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Sep21 Q3 (PKV-14)\"/>
    </mc:Choice>
  </mc:AlternateContent>
  <xr:revisionPtr revIDLastSave="0" documentId="13_ncr:1_{0C38CB96-3495-416C-8C0A-C8390B7A2D37}" xr6:coauthVersionLast="46" xr6:coauthVersionMax="46" xr10:uidLastSave="{00000000-0000-0000-0000-000000000000}"/>
  <bookViews>
    <workbookView xWindow="-120" yWindow="-120" windowWidth="21840" windowHeight="13140" tabRatio="874" xr2:uid="{00000000-000D-0000-FFFF-FFFF00000000}"/>
  </bookViews>
  <sheets>
    <sheet name="B&amp;S 2-4" sheetId="1" r:id="rId1"/>
    <sheet name="P&amp;L 5 (3M)" sheetId="2" r:id="rId2"/>
    <sheet name="PL6 (3M)" sheetId="3" r:id="rId3"/>
    <sheet name="P&amp;L 7 (9M)" sheetId="7" r:id="rId4"/>
    <sheet name="PL8 (9M)" sheetId="8" r:id="rId5"/>
    <sheet name="Equity-conso9" sheetId="4" r:id="rId6"/>
    <sheet name="Equity-Separate10" sheetId="5" r:id="rId7"/>
    <sheet name="CF 11-13" sheetId="6" r:id="rId8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2" i="6" l="1"/>
  <c r="K132" i="6"/>
  <c r="L16" i="4"/>
  <c r="L52" i="7"/>
  <c r="L34" i="7"/>
  <c r="L22" i="7"/>
  <c r="L16" i="7"/>
  <c r="L24" i="7" s="1"/>
  <c r="L28" i="7" s="1"/>
  <c r="L40" i="7" s="1"/>
  <c r="L43" i="7" s="1"/>
  <c r="L46" i="7" s="1"/>
  <c r="L52" i="2" l="1"/>
  <c r="L34" i="2"/>
  <c r="L22" i="2"/>
  <c r="L16" i="2"/>
  <c r="L24" i="2" l="1"/>
  <c r="L28" i="2" s="1"/>
  <c r="L40" i="2" s="1"/>
  <c r="L43" i="2" s="1"/>
  <c r="L46" i="2" s="1"/>
  <c r="P22" i="5"/>
  <c r="P27" i="4"/>
  <c r="T27" i="4" s="1"/>
  <c r="P26" i="4"/>
  <c r="T26" i="4" s="1"/>
  <c r="P22" i="4" l="1"/>
  <c r="T22" i="4" s="1"/>
  <c r="K93" i="6" l="1"/>
  <c r="G93" i="6"/>
  <c r="P14" i="5"/>
  <c r="M93" i="6" l="1"/>
  <c r="I93" i="6"/>
  <c r="A3" i="4" l="1"/>
  <c r="A3" i="5"/>
  <c r="K32" i="8"/>
  <c r="G32" i="8"/>
  <c r="K22" i="8"/>
  <c r="I22" i="8"/>
  <c r="G22" i="8"/>
  <c r="E22" i="8"/>
  <c r="N52" i="7"/>
  <c r="J52" i="7"/>
  <c r="N34" i="7"/>
  <c r="J34" i="7"/>
  <c r="H34" i="7"/>
  <c r="N22" i="7"/>
  <c r="J22" i="7"/>
  <c r="H22" i="7"/>
  <c r="N16" i="7"/>
  <c r="N24" i="7" s="1"/>
  <c r="N28" i="7" s="1"/>
  <c r="J16" i="7"/>
  <c r="J24" i="7" s="1"/>
  <c r="J28" i="7" s="1"/>
  <c r="J40" i="7" s="1"/>
  <c r="J43" i="7" s="1"/>
  <c r="H16" i="7"/>
  <c r="A3" i="6"/>
  <c r="N40" i="7" l="1"/>
  <c r="N43" i="7" s="1"/>
  <c r="N46" i="7" s="1"/>
  <c r="K11" i="8" s="1"/>
  <c r="K25" i="8" s="1"/>
  <c r="J46" i="7"/>
  <c r="G11" i="8" s="1"/>
  <c r="G25" i="8" s="1"/>
  <c r="I12" i="6"/>
  <c r="I37" i="6" s="1"/>
  <c r="I49" i="6" s="1"/>
  <c r="I53" i="6" s="1"/>
  <c r="H24" i="7"/>
  <c r="H28" i="7" s="1"/>
  <c r="H40" i="7" s="1"/>
  <c r="H43" i="7" s="1"/>
  <c r="H46" i="7" s="1"/>
  <c r="M116" i="6"/>
  <c r="K116" i="6"/>
  <c r="I116" i="6"/>
  <c r="G116" i="6"/>
  <c r="A118" i="6"/>
  <c r="A121" i="6"/>
  <c r="N26" i="5"/>
  <c r="L26" i="5"/>
  <c r="J26" i="5"/>
  <c r="H26" i="5"/>
  <c r="F26" i="5"/>
  <c r="P24" i="5"/>
  <c r="P21" i="5"/>
  <c r="P20" i="5"/>
  <c r="N17" i="5"/>
  <c r="J137" i="1" s="1"/>
  <c r="J140" i="1" s="1"/>
  <c r="J17" i="5"/>
  <c r="H17" i="5"/>
  <c r="F17" i="5"/>
  <c r="P13" i="5"/>
  <c r="R31" i="4"/>
  <c r="N31" i="4"/>
  <c r="L31" i="4"/>
  <c r="J31" i="4"/>
  <c r="H31" i="4"/>
  <c r="F31" i="4"/>
  <c r="P29" i="4"/>
  <c r="T29" i="4" s="1"/>
  <c r="P24" i="4"/>
  <c r="T24" i="4" s="1"/>
  <c r="P23" i="4"/>
  <c r="R20" i="4"/>
  <c r="N20" i="4"/>
  <c r="F137" i="1" s="1"/>
  <c r="J20" i="4"/>
  <c r="H20" i="4"/>
  <c r="F20" i="4"/>
  <c r="P18" i="4"/>
  <c r="T18" i="4" s="1"/>
  <c r="P15" i="4"/>
  <c r="T15" i="4" s="1"/>
  <c r="P14" i="4"/>
  <c r="T14" i="4" s="1"/>
  <c r="K32" i="3"/>
  <c r="G32" i="3"/>
  <c r="K22" i="3"/>
  <c r="I22" i="3"/>
  <c r="G22" i="3"/>
  <c r="E22" i="3"/>
  <c r="N52" i="2"/>
  <c r="J52" i="2"/>
  <c r="N34" i="2"/>
  <c r="J34" i="2"/>
  <c r="H34" i="2"/>
  <c r="N22" i="2"/>
  <c r="J22" i="2"/>
  <c r="H22" i="2"/>
  <c r="N16" i="2"/>
  <c r="J16" i="2"/>
  <c r="H16" i="2"/>
  <c r="A159" i="1"/>
  <c r="L137" i="1"/>
  <c r="L140" i="1" s="1"/>
  <c r="H137" i="1"/>
  <c r="H140" i="1" s="1"/>
  <c r="A106" i="1"/>
  <c r="L95" i="1"/>
  <c r="J95" i="1"/>
  <c r="H95" i="1"/>
  <c r="F95" i="1"/>
  <c r="L80" i="1"/>
  <c r="J80" i="1"/>
  <c r="H80" i="1"/>
  <c r="F80" i="1"/>
  <c r="A56" i="1"/>
  <c r="A109" i="1" s="1"/>
  <c r="L40" i="1"/>
  <c r="J40" i="1"/>
  <c r="H40" i="1"/>
  <c r="F40" i="1"/>
  <c r="L23" i="1"/>
  <c r="J23" i="1"/>
  <c r="H23" i="1"/>
  <c r="F23" i="1"/>
  <c r="M12" i="6" l="1"/>
  <c r="M37" i="6" s="1"/>
  <c r="M49" i="6" s="1"/>
  <c r="M53" i="6" s="1"/>
  <c r="M130" i="6" s="1"/>
  <c r="M136" i="6" s="1"/>
  <c r="I11" i="8"/>
  <c r="I25" i="8" s="1"/>
  <c r="E11" i="8"/>
  <c r="E25" i="8" s="1"/>
  <c r="H52" i="7"/>
  <c r="F140" i="1"/>
  <c r="G12" i="6"/>
  <c r="G37" i="6" s="1"/>
  <c r="G49" i="6" s="1"/>
  <c r="G53" i="6" s="1"/>
  <c r="G130" i="6" s="1"/>
  <c r="G136" i="6" s="1"/>
  <c r="K12" i="6"/>
  <c r="K37" i="6" s="1"/>
  <c r="K49" i="6" s="1"/>
  <c r="K53" i="6" s="1"/>
  <c r="K130" i="6" s="1"/>
  <c r="K136" i="6" s="1"/>
  <c r="I130" i="6"/>
  <c r="I136" i="6" s="1"/>
  <c r="P31" i="4"/>
  <c r="P26" i="5"/>
  <c r="H24" i="2"/>
  <c r="H28" i="2" s="1"/>
  <c r="H40" i="2" s="1"/>
  <c r="H43" i="2" s="1"/>
  <c r="H46" i="2" s="1"/>
  <c r="J24" i="2"/>
  <c r="J28" i="2" s="1"/>
  <c r="J40" i="2" s="1"/>
  <c r="J43" i="2" s="1"/>
  <c r="J46" i="2" s="1"/>
  <c r="G11" i="3" s="1"/>
  <c r="G25" i="3" s="1"/>
  <c r="N24" i="2"/>
  <c r="N28" i="2" s="1"/>
  <c r="N40" i="2" s="1"/>
  <c r="N43" i="2" s="1"/>
  <c r="N46" i="2" s="1"/>
  <c r="K11" i="3" s="1"/>
  <c r="K25" i="3" s="1"/>
  <c r="F42" i="1"/>
  <c r="H42" i="1"/>
  <c r="J42" i="1"/>
  <c r="H97" i="1"/>
  <c r="H142" i="1" s="1"/>
  <c r="F97" i="1"/>
  <c r="L42" i="1"/>
  <c r="J97" i="1"/>
  <c r="J142" i="1" s="1"/>
  <c r="L97" i="1"/>
  <c r="L142" i="1" s="1"/>
  <c r="T23" i="4"/>
  <c r="T31" i="4" s="1"/>
  <c r="L15" i="5" l="1"/>
  <c r="I32" i="8"/>
  <c r="I11" i="3"/>
  <c r="I25" i="3" s="1"/>
  <c r="I32" i="3" s="1"/>
  <c r="E32" i="8"/>
  <c r="E11" i="3"/>
  <c r="E25" i="3" s="1"/>
  <c r="H52" i="2"/>
  <c r="F142" i="1"/>
  <c r="L17" i="5" l="1"/>
  <c r="P15" i="5"/>
  <c r="P17" i="5" s="1"/>
  <c r="P16" i="4"/>
  <c r="L20" i="4"/>
  <c r="T16" i="4" l="1"/>
  <c r="T20" i="4" s="1"/>
  <c r="P20" i="4"/>
  <c r="E32" i="3" l="1"/>
</calcChain>
</file>

<file path=xl/sharedStrings.xml><?xml version="1.0" encoding="utf-8"?>
<sst xmlns="http://schemas.openxmlformats.org/spreadsheetml/2006/main" count="565" uniqueCount="262">
  <si>
    <t xml:space="preserve">Siamgas and Petrochemicals Public Company Limited 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</si>
  <si>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</si>
  <si>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</si>
  <si>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</si>
  <si>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</si>
  <si>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</si>
  <si>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</si>
  <si>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2021</t>
  </si>
  <si>
    <t>2020</t>
  </si>
  <si>
    <t>Notes</t>
  </si>
  <si>
    <t>Baht'000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</si>
  <si>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</si>
  <si>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</si>
  <si>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</si>
  <si>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</si>
  <si>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</si>
  <si>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</si>
  <si>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</si>
  <si>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</si>
  <si>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</si>
  <si>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</si>
  <si>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</si>
  <si>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</si>
  <si>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</si>
  <si>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</si>
  <si>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property, net</t>
  </si>
  <si>
    <t>Property, plant and equipment, net</t>
  </si>
  <si>
    <t>Right-of-use assets, net</t>
  </si>
  <si>
    <t>Goodwill, net</t>
  </si>
  <si>
    <t>Intangible assets, net</t>
  </si>
  <si>
    <t>Derivative assets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</si>
  <si>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</si>
  <si>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</si>
  <si>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</si>
  <si>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</si>
  <si>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</si>
  <si>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Liabilities and equity</t>
  </si>
  <si>
    <t>Current liabilities</t>
  </si>
  <si>
    <t>Short-term borrowings</t>
  </si>
  <si>
    <t>from financial institutions, net</t>
  </si>
  <si>
    <t>Trade and other payables</t>
  </si>
  <si>
    <t>Current portion of lease liabilities, net</t>
  </si>
  <si>
    <t xml:space="preserve">Current portion of long-term loans </t>
  </si>
  <si>
    <t>Current portion of bonds, net</t>
  </si>
  <si>
    <t>Accrued income tax</t>
  </si>
  <si>
    <t>Other current liabilities</t>
  </si>
  <si>
    <t>Total current liabilities</t>
  </si>
  <si>
    <t>Non-current liabilities</t>
  </si>
  <si>
    <t>Lease liabilities, net</t>
  </si>
  <si>
    <t>Derivative liabilities</t>
  </si>
  <si>
    <t xml:space="preserve">Long-term loans from financial </t>
  </si>
  <si>
    <t>institutions, net</t>
  </si>
  <si>
    <t>Long-term loans from related parties</t>
  </si>
  <si>
    <t>Bonds, net</t>
  </si>
  <si>
    <t>Cylinder deposits</t>
  </si>
  <si>
    <t>Employee benefit obligations</t>
  </si>
  <si>
    <t>Deferred tax liabilities, net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</si>
  <si>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</si>
  <si>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</si>
  <si>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</si>
  <si>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</si>
  <si>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</si>
  <si>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</si>
  <si>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</si>
  <si>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</si>
  <si>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 xml:space="preserve">  with a par value of Baht 0.50 each</t>
  </si>
  <si>
    <t>Issued and paid-up share capital</t>
  </si>
  <si>
    <t>1,837,863,000 ordinary shares,</t>
  </si>
  <si>
    <t xml:space="preserve">  fully paid-up of Baht 0.50 each</t>
  </si>
  <si>
    <t>Premium on share capital</t>
  </si>
  <si>
    <t>Retained earnings</t>
  </si>
  <si>
    <t>Appropriated 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</si>
  <si>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</si>
  <si>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</si>
  <si>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</si>
  <si>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</si>
  <si>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</si>
  <si>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</si>
  <si>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</si>
  <si>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</si>
  <si>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</si>
  <si>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</si>
  <si>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</si>
  <si>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</si>
  <si>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</si>
  <si>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</si>
  <si>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</si>
  <si>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</si>
  <si>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</si>
  <si>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</si>
  <si>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</si>
  <si>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</si>
  <si>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</si>
  <si>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</si>
  <si>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</si>
  <si>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Gain (loss) from derivatives, net</t>
  </si>
  <si>
    <t>Total expenses</t>
  </si>
  <si>
    <t xml:space="preserve">Share of profit from associates </t>
  </si>
  <si>
    <t>and joint ventures</t>
  </si>
  <si>
    <t>Profit before finance costs and</t>
  </si>
  <si>
    <t>income tax</t>
  </si>
  <si>
    <t>Finance costs</t>
  </si>
  <si>
    <t>Profit before income tax</t>
  </si>
  <si>
    <t>Income tax revenue (expenses)</t>
  </si>
  <si>
    <t>Profit for the period</t>
  </si>
  <si>
    <t>Profit attributable to:</t>
  </si>
  <si>
    <t xml:space="preserve">Owners of the parent </t>
  </si>
  <si>
    <t>Earnings per share for profit</t>
  </si>
  <si>
    <t xml:space="preserve">attributable to the owners of </t>
  </si>
  <si>
    <t>the parent</t>
  </si>
  <si>
    <t>Basic earnings per share</t>
  </si>
  <si>
    <t>Statement of Comprehensive Income</t>
  </si>
  <si>
    <t>Items that will be reclassified subsequently</t>
  </si>
  <si>
    <t>to profit or loss</t>
  </si>
  <si>
    <t>- Share of other comprehensive income</t>
  </si>
  <si>
    <t xml:space="preserve">from associates and joint ventures </t>
  </si>
  <si>
    <t xml:space="preserve">  for accounted using the equity method</t>
  </si>
  <si>
    <t>- Currency translation difference</t>
  </si>
  <si>
    <t>Total comprehensive income</t>
  </si>
  <si>
    <t>for the period</t>
  </si>
  <si>
    <t>attributable to:</t>
  </si>
  <si>
    <t>Owners of the parent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</si>
  <si>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</si>
  <si>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</si>
  <si>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</si>
  <si>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</si>
  <si>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</si>
  <si>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</si>
  <si>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</si>
  <si>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</si>
  <si>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</si>
  <si>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</si>
  <si>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</si>
  <si>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</si>
  <si>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</si>
  <si>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</si>
  <si>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</si>
  <si>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</si>
  <si>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</si>
  <si>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</si>
  <si>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</si>
  <si>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</si>
  <si>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</si>
  <si>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</si>
  <si>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(Note 22)</t>
  </si>
  <si>
    <t>Opening balance as at 1 January 2021</t>
  </si>
  <si>
    <t>Dividends paid</t>
  </si>
  <si>
    <t>Total comprehensive income for the period</t>
  </si>
  <si>
    <t>Acquisition of investment in subsidiaries</t>
  </si>
  <si>
    <t>from non-controlling interests</t>
  </si>
  <si>
    <t>Opening balance as at 1 January 2020</t>
  </si>
  <si>
    <t>Acquisition of investment in a subsidiary</t>
  </si>
  <si>
    <t>Separate financial information (Unaudited)</t>
  </si>
  <si>
    <t>Legal reserve</t>
  </si>
  <si>
    <t xml:space="preserve">Statement of Cash Flows </t>
  </si>
  <si>
    <t>Cash flows from operating activities</t>
  </si>
  <si>
    <t xml:space="preserve">Adjustments to reconcile profit before income tax </t>
  </si>
  <si>
    <t>Depreciation expenses - plant and equipment</t>
  </si>
  <si>
    <t>Depreciation expenses - right-of-use assets</t>
  </si>
  <si>
    <t>Amortisation expenses - intangible assets</t>
  </si>
  <si>
    <t>and investment property</t>
  </si>
  <si>
    <t>building and equipment, net</t>
  </si>
  <si>
    <t xml:space="preserve">at fair value through profit or loss </t>
  </si>
  <si>
    <t>Dividends income from financial assets</t>
  </si>
  <si>
    <t>Loss (gain) from derivatives</t>
  </si>
  <si>
    <t>Share of profit of associates</t>
  </si>
  <si>
    <t>Impairment loss of receivables (reversal)</t>
  </si>
  <si>
    <t xml:space="preserve">Provision for diminution in value of inventories </t>
  </si>
  <si>
    <t>Dividends income from a subsidiary</t>
  </si>
  <si>
    <t>Employee benefit expenses</t>
  </si>
  <si>
    <t>Interest income</t>
  </si>
  <si>
    <t>Changes in operating assets and liabilities</t>
  </si>
  <si>
    <t>-</t>
  </si>
  <si>
    <t>Trade and other receivables</t>
  </si>
  <si>
    <t>Inventories</t>
  </si>
  <si>
    <t>Employee benefits paid</t>
  </si>
  <si>
    <t>Cash generated from operations</t>
  </si>
  <si>
    <t>Interest paid</t>
  </si>
  <si>
    <t>Income tax paid</t>
  </si>
  <si>
    <t>Cash flows from investing activities</t>
  </si>
  <si>
    <t xml:space="preserve">Proceeds from long-term loans to </t>
  </si>
  <si>
    <t>related parties</t>
  </si>
  <si>
    <t>Payments for long-term loans to related parties</t>
  </si>
  <si>
    <t>Cash paid for acquisition of subsidiaries</t>
  </si>
  <si>
    <t>Cash paid for capital increase of subsidiaries</t>
  </si>
  <si>
    <t xml:space="preserve">Deposits at a financial institutions used </t>
  </si>
  <si>
    <t>as collateral</t>
  </si>
  <si>
    <t>Purchases of property, plant and equipment</t>
  </si>
  <si>
    <t>Advance payments for right-of-use assets</t>
  </si>
  <si>
    <t>Purchases of intangible assets</t>
  </si>
  <si>
    <t>Interest received</t>
  </si>
  <si>
    <t xml:space="preserve">Dividends received from financial assets </t>
  </si>
  <si>
    <t>at fair value through profit or loss</t>
  </si>
  <si>
    <t>Dividends received from a subsidiary</t>
  </si>
  <si>
    <t>Cash flows from financing activities</t>
  </si>
  <si>
    <t>Repayments on lease liabilities</t>
  </si>
  <si>
    <t>non-controlling interests</t>
  </si>
  <si>
    <t xml:space="preserve">Repayments for short-term loans from </t>
  </si>
  <si>
    <t xml:space="preserve">Repayments for long-term loans from </t>
  </si>
  <si>
    <t>financial institutions</t>
  </si>
  <si>
    <t>related parties, net</t>
  </si>
  <si>
    <t xml:space="preserve">Proceeds from long-term loans from </t>
  </si>
  <si>
    <t>Repayment for bond redemption</t>
  </si>
  <si>
    <t>Proceeds from issue of bonds, net</t>
  </si>
  <si>
    <t>Dividend paid</t>
  </si>
  <si>
    <t xml:space="preserve">Net cash received from (used in) financing </t>
  </si>
  <si>
    <t>activities</t>
  </si>
  <si>
    <t xml:space="preserve">Net increase (decrease) in cash and </t>
  </si>
  <si>
    <t>cash equivalents</t>
  </si>
  <si>
    <t xml:space="preserve">Cash and cash equivalents at the beginning </t>
  </si>
  <si>
    <t>of the period</t>
  </si>
  <si>
    <t>Impact of foreign exchange on cash and</t>
  </si>
  <si>
    <t xml:space="preserve">Cash and cash equivalents at the end </t>
  </si>
  <si>
    <t>Non-cash transactions</t>
  </si>
  <si>
    <t xml:space="preserve">Payables for purchase of property, plant and </t>
  </si>
  <si>
    <t>equipment (included in other payables)</t>
  </si>
  <si>
    <t xml:space="preserve">Increase in equipment as a result of </t>
  </si>
  <si>
    <t xml:space="preserve">advance payment for purchase of equipment </t>
  </si>
  <si>
    <t>(included in other non-current assets)</t>
  </si>
  <si>
    <t>Receivables from disposal of equipment</t>
  </si>
  <si>
    <t>(included in trade and other receivables)</t>
  </si>
  <si>
    <t>Bargain purchase from business acquisition</t>
  </si>
  <si>
    <t xml:space="preserve">Receivable from issuing promissory notes for </t>
  </si>
  <si>
    <t>share purchase  of a subsidiary</t>
  </si>
  <si>
    <t>(included in other receivables)</t>
  </si>
  <si>
    <t xml:space="preserve">Loss (gain) on disposals and write-offs of </t>
  </si>
  <si>
    <t>Net cash from (used in) investing activities</t>
  </si>
  <si>
    <t>Acquisition of right-of-use assets under</t>
  </si>
  <si>
    <t>lease agreement</t>
  </si>
  <si>
    <t>Other comprehensive income</t>
  </si>
  <si>
    <t>Total other comprehensive income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</si>
  <si>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</si>
  <si>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Loss (gain) on change in fair value </t>
  </si>
  <si>
    <t xml:space="preserve">profit or loss </t>
  </si>
  <si>
    <t xml:space="preserve">of financial assets at fair value through </t>
  </si>
  <si>
    <t xml:space="preserve">Proceeds from financial assets measured </t>
  </si>
  <si>
    <t xml:space="preserve">Proceeds from disposals of building </t>
  </si>
  <si>
    <t>and equipment</t>
  </si>
  <si>
    <t>The notes to the interim financial information from pages 14 to 39 are an integral part of these interim financial information.</t>
  </si>
  <si>
    <t>Payables for acquisition of a subsidiary</t>
  </si>
  <si>
    <t>As at 30 September 2021</t>
  </si>
  <si>
    <t>30 September</t>
  </si>
  <si>
    <t>For the three-month period ended 30 September 2021</t>
  </si>
  <si>
    <t>Closing balance as at 30 September 2021</t>
  </si>
  <si>
    <t>Closing balance as at 30 September 2020</t>
  </si>
  <si>
    <t>For the nine-month periods ended 30 September 2021</t>
  </si>
  <si>
    <t>For the nine-month period ended 30 September 2021</t>
  </si>
  <si>
    <t>Acquisition of subsidiary</t>
  </si>
  <si>
    <t xml:space="preserve">Transfer revaluation surplus on land </t>
  </si>
  <si>
    <t>for land disposal to retained earnings</t>
  </si>
  <si>
    <t>Net cash received from operating activities</t>
  </si>
  <si>
    <t xml:space="preserve">Share of profit (loss) from associates </t>
  </si>
  <si>
    <t>Share of loss of joint ventures</t>
  </si>
  <si>
    <t xml:space="preserve">Advance payments for purchase of </t>
  </si>
  <si>
    <t>property and equipment</t>
  </si>
  <si>
    <t>Current portion of derivatives liabilities</t>
  </si>
  <si>
    <t>Dividends received from a associate</t>
  </si>
  <si>
    <t xml:space="preserve">Increase in investment in an associate from </t>
  </si>
  <si>
    <t>converting debt to equity</t>
  </si>
  <si>
    <t>Unrealised loss (gain) on exchange rates, net</t>
  </si>
  <si>
    <t>Payments for share of a subsidiary for</t>
  </si>
  <si>
    <t xml:space="preserve">Proceed from (payment for) short-term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</si>
</sst>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dd\-mmm\-yy_)"/>
    <numFmt numFmtId="171" formatCode="0.0%"/>
    <numFmt numFmtId="172" formatCode="0.00_)"/>
    <numFmt numFmtId="173" formatCode="#,##0.00\ &quot;F&quot;;\-#,##0.00\ &quot;F&quot;"/>
    <numFmt numFmtId="174" formatCode="_([$€-2]* #,##0.00_);_([$€-2]* \(#,##0.00\);_([$€-2]* &quot;-&quot;??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 Narrow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9.5"/>
      <name val="Arial"/>
      <family val="2"/>
    </font>
    <font>
      <sz val="9.5"/>
      <color theme="1"/>
      <name val="Arial"/>
      <family val="2"/>
    </font>
    <font>
      <b/>
      <sz val="9.5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돋움체"/>
      <family val="3"/>
      <charset val="129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5" fillId="0" borderId="0"/>
    <xf numFmtId="167" fontId="7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67" fontId="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/>
    <xf numFmtId="170" fontId="7" fillId="0" borderId="0"/>
    <xf numFmtId="171" fontId="7" fillId="0" borderId="0"/>
    <xf numFmtId="174" fontId="6" fillId="0" borderId="0" applyFont="0" applyFill="0" applyBorder="0" applyAlignment="0" applyProtection="0"/>
    <xf numFmtId="38" fontId="5" fillId="3" borderId="0" applyNumberFormat="0" applyBorder="0" applyAlignment="0" applyProtection="0"/>
    <xf numFmtId="0" fontId="19" fillId="0" borderId="5" applyNumberFormat="0" applyAlignment="0" applyProtection="0">
      <alignment horizontal="left" vertical="center"/>
    </xf>
    <xf numFmtId="0" fontId="19" fillId="0" borderId="4">
      <alignment horizontal="left" vertical="center"/>
    </xf>
    <xf numFmtId="10" fontId="5" fillId="4" borderId="6" applyNumberFormat="0" applyBorder="0" applyAlignment="0" applyProtection="0"/>
    <xf numFmtId="37" fontId="20" fillId="0" borderId="0"/>
    <xf numFmtId="172" fontId="21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22" fillId="0" borderId="0"/>
  </cellStyleXfs>
  <cellXfs count="328">
    <xf numFmtId="0" fontId="0" fillId="0" borderId="0" xfId="0"/>
    <xf numFmtId="166" fontId="3" fillId="0" borderId="0" xfId="3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3" applyNumberFormat="1" applyFont="1" applyAlignment="1" applyProtection="1">
      <alignment horizontal="right" vertical="center"/>
      <protection locked="0"/>
    </xf>
    <xf numFmtId="166" fontId="4" fillId="0" borderId="0" xfId="3" applyNumberFormat="1" applyFont="1" applyAlignment="1">
      <alignment vertical="center"/>
    </xf>
    <xf numFmtId="166" fontId="3" fillId="0" borderId="0" xfId="3" applyNumberFormat="1" applyFont="1" applyAlignment="1" applyProtection="1">
      <alignment horizontal="right" vertical="center"/>
      <protection locked="0"/>
    </xf>
    <xf numFmtId="0" fontId="3" fillId="0" borderId="0" xfId="3" applyFont="1" applyAlignment="1" applyProtection="1">
      <alignment horizontal="left" vertical="center"/>
      <protection locked="0"/>
    </xf>
    <xf numFmtId="166" fontId="3" fillId="0" borderId="0" xfId="3" applyNumberFormat="1" applyFont="1" applyAlignment="1" applyProtection="1">
      <alignment vertical="center"/>
      <protection locked="0"/>
    </xf>
    <xf numFmtId="166" fontId="3" fillId="0" borderId="0" xfId="3" applyNumberFormat="1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vertical="center"/>
      <protection locked="0"/>
    </xf>
    <xf numFmtId="0" fontId="3" fillId="0" borderId="0" xfId="3" applyFont="1" applyAlignment="1" applyProtection="1">
      <alignment vertical="center"/>
      <protection locked="0"/>
    </xf>
    <xf numFmtId="166" fontId="3" fillId="0" borderId="0" xfId="2" quotePrefix="1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0" xfId="3" applyNumberFormat="1" applyFont="1" applyFill="1" applyAlignment="1" applyProtection="1">
      <alignment horizontal="right" vertical="center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0" fontId="4" fillId="0" borderId="0" xfId="14" applyFont="1" applyAlignment="1">
      <alignment vertical="center"/>
    </xf>
    <xf numFmtId="0" fontId="3" fillId="0" borderId="0" xfId="3" applyFont="1" applyAlignment="1" applyProtection="1">
      <alignment horizontal="center" vertical="center"/>
      <protection locked="0"/>
    </xf>
    <xf numFmtId="0" fontId="3" fillId="0" borderId="0" xfId="3" quotePrefix="1" applyFont="1" applyAlignment="1" applyProtection="1">
      <alignment horizontal="left" vertical="center"/>
      <protection locked="0"/>
    </xf>
    <xf numFmtId="0" fontId="4" fillId="0" borderId="0" xfId="3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right" vertical="center" wrapText="1"/>
    </xf>
    <xf numFmtId="165" fontId="3" fillId="0" borderId="0" xfId="2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6" fontId="4" fillId="2" borderId="0" xfId="15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5" applyNumberFormat="1" applyFont="1" applyFill="1" applyAlignment="1">
      <alignment horizontal="right" vertical="center"/>
    </xf>
    <xf numFmtId="166" fontId="4" fillId="2" borderId="1" xfId="15" applyNumberFormat="1" applyFont="1" applyFill="1" applyBorder="1" applyAlignment="1">
      <alignment horizontal="right" vertical="center"/>
    </xf>
    <xf numFmtId="166" fontId="4" fillId="0" borderId="1" xfId="15" applyNumberFormat="1" applyFont="1" applyFill="1" applyBorder="1" applyAlignment="1">
      <alignment horizontal="right" vertical="center"/>
    </xf>
    <xf numFmtId="166" fontId="4" fillId="0" borderId="0" xfId="18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11" fillId="0" borderId="0" xfId="0" applyFont="1"/>
    <xf numFmtId="0" fontId="4" fillId="0" borderId="0" xfId="16" applyFont="1"/>
    <xf numFmtId="0" fontId="4" fillId="0" borderId="0" xfId="17" applyFont="1"/>
    <xf numFmtId="0" fontId="11" fillId="0" borderId="0" xfId="0" applyFont="1" applyFill="1"/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12" fillId="0" borderId="0" xfId="0" quotePrefix="1" applyNumberFormat="1" applyFont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12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12" fillId="0" borderId="0" xfId="0" quotePrefix="1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0" fontId="12" fillId="0" borderId="0" xfId="0" quotePrefix="1" applyFont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0" borderId="0" xfId="7" applyNumberFormat="1" applyFont="1" applyFill="1" applyBorder="1" applyAlignment="1">
      <alignment horizontal="right" vertical="center"/>
    </xf>
    <xf numFmtId="0" fontId="6" fillId="0" borderId="0" xfId="6" applyFont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4" applyFont="1" applyAlignment="1">
      <alignment vertical="center"/>
    </xf>
    <xf numFmtId="0" fontId="12" fillId="0" borderId="0" xfId="3" applyFont="1" applyAlignment="1">
      <alignment horizontal="left" vertical="center"/>
    </xf>
    <xf numFmtId="0" fontId="12" fillId="0" borderId="0" xfId="3" applyFont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8" fontId="6" fillId="2" borderId="3" xfId="1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6" fillId="0" borderId="3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vertical="center"/>
    </xf>
    <xf numFmtId="0" fontId="12" fillId="0" borderId="0" xfId="0" quotePrefix="1" applyFont="1" applyAlignment="1">
      <alignment horizontal="right" vertical="center"/>
    </xf>
    <xf numFmtId="169" fontId="12" fillId="0" borderId="0" xfId="0" applyNumberFormat="1" applyFont="1" applyAlignment="1">
      <alignment vertical="center"/>
    </xf>
    <xf numFmtId="169" fontId="6" fillId="0" borderId="0" xfId="8" applyNumberFormat="1" applyFont="1" applyFill="1" applyBorder="1" applyAlignment="1">
      <alignment horizontal="right" vertical="center"/>
    </xf>
    <xf numFmtId="165" fontId="6" fillId="0" borderId="0" xfId="9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169" fontId="6" fillId="0" borderId="0" xfId="0" applyNumberFormat="1" applyFont="1" applyAlignment="1">
      <alignment vertical="center"/>
    </xf>
    <xf numFmtId="166" fontId="6" fillId="0" borderId="0" xfId="9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2" borderId="0" xfId="9" applyNumberFormat="1" applyFont="1" applyFill="1" applyAlignment="1">
      <alignment horizontal="right" vertical="center"/>
    </xf>
    <xf numFmtId="166" fontId="6" fillId="0" borderId="0" xfId="9" applyNumberFormat="1" applyFont="1" applyFill="1" applyAlignment="1">
      <alignment horizontal="right" vertical="center"/>
    </xf>
    <xf numFmtId="0" fontId="6" fillId="0" borderId="0" xfId="10" applyFont="1" applyFill="1" applyAlignment="1">
      <alignment horizontal="left" vertical="center"/>
    </xf>
    <xf numFmtId="0" fontId="6" fillId="0" borderId="0" xfId="10" applyFont="1" applyFill="1"/>
    <xf numFmtId="169" fontId="6" fillId="0" borderId="0" xfId="10" applyNumberFormat="1" applyFont="1" applyFill="1" applyAlignment="1">
      <alignment vertical="center"/>
    </xf>
    <xf numFmtId="169" fontId="6" fillId="0" borderId="0" xfId="10" applyNumberFormat="1" applyFont="1" applyAlignment="1">
      <alignment vertical="center"/>
    </xf>
    <xf numFmtId="0" fontId="6" fillId="0" borderId="0" xfId="10" applyFont="1" applyFill="1" applyAlignment="1">
      <alignment vertical="center"/>
    </xf>
    <xf numFmtId="166" fontId="6" fillId="2" borderId="0" xfId="11" applyNumberFormat="1" applyFont="1" applyFill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5" fontId="6" fillId="0" borderId="0" xfId="12" quotePrefix="1" applyNumberFormat="1" applyFont="1" applyFill="1" applyAlignment="1">
      <alignment vertical="center"/>
    </xf>
    <xf numFmtId="165" fontId="6" fillId="0" borderId="0" xfId="12" applyNumberFormat="1" applyFont="1" applyAlignment="1">
      <alignment vertical="center"/>
    </xf>
    <xf numFmtId="165" fontId="6" fillId="0" borderId="0" xfId="12" applyNumberFormat="1" applyFont="1" applyFill="1" applyAlignment="1">
      <alignment vertical="center"/>
    </xf>
    <xf numFmtId="166" fontId="6" fillId="2" borderId="0" xfId="11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0" borderId="0" xfId="10" quotePrefix="1" applyFont="1" applyFill="1" applyAlignment="1">
      <alignment vertical="center"/>
    </xf>
    <xf numFmtId="166" fontId="6" fillId="2" borderId="1" xfId="11" applyNumberFormat="1" applyFont="1" applyFill="1" applyBorder="1" applyAlignment="1">
      <alignment horizontal="right" vertical="center"/>
    </xf>
    <xf numFmtId="166" fontId="6" fillId="0" borderId="1" xfId="11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166" fontId="6" fillId="2" borderId="1" xfId="9" applyNumberFormat="1" applyFont="1" applyFill="1" applyBorder="1" applyAlignment="1">
      <alignment horizontal="right" vertical="center"/>
    </xf>
    <xf numFmtId="166" fontId="6" fillId="0" borderId="1" xfId="9" applyNumberFormat="1" applyFont="1" applyFill="1" applyBorder="1" applyAlignment="1">
      <alignment horizontal="right" vertical="center"/>
    </xf>
    <xf numFmtId="166" fontId="6" fillId="2" borderId="0" xfId="9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69" fontId="12" fillId="0" borderId="0" xfId="0" applyNumberFormat="1" applyFont="1" applyFill="1" applyAlignment="1">
      <alignment vertical="center"/>
    </xf>
    <xf numFmtId="166" fontId="6" fillId="2" borderId="3" xfId="9" applyNumberFormat="1" applyFont="1" applyFill="1" applyBorder="1" applyAlignment="1">
      <alignment horizontal="right" vertical="center"/>
    </xf>
    <xf numFmtId="166" fontId="6" fillId="0" borderId="3" xfId="9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2" borderId="3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3" xfId="8" applyNumberFormat="1" applyFont="1" applyFill="1" applyBorder="1" applyAlignment="1">
      <alignment horizontal="right" vertical="center"/>
    </xf>
    <xf numFmtId="37" fontId="12" fillId="0" borderId="0" xfId="2" quotePrefix="1" applyNumberFormat="1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right" vertical="center"/>
    </xf>
    <xf numFmtId="164" fontId="12" fillId="0" borderId="0" xfId="2" applyNumberFormat="1" applyFont="1" applyAlignment="1">
      <alignment horizontal="right" vertical="center"/>
    </xf>
    <xf numFmtId="0" fontId="13" fillId="0" borderId="0" xfId="0" applyFont="1"/>
    <xf numFmtId="37" fontId="12" fillId="0" borderId="0" xfId="2" applyNumberFormat="1" applyFont="1" applyAlignment="1">
      <alignment horizontal="left" vertical="center"/>
    </xf>
    <xf numFmtId="37" fontId="12" fillId="0" borderId="1" xfId="2" quotePrefix="1" applyNumberFormat="1" applyFont="1" applyBorder="1" applyAlignment="1">
      <alignment horizontal="left" vertical="center"/>
    </xf>
    <xf numFmtId="0" fontId="12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right" vertical="center"/>
    </xf>
    <xf numFmtId="164" fontId="12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12" fillId="0" borderId="0" xfId="2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166" fontId="12" fillId="0" borderId="0" xfId="3" quotePrefix="1" applyNumberFormat="1" applyFont="1" applyAlignment="1">
      <alignment horizontal="right" vertical="center"/>
    </xf>
    <xf numFmtId="166" fontId="12" fillId="0" borderId="0" xfId="3" applyNumberFormat="1" applyFont="1" applyAlignment="1">
      <alignment horizontal="right" vertical="center"/>
    </xf>
    <xf numFmtId="165" fontId="12" fillId="2" borderId="0" xfId="2" applyNumberFormat="1" applyFont="1" applyFill="1" applyAlignment="1">
      <alignment horizontal="right" vertical="center"/>
    </xf>
    <xf numFmtId="0" fontId="12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right"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5" fontId="6" fillId="0" borderId="0" xfId="4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0" fontId="6" fillId="0" borderId="0" xfId="5" quotePrefix="1" applyFont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5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vertical="center"/>
    </xf>
    <xf numFmtId="0" fontId="6" fillId="0" borderId="0" xfId="4" applyFont="1" applyAlignment="1">
      <alignment horizontal="center" vertical="center"/>
    </xf>
    <xf numFmtId="0" fontId="12" fillId="0" borderId="0" xfId="4" applyFont="1" applyAlignment="1">
      <alignment vertical="center"/>
    </xf>
    <xf numFmtId="0" fontId="6" fillId="0" borderId="0" xfId="4" applyFont="1" applyAlignment="1">
      <alignment horizontal="right" vertical="center"/>
    </xf>
    <xf numFmtId="164" fontId="6" fillId="2" borderId="0" xfId="4" applyNumberFormat="1" applyFont="1" applyFill="1" applyAlignment="1">
      <alignment horizontal="right" vertical="center"/>
    </xf>
    <xf numFmtId="164" fontId="6" fillId="0" borderId="0" xfId="4" applyNumberFormat="1" applyFont="1" applyAlignment="1">
      <alignment horizontal="right" vertical="center"/>
    </xf>
    <xf numFmtId="165" fontId="6" fillId="2" borderId="0" xfId="4" applyNumberFormat="1" applyFont="1" applyFill="1" applyAlignment="1">
      <alignment horizontal="right" vertical="center"/>
    </xf>
    <xf numFmtId="165" fontId="6" fillId="0" borderId="0" xfId="4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6" fillId="0" borderId="0" xfId="3" applyNumberFormat="1" applyFont="1" applyAlignment="1" applyProtection="1">
      <alignment horizontal="right" vertical="center"/>
      <protection locked="0"/>
    </xf>
    <xf numFmtId="166" fontId="6" fillId="0" borderId="0" xfId="3" applyNumberFormat="1" applyFont="1" applyAlignment="1">
      <alignment vertical="center"/>
    </xf>
    <xf numFmtId="166" fontId="12" fillId="0" borderId="0" xfId="3" applyNumberFormat="1" applyFont="1" applyAlignment="1" applyProtection="1">
      <alignment horizontal="right" vertical="center"/>
      <protection locked="0"/>
    </xf>
    <xf numFmtId="0" fontId="12" fillId="0" borderId="0" xfId="3" applyFont="1" applyAlignment="1" applyProtection="1">
      <alignment horizontal="left" vertical="center"/>
      <protection locked="0"/>
    </xf>
    <xf numFmtId="166" fontId="6" fillId="0" borderId="1" xfId="3" applyNumberFormat="1" applyFont="1" applyBorder="1" applyAlignment="1" applyProtection="1">
      <alignment horizontal="right" vertical="center"/>
      <protection locked="0"/>
    </xf>
    <xf numFmtId="166" fontId="6" fillId="0" borderId="1" xfId="3" applyNumberFormat="1" applyFont="1" applyBorder="1" applyAlignment="1">
      <alignment vertical="center"/>
    </xf>
    <xf numFmtId="166" fontId="12" fillId="0" borderId="1" xfId="3" applyNumberFormat="1" applyFont="1" applyBorder="1" applyAlignment="1" applyProtection="1">
      <alignment horizontal="right" vertical="center"/>
      <protection locked="0"/>
    </xf>
    <xf numFmtId="0" fontId="12" fillId="0" borderId="1" xfId="3" applyFont="1" applyBorder="1" applyAlignment="1">
      <alignment horizontal="left" vertical="center"/>
    </xf>
    <xf numFmtId="0" fontId="6" fillId="0" borderId="0" xfId="3" applyFont="1" applyAlignment="1" applyProtection="1">
      <alignment vertical="center"/>
      <protection locked="0"/>
    </xf>
    <xf numFmtId="0" fontId="12" fillId="0" borderId="0" xfId="3" applyFont="1" applyAlignment="1" applyProtection="1">
      <alignment vertical="center"/>
      <protection locked="0"/>
    </xf>
    <xf numFmtId="166" fontId="12" fillId="0" borderId="1" xfId="2" applyNumberFormat="1" applyFont="1" applyBorder="1" applyAlignment="1">
      <alignment horizontal="right" vertical="center"/>
    </xf>
    <xf numFmtId="166" fontId="12" fillId="0" borderId="0" xfId="2" quotePrefix="1" applyNumberFormat="1" applyFont="1" applyAlignment="1">
      <alignment horizontal="right" vertical="center"/>
    </xf>
    <xf numFmtId="0" fontId="6" fillId="2" borderId="0" xfId="3" applyFont="1" applyFill="1" applyAlignment="1">
      <alignment vertical="center"/>
    </xf>
    <xf numFmtId="0" fontId="6" fillId="0" borderId="0" xfId="3" applyFont="1" applyAlignment="1">
      <alignment vertical="center"/>
    </xf>
    <xf numFmtId="0" fontId="6" fillId="2" borderId="0" xfId="3" applyFont="1" applyFill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0" fontId="6" fillId="0" borderId="0" xfId="3" applyFont="1" applyAlignment="1" applyProtection="1">
      <alignment horizontal="center" vertical="center"/>
      <protection locked="0"/>
    </xf>
    <xf numFmtId="0" fontId="6" fillId="0" borderId="0" xfId="14" applyFont="1" applyAlignment="1">
      <alignment vertical="center"/>
    </xf>
    <xf numFmtId="166" fontId="6" fillId="2" borderId="1" xfId="13" applyNumberFormat="1" applyFont="1" applyFill="1" applyBorder="1" applyAlignment="1">
      <alignment horizontal="right" vertical="center"/>
    </xf>
    <xf numFmtId="0" fontId="6" fillId="0" borderId="0" xfId="3" applyFont="1" applyAlignment="1" applyProtection="1">
      <alignment horizontal="left" vertical="center"/>
      <protection locked="0"/>
    </xf>
    <xf numFmtId="0" fontId="12" fillId="0" borderId="0" xfId="3" applyFont="1" applyAlignment="1" applyProtection="1">
      <alignment horizontal="center" vertical="center"/>
      <protection locked="0"/>
    </xf>
    <xf numFmtId="166" fontId="6" fillId="2" borderId="0" xfId="8" applyNumberFormat="1" applyFont="1" applyFill="1" applyBorder="1" applyAlignment="1">
      <alignment horizontal="right" vertical="center"/>
    </xf>
    <xf numFmtId="166" fontId="6" fillId="2" borderId="0" xfId="3" applyNumberFormat="1" applyFont="1" applyFill="1" applyAlignment="1" applyProtection="1">
      <alignment horizontal="right" vertical="center"/>
      <protection locked="0"/>
    </xf>
    <xf numFmtId="166" fontId="6" fillId="2" borderId="2" xfId="3" applyNumberFormat="1" applyFont="1" applyFill="1" applyBorder="1" applyAlignment="1" applyProtection="1">
      <alignment horizontal="right" vertical="center"/>
      <protection locked="0"/>
    </xf>
    <xf numFmtId="166" fontId="6" fillId="2" borderId="3" xfId="1" applyNumberFormat="1" applyFont="1" applyFill="1" applyBorder="1" applyAlignment="1">
      <alignment horizontal="right" vertical="center"/>
    </xf>
    <xf numFmtId="0" fontId="12" fillId="0" borderId="0" xfId="3" quotePrefix="1" applyFont="1" applyAlignment="1" applyProtection="1">
      <alignment vertical="center"/>
      <protection locked="0"/>
    </xf>
    <xf numFmtId="166" fontId="6" fillId="0" borderId="1" xfId="13" applyNumberFormat="1" applyFont="1" applyFill="1" applyBorder="1" applyAlignment="1">
      <alignment horizontal="right" vertical="center"/>
    </xf>
    <xf numFmtId="166" fontId="6" fillId="0" borderId="2" xfId="3" applyNumberFormat="1" applyFont="1" applyBorder="1" applyAlignment="1" applyProtection="1">
      <alignment horizontal="right" vertical="center"/>
      <protection locked="0"/>
    </xf>
    <xf numFmtId="166" fontId="6" fillId="0" borderId="3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2" applyFont="1" applyBorder="1" applyAlignment="1">
      <alignment vertical="center"/>
    </xf>
    <xf numFmtId="0" fontId="13" fillId="0" borderId="1" xfId="0" applyFont="1" applyBorder="1"/>
    <xf numFmtId="0" fontId="14" fillId="0" borderId="1" xfId="2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0" xfId="0" applyFont="1"/>
    <xf numFmtId="0" fontId="16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2" borderId="1" xfId="5" applyNumberFormat="1" applyFont="1" applyFill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2" borderId="0" xfId="5" applyNumberFormat="1" applyFont="1" applyFill="1" applyAlignment="1">
      <alignment horizontal="right" vertical="center"/>
    </xf>
    <xf numFmtId="166" fontId="6" fillId="2" borderId="2" xfId="5" applyNumberFormat="1" applyFont="1" applyFill="1" applyBorder="1" applyAlignment="1">
      <alignment horizontal="right" vertical="center"/>
    </xf>
    <xf numFmtId="166" fontId="6" fillId="0" borderId="2" xfId="5" applyNumberFormat="1" applyFont="1" applyBorder="1" applyAlignment="1">
      <alignment horizontal="right" vertical="center"/>
    </xf>
    <xf numFmtId="166" fontId="6" fillId="2" borderId="3" xfId="5" applyNumberFormat="1" applyFont="1" applyFill="1" applyBorder="1" applyAlignment="1">
      <alignment horizontal="right" vertical="center"/>
    </xf>
    <xf numFmtId="166" fontId="6" fillId="0" borderId="3" xfId="5" applyNumberFormat="1" applyFont="1" applyBorder="1" applyAlignment="1">
      <alignment horizontal="right" vertical="center"/>
    </xf>
    <xf numFmtId="166" fontId="6" fillId="2" borderId="0" xfId="4" applyNumberFormat="1" applyFont="1" applyFill="1" applyAlignment="1">
      <alignment vertical="center"/>
    </xf>
    <xf numFmtId="166" fontId="6" fillId="0" borderId="0" xfId="4" applyNumberFormat="1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166" fontId="6" fillId="2" borderId="1" xfId="4" applyNumberFormat="1" applyFont="1" applyFill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166" fontId="6" fillId="2" borderId="3" xfId="4" applyNumberFormat="1" applyFont="1" applyFill="1" applyBorder="1" applyAlignment="1">
      <alignment horizontal="right" vertical="center"/>
    </xf>
    <xf numFmtId="166" fontId="6" fillId="0" borderId="3" xfId="4" applyNumberFormat="1" applyFont="1" applyBorder="1" applyAlignment="1">
      <alignment horizontal="right" vertical="center"/>
    </xf>
    <xf numFmtId="37" fontId="3" fillId="0" borderId="0" xfId="2" quotePrefix="1" applyNumberFormat="1" applyFont="1" applyAlignment="1">
      <alignment horizontal="left" vertical="center"/>
    </xf>
    <xf numFmtId="0" fontId="4" fillId="0" borderId="0" xfId="0" applyFont="1"/>
    <xf numFmtId="166" fontId="6" fillId="2" borderId="0" xfId="4" applyNumberFormat="1" applyFont="1" applyFill="1" applyBorder="1" applyAlignment="1">
      <alignment horizontal="right" vertical="center"/>
    </xf>
    <xf numFmtId="166" fontId="6" fillId="2" borderId="0" xfId="0" applyNumberFormat="1" applyFont="1" applyFill="1" applyBorder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0" fontId="13" fillId="0" borderId="0" xfId="0" applyFont="1" applyFill="1"/>
    <xf numFmtId="166" fontId="6" fillId="0" borderId="0" xfId="4" applyNumberFormat="1" applyFont="1" applyFill="1" applyAlignment="1">
      <alignment vertical="center"/>
    </xf>
    <xf numFmtId="164" fontId="6" fillId="0" borderId="0" xfId="5" applyNumberFormat="1" applyFont="1" applyFill="1" applyAlignment="1">
      <alignment horizontal="right" vertical="center"/>
    </xf>
    <xf numFmtId="0" fontId="6" fillId="0" borderId="0" xfId="5" applyFont="1" applyFill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0" fontId="6" fillId="2" borderId="0" xfId="10" applyFont="1" applyFill="1"/>
    <xf numFmtId="0" fontId="6" fillId="0" borderId="0" xfId="10" applyFont="1"/>
    <xf numFmtId="168" fontId="6" fillId="0" borderId="0" xfId="0" applyNumberFormat="1" applyFont="1" applyFill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0" fontId="17" fillId="0" borderId="0" xfId="0" applyFont="1"/>
    <xf numFmtId="166" fontId="4" fillId="2" borderId="0" xfId="13" applyNumberFormat="1" applyFont="1" applyFill="1" applyBorder="1" applyAlignment="1">
      <alignment vertical="center"/>
    </xf>
    <xf numFmtId="166" fontId="4" fillId="2" borderId="1" xfId="13" applyNumberFormat="1" applyFont="1" applyFill="1" applyBorder="1" applyAlignment="1">
      <alignment vertical="center"/>
    </xf>
    <xf numFmtId="166" fontId="4" fillId="2" borderId="0" xfId="8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0" borderId="0" xfId="13" applyNumberFormat="1" applyFont="1" applyFill="1" applyBorder="1" applyAlignment="1">
      <alignment vertical="center"/>
    </xf>
    <xf numFmtId="166" fontId="4" fillId="0" borderId="1" xfId="13" applyNumberFormat="1" applyFont="1" applyFill="1" applyBorder="1" applyAlignment="1">
      <alignment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12" fillId="0" borderId="1" xfId="2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64" fontId="3" fillId="0" borderId="1" xfId="3" applyNumberFormat="1" applyFont="1" applyBorder="1" applyAlignment="1" applyProtection="1">
      <alignment horizontal="right" vertical="center"/>
      <protection locked="0"/>
    </xf>
    <xf numFmtId="166" fontId="3" fillId="0" borderId="4" xfId="3" applyNumberFormat="1" applyFont="1" applyBorder="1" applyAlignment="1" applyProtection="1">
      <alignment horizontal="center" vertical="center"/>
      <protection locked="0"/>
    </xf>
    <xf numFmtId="166" fontId="3" fillId="0" borderId="1" xfId="3" applyNumberFormat="1" applyFont="1" applyBorder="1" applyAlignment="1" applyProtection="1">
      <alignment horizontal="center" vertical="center"/>
      <protection locked="0"/>
    </xf>
    <xf numFmtId="0" fontId="6" fillId="0" borderId="1" xfId="3" applyFont="1" applyBorder="1" applyAlignment="1" applyProtection="1">
      <alignment horizontal="left" vertical="center"/>
      <protection locked="0"/>
    </xf>
    <xf numFmtId="164" fontId="12" fillId="0" borderId="1" xfId="3" applyNumberFormat="1" applyFont="1" applyBorder="1" applyAlignment="1" applyProtection="1">
      <alignment horizontal="right" vertical="center"/>
      <protection locked="0"/>
    </xf>
    <xf numFmtId="166" fontId="12" fillId="0" borderId="1" xfId="3" applyNumberFormat="1" applyFont="1" applyBorder="1" applyAlignment="1" applyProtection="1">
      <alignment horizontal="center" vertical="center"/>
      <protection locked="0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9">
    <cellStyle name="Comma" xfId="1" builtinId="3"/>
    <cellStyle name="Comma 10 7" xfId="21" xr:uid="{F06C8349-B67F-4628-A6C3-D1605A10933A}"/>
    <cellStyle name="Comma 110" xfId="22" xr:uid="{91DD2A2F-3314-4C11-9074-D4BF4A797BF8}"/>
    <cellStyle name="Comma 2" xfId="13" xr:uid="{00000000-0005-0000-0000-000001000000}"/>
    <cellStyle name="Comma 2 13 3" xfId="24" xr:uid="{BCAD4B4B-7EC4-4123-87B7-BAD5CDD9E231}"/>
    <cellStyle name="Comma 2 2" xfId="9" xr:uid="{00000000-0005-0000-0000-000002000000}"/>
    <cellStyle name="Comma 2 2 14" xfId="26" xr:uid="{67784BD4-9D6D-4FBF-BFCA-E52D47E35CE3}"/>
    <cellStyle name="Comma 2 2 2" xfId="25" xr:uid="{1D0E8D2C-DFE5-419D-8237-C2A244E6F920}"/>
    <cellStyle name="Comma 2 3" xfId="27" xr:uid="{8C1238EF-C026-4546-BA4C-1FC3F2B98930}"/>
    <cellStyle name="Comma 2 3 10" xfId="18" xr:uid="{00000000-0005-0000-0000-000003000000}"/>
    <cellStyle name="Comma 2 3 10 2" xfId="28" xr:uid="{0965D827-48F7-490F-A0ED-E0A62F141EF3}"/>
    <cellStyle name="Comma 2 4" xfId="29" xr:uid="{790D394E-0D4D-459F-BB1B-B79392A37B60}"/>
    <cellStyle name="Comma 2 5" xfId="23" xr:uid="{AD74E919-6C58-43AC-9398-CB8622F5C521}"/>
    <cellStyle name="Comma 2 6" xfId="30" xr:uid="{14F252C3-5F9B-4D69-B302-759F62CC8EBA}"/>
    <cellStyle name="Comma 3" xfId="8" xr:uid="{00000000-0005-0000-0000-000004000000}"/>
    <cellStyle name="Comma 3 2" xfId="32" xr:uid="{DE28CD5E-C03B-4E95-AB17-FA8108CE687F}"/>
    <cellStyle name="Comma 3 3" xfId="33" xr:uid="{63A7A7DB-0ECA-44E2-B2FF-A5B04195ADC0}"/>
    <cellStyle name="Comma 3 4" xfId="34" xr:uid="{27647D6C-80F5-4419-A3B8-5BB031F26D1F}"/>
    <cellStyle name="Comma 3 5" xfId="11" xr:uid="{00000000-0005-0000-0000-000005000000}"/>
    <cellStyle name="Comma 3 5 2" xfId="35" xr:uid="{32085DB7-7C80-414E-88E5-730873754514}"/>
    <cellStyle name="Comma 3 6" xfId="31" xr:uid="{63861B7C-B82D-44EA-A5E9-441870B296C2}"/>
    <cellStyle name="Comma 4" xfId="15" xr:uid="{00000000-0005-0000-0000-000006000000}"/>
    <cellStyle name="Comma 4 2" xfId="36" xr:uid="{3E20AB76-ECE6-40B8-99BE-5B5A41798B89}"/>
    <cellStyle name="Comma 5" xfId="37" xr:uid="{1744C3FB-4257-4BC9-9BE4-65F8B14A76B6}"/>
    <cellStyle name="Comma 6" xfId="38" xr:uid="{097671C1-ED91-4DFE-8C3F-690A862B92B9}"/>
    <cellStyle name="Comma 7" xfId="20" xr:uid="{908CDFE9-F5D1-4A1A-B092-2F3750E4F647}"/>
    <cellStyle name="Comma 8" xfId="39" xr:uid="{5A5A2E88-9097-4041-922D-624034B1568C}"/>
    <cellStyle name="comma zerodec" xfId="40" xr:uid="{0DD9DF36-1973-4CB5-A2A3-D56B7336EBCE}"/>
    <cellStyle name="Comma_PAE(T)_310309" xfId="7" xr:uid="{00000000-0005-0000-0000-000007000000}"/>
    <cellStyle name="Currency1" xfId="41" xr:uid="{77E807CC-87C3-4B18-93FF-C6740BC6AC46}"/>
    <cellStyle name="Dollar (zero dec)" xfId="42" xr:uid="{58475F51-B5C0-442D-95C8-0361EE7B146C}"/>
    <cellStyle name="Euro" xfId="43" xr:uid="{3E9F01BF-C5CA-4E4E-B34C-415435F4782E}"/>
    <cellStyle name="Grey" xfId="44" xr:uid="{F2A527C1-2AAF-4DCA-959A-841F7122D1F0}"/>
    <cellStyle name="Header1" xfId="45" xr:uid="{F208CB87-D33C-435D-BD8A-D49146BA70A2}"/>
    <cellStyle name="Header2" xfId="46" xr:uid="{113E19A0-84B7-4E1E-896F-2A7CA52FD31E}"/>
    <cellStyle name="Input [yellow]" xfId="47" xr:uid="{11393282-DC54-46FA-8C9C-789508E45AD3}"/>
    <cellStyle name="no dec" xfId="48" xr:uid="{44F6F738-2E6C-474D-8F5E-93C72FA4CB4B}"/>
    <cellStyle name="Normal" xfId="0" builtinId="0"/>
    <cellStyle name="Normal - Style1" xfId="49" xr:uid="{9C32C884-CB42-4762-90E3-22FD4F9C28D2}"/>
    <cellStyle name="Normal 10" xfId="50" xr:uid="{A956DA1E-47C1-44BA-B1D4-E95C55D7D6AC}"/>
    <cellStyle name="Normal 10 3" xfId="51" xr:uid="{DAC8C157-4B73-48CF-A7D3-9A9EF5985857}"/>
    <cellStyle name="Normal 11" xfId="52" xr:uid="{CB053493-5A67-4C05-AE3E-EE4301A67ED9}"/>
    <cellStyle name="Normal 12" xfId="53" xr:uid="{16F39608-8E5E-4A8A-A56E-E0512D93A732}"/>
    <cellStyle name="Normal 13" xfId="54" xr:uid="{DA17E299-23CF-408A-8B8A-23EA259C7058}"/>
    <cellStyle name="Normal 14" xfId="55" xr:uid="{375AB2DA-839D-439E-9347-FED1397140E6}"/>
    <cellStyle name="Normal 15" xfId="56" xr:uid="{F7971C2B-8AD0-40AB-B306-F5AED277C111}"/>
    <cellStyle name="Normal 16" xfId="57" xr:uid="{4D74397E-B73D-4046-B669-238F5FDAE068}"/>
    <cellStyle name="Normal 17" xfId="58" xr:uid="{D8ABB689-4BC3-4BA4-9897-ADA9DB3B54E9}"/>
    <cellStyle name="Normal 18" xfId="59" xr:uid="{52E96B92-4B06-46B1-971B-3B3040F6D52D}"/>
    <cellStyle name="Normal 19" xfId="60" xr:uid="{F32AB49F-D013-4713-80BD-B9015524F1D0}"/>
    <cellStyle name="Normal 2" xfId="61" xr:uid="{AF4DE967-6C82-4005-9BC4-3B78CF32ADD5}"/>
    <cellStyle name="Normal 2 2" xfId="3" xr:uid="{00000000-0005-0000-0000-000009000000}"/>
    <cellStyle name="Normal 2 3" xfId="62" xr:uid="{05E8EA69-0BEB-42D1-BE43-E7D599B2173A}"/>
    <cellStyle name="Normal 20" xfId="63" xr:uid="{9BF4BEE0-0CFC-4488-A0C2-817137F97DC8}"/>
    <cellStyle name="Normal 21" xfId="64" xr:uid="{545D6547-3A5B-4552-8BF9-71D2CEEE8DCF}"/>
    <cellStyle name="Normal 22" xfId="65" xr:uid="{F13CE31D-CFFA-436C-A0DB-1594734A45FE}"/>
    <cellStyle name="Normal 23" xfId="66" xr:uid="{F5D309E3-085E-4010-8038-934FC48D328E}"/>
    <cellStyle name="Normal 24" xfId="67" xr:uid="{7232D02B-EAEF-4815-B190-B9798757F3CA}"/>
    <cellStyle name="Normal 25" xfId="68" xr:uid="{8B1737CD-7CAA-4604-874E-ACAA68685815}"/>
    <cellStyle name="Normal 26" xfId="69" xr:uid="{D0FA0CA5-465E-4B7A-BAA5-ABFA7D2D28F0}"/>
    <cellStyle name="Normal 27" xfId="70" xr:uid="{590EB952-23CC-47CF-A8D6-B3883AC1C8FE}"/>
    <cellStyle name="Normal 28" xfId="71" xr:uid="{4B9E96AD-D15D-4A12-AE83-3096C4FE342A}"/>
    <cellStyle name="Normal 29" xfId="72" xr:uid="{B61E46A9-F688-4E1F-B245-2E23A3596AF4}"/>
    <cellStyle name="Normal 3" xfId="73" xr:uid="{18F9C996-BF5B-4B7E-820D-113561E580FC}"/>
    <cellStyle name="Normal 3 2" xfId="74" xr:uid="{09546348-5257-48E6-8683-8EF47DE933AA}"/>
    <cellStyle name="Normal 3 2 6" xfId="14" xr:uid="{00000000-0005-0000-0000-00000A000000}"/>
    <cellStyle name="Normal 30" xfId="75" xr:uid="{BB9DC9F0-F2D0-4F6B-B841-C5DAABA287E1}"/>
    <cellStyle name="Normal 31" xfId="76" xr:uid="{E1DCF37E-FE17-473E-9FD6-7D71B3E17D61}"/>
    <cellStyle name="Normal 32" xfId="77" xr:uid="{F2645138-4015-42E1-ABA1-145C90D6B026}"/>
    <cellStyle name="Normal 33" xfId="78" xr:uid="{45D8DDB0-95AD-44EE-A8D7-A3F51DCDA366}"/>
    <cellStyle name="Normal 34" xfId="79" xr:uid="{B7200DC5-C78D-4292-BE79-ECFC12A219D0}"/>
    <cellStyle name="Normal 35" xfId="80" xr:uid="{0FE2EA2E-A804-494F-95B1-CE39142BAE02}"/>
    <cellStyle name="Normal 36" xfId="81" xr:uid="{AC687746-7F0B-4B2D-BAFE-5EB9EADCD916}"/>
    <cellStyle name="Normal 37" xfId="82" xr:uid="{7E4479DF-CCE5-4B9E-81CB-1C4970C4EDE2}"/>
    <cellStyle name="Normal 38" xfId="83" xr:uid="{12653D86-3754-42BB-8F6C-FF747CFEE0D3}"/>
    <cellStyle name="Normal 39" xfId="84" xr:uid="{A9DEBF4B-E91E-4B10-B17A-EB0822DCEC9D}"/>
    <cellStyle name="Normal 4" xfId="85" xr:uid="{5259BE3F-B3DE-484A-A930-670554B8F921}"/>
    <cellStyle name="Normal 4 2" xfId="86" xr:uid="{10C19327-03FD-44DB-90C2-916E7C8A6166}"/>
    <cellStyle name="Normal 40" xfId="10" xr:uid="{00000000-0005-0000-0000-00000B000000}"/>
    <cellStyle name="Normal 41" xfId="87" xr:uid="{BF93C183-0310-4BCF-828B-EFD2F8809526}"/>
    <cellStyle name="Normal 42" xfId="88" xr:uid="{B50D2E97-CE4C-4BC3-9456-9BD1D51A5B46}"/>
    <cellStyle name="Normal 43" xfId="16" xr:uid="{00000000-0005-0000-0000-00000C000000}"/>
    <cellStyle name="Normal 44" xfId="89" xr:uid="{696C83C8-3F23-4D24-9D52-91F7C11D8E37}"/>
    <cellStyle name="Normal 45" xfId="90" xr:uid="{FF7C71A1-D1B2-411A-8895-5922F5F104C9}"/>
    <cellStyle name="Normal 46" xfId="17" xr:uid="{00000000-0005-0000-0000-00000D000000}"/>
    <cellStyle name="Normal 5" xfId="91" xr:uid="{1714F1AF-0CB4-46A3-9469-C9F02884EFC7}"/>
    <cellStyle name="Normal 6" xfId="92" xr:uid="{A1749FBE-8B0D-44AD-AB3F-39EC32ACE2A6}"/>
    <cellStyle name="Normal 7" xfId="93" xr:uid="{ACC7840D-9DD7-4938-AC4E-B6B229EFB248}"/>
    <cellStyle name="Normal 71" xfId="12" xr:uid="{00000000-0005-0000-0000-00000E000000}"/>
    <cellStyle name="Normal 8" xfId="94" xr:uid="{89994C4D-52D2-4284-B109-19450D92A655}"/>
    <cellStyle name="Normal 9" xfId="95" xr:uid="{CD23C352-21F9-4C22-A025-C325AC80893D}"/>
    <cellStyle name="Normal_Noble-311207_Revised 250208" xfId="5" xr:uid="{00000000-0005-0000-0000-00000F000000}"/>
    <cellStyle name="Normal_Noble-E04" xfId="2" xr:uid="{00000000-0005-0000-0000-000010000000}"/>
    <cellStyle name="Normal_PAE(T)_310309" xfId="6" xr:uid="{00000000-0005-0000-0000-000011000000}"/>
    <cellStyle name="Normal_PAE_FS" xfId="4" xr:uid="{00000000-0005-0000-0000-000012000000}"/>
    <cellStyle name="Percent [2]" xfId="96" xr:uid="{2828968E-EA13-4DA1-AD18-2A09D89D2A18}"/>
    <cellStyle name="Quantity" xfId="97" xr:uid="{38A2760A-2726-4AC8-989B-9BE8CB089DF1}"/>
    <cellStyle name="ปกติ_Sheet6" xfId="19" xr:uid="{00000000-0005-0000-0000-000013000000}"/>
    <cellStyle name="표준_HWASHIN-FAX2-SEND2k1114" xfId="98" xr:uid="{C1FA1397-3467-434D-89D8-7764D22EEA5E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M159"/>
  <sheetViews>
    <sheetView tabSelected="1" topLeftCell="A148" zoomScale="85" zoomScaleNormal="85" zoomScaleSheetLayoutView="100" workbookViewId="0">
      <selection activeCell="F158" sqref="F158"/>
    </sheetView>
  </sheetViews>
  <sheetFormatPr defaultColWidth="9.140625" defaultRowHeight="16.5" customHeight="1" x14ac:dyDescent="0.2"/>
  <cols>
    <col min="1" max="2" width="1.7109375" style="179" customWidth="1"/>
    <col min="3" max="3" width="29.140625" style="179" customWidth="1"/>
    <col min="4" max="4" width="5.7109375" style="179" customWidth="1"/>
    <col min="5" max="5" width="1" style="179" customWidth="1"/>
    <col min="6" max="6" width="14.7109375" style="179" customWidth="1"/>
    <col min="7" max="7" width="0.7109375" style="179" customWidth="1"/>
    <col min="8" max="8" width="14.42578125" style="179" customWidth="1"/>
    <col min="9" max="9" width="0.7109375" style="179" customWidth="1"/>
    <col min="10" max="10" width="14.7109375" style="179" customWidth="1"/>
    <col min="11" max="11" width="0.7109375" style="179" customWidth="1"/>
    <col min="12" max="12" width="14.42578125" style="179" customWidth="1"/>
    <col min="13" max="16384" width="9.140625" style="179"/>
  </cols>
  <sheetData>
    <row r="1" spans="1:12" ht="16.5" customHeight="1" x14ac:dyDescent="0.2">
      <c r="A1" s="175" t="s">
        <v>0</v>
      </c>
      <c r="B1" s="175"/>
      <c r="C1" s="175"/>
      <c r="D1" s="176"/>
      <c r="E1" s="177"/>
      <c r="F1" s="178"/>
      <c r="G1" s="177"/>
      <c r="H1" s="178"/>
      <c r="I1" s="178"/>
      <c r="J1" s="178"/>
      <c r="K1" s="178"/>
      <c r="L1" s="178"/>
    </row>
    <row r="2" spans="1:12" ht="16.5" customHeight="1" x14ac:dyDescent="0.2">
      <c r="A2" s="180" t="s">
        <v>1</v>
      </c>
      <c r="B2" s="180"/>
      <c r="C2" s="180"/>
      <c r="D2" s="176"/>
      <c r="E2" s="177"/>
      <c r="F2" s="178"/>
      <c r="G2" s="177"/>
      <c r="H2" s="178"/>
      <c r="I2" s="178"/>
      <c r="J2" s="178"/>
      <c r="K2" s="178"/>
      <c r="L2" s="178"/>
    </row>
    <row r="3" spans="1:12" ht="16.5" customHeight="1" x14ac:dyDescent="0.2">
      <c r="A3" s="181" t="s">
        <v>240</v>
      </c>
      <c r="B3" s="181"/>
      <c r="C3" s="181"/>
      <c r="D3" s="182"/>
      <c r="E3" s="183"/>
      <c r="F3" s="184"/>
      <c r="G3" s="183"/>
      <c r="H3" s="184"/>
      <c r="I3" s="184"/>
      <c r="J3" s="184"/>
      <c r="K3" s="184"/>
      <c r="L3" s="184"/>
    </row>
    <row r="4" spans="1:12" ht="16.5" customHeight="1" x14ac:dyDescent="0.2">
      <c r="A4" s="185"/>
      <c r="B4" s="185"/>
      <c r="C4" s="185"/>
      <c r="D4" s="186"/>
      <c r="E4" s="187"/>
      <c r="F4" s="89"/>
      <c r="G4" s="187"/>
      <c r="H4" s="89"/>
      <c r="I4" s="89"/>
      <c r="J4" s="89"/>
      <c r="K4" s="89"/>
      <c r="L4" s="89"/>
    </row>
    <row r="5" spans="1:12" ht="16.5" customHeight="1" x14ac:dyDescent="0.2">
      <c r="A5" s="185"/>
      <c r="B5" s="185"/>
      <c r="C5" s="188"/>
      <c r="D5" s="186"/>
      <c r="E5" s="187"/>
      <c r="F5" s="89"/>
      <c r="G5" s="187"/>
      <c r="H5" s="89"/>
      <c r="I5" s="89"/>
      <c r="J5" s="89"/>
      <c r="K5" s="89"/>
      <c r="L5" s="89"/>
    </row>
    <row r="6" spans="1:12" ht="16.5" customHeight="1" x14ac:dyDescent="0.2">
      <c r="A6" s="185"/>
      <c r="B6" s="185"/>
      <c r="C6" s="185"/>
      <c r="D6" s="186"/>
      <c r="E6" s="189"/>
      <c r="F6" s="314" t="s">
        <v>2</v>
      </c>
      <c r="G6" s="314"/>
      <c r="H6" s="314"/>
      <c r="I6" s="89"/>
      <c r="J6" s="314" t="s">
        <v>3</v>
      </c>
      <c r="K6" s="314"/>
      <c r="L6" s="314"/>
    </row>
    <row r="7" spans="1:12" ht="16.5" customHeight="1" x14ac:dyDescent="0.2">
      <c r="A7" s="185"/>
      <c r="B7" s="185"/>
      <c r="C7" s="185"/>
      <c r="D7" s="186"/>
      <c r="E7" s="189"/>
      <c r="F7" s="190" t="s">
        <v>4</v>
      </c>
      <c r="G7" s="191"/>
      <c r="H7" s="191" t="s">
        <v>5</v>
      </c>
      <c r="I7" s="89"/>
      <c r="J7" s="190" t="s">
        <v>4</v>
      </c>
      <c r="K7" s="191"/>
      <c r="L7" s="191" t="s">
        <v>5</v>
      </c>
    </row>
    <row r="8" spans="1:12" ht="16.5" customHeight="1" x14ac:dyDescent="0.2">
      <c r="A8" s="185"/>
      <c r="B8" s="185"/>
      <c r="C8" s="185"/>
      <c r="D8" s="186"/>
      <c r="E8" s="189"/>
      <c r="F8" s="190" t="s">
        <v>241</v>
      </c>
      <c r="G8" s="191"/>
      <c r="H8" s="191" t="s">
        <v>6</v>
      </c>
      <c r="I8" s="89"/>
      <c r="J8" s="190" t="s">
        <v>241</v>
      </c>
      <c r="K8" s="191"/>
      <c r="L8" s="191" t="s">
        <v>6</v>
      </c>
    </row>
    <row r="9" spans="1:12" ht="16.5" customHeight="1" x14ac:dyDescent="0.2">
      <c r="A9" s="188"/>
      <c r="B9" s="188"/>
      <c r="C9" s="121"/>
      <c r="D9" s="176"/>
      <c r="E9" s="177"/>
      <c r="F9" s="92" t="s">
        <v>7</v>
      </c>
      <c r="G9" s="93"/>
      <c r="H9" s="92" t="s">
        <v>8</v>
      </c>
      <c r="I9" s="90"/>
      <c r="J9" s="92" t="s">
        <v>7</v>
      </c>
      <c r="K9" s="93"/>
      <c r="L9" s="92" t="s">
        <v>8</v>
      </c>
    </row>
    <row r="10" spans="1:12" ht="16.5" customHeight="1" x14ac:dyDescent="0.2">
      <c r="A10" s="188"/>
      <c r="B10" s="188"/>
      <c r="C10" s="121"/>
      <c r="D10" s="182" t="s">
        <v>9</v>
      </c>
      <c r="E10" s="177"/>
      <c r="F10" s="94" t="s">
        <v>10</v>
      </c>
      <c r="G10" s="95"/>
      <c r="H10" s="94" t="s">
        <v>10</v>
      </c>
      <c r="I10" s="90"/>
      <c r="J10" s="94" t="s">
        <v>10</v>
      </c>
      <c r="K10" s="95"/>
      <c r="L10" s="94" t="s">
        <v>10</v>
      </c>
    </row>
    <row r="11" spans="1:12" ht="16.5" customHeight="1" x14ac:dyDescent="0.2">
      <c r="A11" s="188"/>
      <c r="B11" s="188"/>
      <c r="C11" s="121"/>
      <c r="D11" s="176"/>
      <c r="E11" s="177"/>
      <c r="F11" s="192"/>
      <c r="G11" s="177"/>
      <c r="H11" s="90"/>
      <c r="I11" s="90"/>
      <c r="J11" s="192"/>
      <c r="K11" s="90"/>
      <c r="L11" s="90"/>
    </row>
    <row r="12" spans="1:12" ht="16.5" customHeight="1" x14ac:dyDescent="0.2">
      <c r="A12" s="193" t="s">
        <v>11</v>
      </c>
      <c r="B12" s="185"/>
      <c r="C12" s="121"/>
      <c r="D12" s="194"/>
      <c r="E12" s="195"/>
      <c r="F12" s="196"/>
      <c r="G12" s="195"/>
      <c r="H12" s="197"/>
      <c r="I12" s="197"/>
      <c r="J12" s="196"/>
      <c r="K12" s="197"/>
      <c r="L12" s="197"/>
    </row>
    <row r="13" spans="1:12" ht="16.5" customHeight="1" x14ac:dyDescent="0.2">
      <c r="A13" s="193"/>
      <c r="B13" s="185"/>
      <c r="C13" s="121"/>
      <c r="D13" s="194"/>
      <c r="E13" s="195"/>
      <c r="F13" s="196"/>
      <c r="G13" s="195"/>
      <c r="H13" s="197"/>
      <c r="I13" s="197"/>
      <c r="J13" s="196"/>
      <c r="K13" s="197"/>
      <c r="L13" s="197"/>
    </row>
    <row r="14" spans="1:12" ht="16.5" customHeight="1" x14ac:dyDescent="0.2">
      <c r="A14" s="193" t="s">
        <v>12</v>
      </c>
      <c r="B14" s="185"/>
      <c r="C14" s="121"/>
      <c r="D14" s="194"/>
      <c r="E14" s="195"/>
      <c r="F14" s="196"/>
      <c r="G14" s="195"/>
      <c r="H14" s="197"/>
      <c r="I14" s="197"/>
      <c r="J14" s="196"/>
      <c r="K14" s="197"/>
      <c r="L14" s="197"/>
    </row>
    <row r="15" spans="1:12" ht="16.5" customHeight="1" x14ac:dyDescent="0.2">
      <c r="A15" s="193"/>
      <c r="B15" s="185"/>
      <c r="C15" s="121"/>
      <c r="D15" s="194"/>
      <c r="E15" s="195"/>
      <c r="F15" s="196"/>
      <c r="G15" s="195"/>
      <c r="H15" s="197"/>
      <c r="I15" s="197"/>
      <c r="J15" s="196"/>
      <c r="K15" s="197"/>
      <c r="L15" s="197"/>
    </row>
    <row r="16" spans="1:12" ht="16.5" customHeight="1" x14ac:dyDescent="0.2">
      <c r="A16" s="121" t="s">
        <v>13</v>
      </c>
      <c r="B16" s="185"/>
      <c r="C16" s="121"/>
      <c r="D16" s="194"/>
      <c r="E16" s="195"/>
      <c r="F16" s="100">
        <v>3104576</v>
      </c>
      <c r="G16" s="258"/>
      <c r="H16" s="198">
        <v>2975491</v>
      </c>
      <c r="I16" s="259"/>
      <c r="J16" s="100">
        <v>198308</v>
      </c>
      <c r="K16" s="259"/>
      <c r="L16" s="198">
        <v>141109</v>
      </c>
    </row>
    <row r="17" spans="1:12" ht="16.5" customHeight="1" x14ac:dyDescent="0.2">
      <c r="A17" s="121" t="s">
        <v>14</v>
      </c>
      <c r="B17" s="185"/>
      <c r="C17" s="121"/>
      <c r="D17" s="121"/>
      <c r="E17" s="195"/>
      <c r="F17" s="100"/>
      <c r="G17" s="258"/>
      <c r="H17" s="198"/>
      <c r="I17" s="259"/>
      <c r="J17" s="100"/>
      <c r="K17" s="259"/>
      <c r="L17" s="198"/>
    </row>
    <row r="18" spans="1:12" ht="16.5" customHeight="1" x14ac:dyDescent="0.2">
      <c r="A18" s="121"/>
      <c r="B18" s="185" t="s">
        <v>15</v>
      </c>
      <c r="C18" s="121"/>
      <c r="D18" s="194">
        <v>7</v>
      </c>
      <c r="E18" s="195"/>
      <c r="F18" s="100">
        <v>94768</v>
      </c>
      <c r="G18" s="258"/>
      <c r="H18" s="200">
        <v>94916</v>
      </c>
      <c r="I18" s="259"/>
      <c r="J18" s="100">
        <v>94768</v>
      </c>
      <c r="K18" s="259"/>
      <c r="L18" s="200">
        <v>94916</v>
      </c>
    </row>
    <row r="19" spans="1:12" ht="16.5" customHeight="1" x14ac:dyDescent="0.2">
      <c r="A19" s="79" t="s">
        <v>16</v>
      </c>
      <c r="B19" s="201"/>
      <c r="C19" s="121"/>
      <c r="D19" s="194">
        <v>9</v>
      </c>
      <c r="E19" s="195"/>
      <c r="F19" s="100">
        <v>5465753</v>
      </c>
      <c r="G19" s="258"/>
      <c r="H19" s="198">
        <v>3959933</v>
      </c>
      <c r="I19" s="259"/>
      <c r="J19" s="100">
        <v>289318</v>
      </c>
      <c r="K19" s="259"/>
      <c r="L19" s="198">
        <v>611747</v>
      </c>
    </row>
    <row r="20" spans="1:12" ht="16.5" customHeight="1" x14ac:dyDescent="0.2">
      <c r="A20" s="121" t="s">
        <v>17</v>
      </c>
      <c r="B20" s="185"/>
      <c r="C20" s="121"/>
      <c r="D20" s="194">
        <v>10</v>
      </c>
      <c r="E20" s="195"/>
      <c r="F20" s="100">
        <v>7636232</v>
      </c>
      <c r="G20" s="258"/>
      <c r="H20" s="198">
        <v>5303873</v>
      </c>
      <c r="I20" s="259"/>
      <c r="J20" s="100">
        <v>130871</v>
      </c>
      <c r="K20" s="259"/>
      <c r="L20" s="198">
        <v>124227</v>
      </c>
    </row>
    <row r="21" spans="1:12" ht="16.5" customHeight="1" x14ac:dyDescent="0.2">
      <c r="A21" s="121" t="s">
        <v>18</v>
      </c>
      <c r="B21" s="185"/>
      <c r="C21" s="121"/>
      <c r="D21" s="194"/>
      <c r="E21" s="195"/>
      <c r="F21" s="108">
        <v>324795</v>
      </c>
      <c r="G21" s="258"/>
      <c r="H21" s="202">
        <v>161390</v>
      </c>
      <c r="I21" s="259"/>
      <c r="J21" s="108">
        <v>5309</v>
      </c>
      <c r="K21" s="259"/>
      <c r="L21" s="202">
        <v>5586</v>
      </c>
    </row>
    <row r="22" spans="1:12" ht="16.5" customHeight="1" x14ac:dyDescent="0.2">
      <c r="A22" s="185"/>
      <c r="B22" s="185"/>
      <c r="C22" s="121"/>
      <c r="D22" s="194"/>
      <c r="E22" s="195"/>
      <c r="F22" s="260"/>
      <c r="G22" s="258"/>
      <c r="H22" s="261"/>
      <c r="I22" s="261"/>
      <c r="J22" s="260"/>
      <c r="K22" s="261"/>
      <c r="L22" s="261"/>
    </row>
    <row r="23" spans="1:12" ht="16.5" customHeight="1" x14ac:dyDescent="0.2">
      <c r="A23" s="193" t="s">
        <v>19</v>
      </c>
      <c r="B23" s="185"/>
      <c r="C23" s="121"/>
      <c r="D23" s="194"/>
      <c r="E23" s="195"/>
      <c r="F23" s="262">
        <f>SUM(F16:F21)</f>
        <v>16626124</v>
      </c>
      <c r="G23" s="258"/>
      <c r="H23" s="263">
        <f>SUM(H16:H21)</f>
        <v>12495603</v>
      </c>
      <c r="I23" s="258"/>
      <c r="J23" s="262">
        <f>SUM(J16:J21)</f>
        <v>718574</v>
      </c>
      <c r="K23" s="258"/>
      <c r="L23" s="263">
        <f>SUM(L16:L21)</f>
        <v>977585</v>
      </c>
    </row>
    <row r="24" spans="1:12" ht="16.5" customHeight="1" x14ac:dyDescent="0.2">
      <c r="A24" s="193"/>
      <c r="B24" s="185"/>
      <c r="C24" s="121"/>
      <c r="D24" s="194"/>
      <c r="E24" s="195"/>
      <c r="F24" s="264"/>
      <c r="G24" s="258"/>
      <c r="H24" s="258"/>
      <c r="I24" s="258"/>
      <c r="J24" s="264"/>
      <c r="K24" s="258"/>
      <c r="L24" s="258"/>
    </row>
    <row r="25" spans="1:12" ht="16.5" customHeight="1" x14ac:dyDescent="0.2">
      <c r="A25" s="193" t="s">
        <v>20</v>
      </c>
      <c r="B25" s="185"/>
      <c r="C25" s="121"/>
      <c r="D25" s="194"/>
      <c r="E25" s="195"/>
      <c r="F25" s="264"/>
      <c r="G25" s="258"/>
      <c r="H25" s="258"/>
      <c r="I25" s="258"/>
      <c r="J25" s="264"/>
      <c r="K25" s="258"/>
      <c r="L25" s="258"/>
    </row>
    <row r="26" spans="1:12" ht="16.5" customHeight="1" x14ac:dyDescent="0.2">
      <c r="A26" s="193"/>
      <c r="B26" s="185"/>
      <c r="C26" s="121"/>
      <c r="D26" s="194"/>
      <c r="E26" s="195"/>
      <c r="F26" s="264"/>
      <c r="G26" s="258"/>
      <c r="H26" s="258"/>
      <c r="I26" s="258"/>
      <c r="J26" s="264"/>
      <c r="K26" s="258"/>
      <c r="L26" s="258"/>
    </row>
    <row r="27" spans="1:12" ht="16.5" customHeight="1" x14ac:dyDescent="0.2">
      <c r="A27" s="121" t="s">
        <v>21</v>
      </c>
      <c r="B27" s="185"/>
      <c r="C27" s="121"/>
      <c r="D27" s="194">
        <v>11</v>
      </c>
      <c r="E27" s="195"/>
      <c r="F27" s="100">
        <v>0</v>
      </c>
      <c r="G27" s="258"/>
      <c r="H27" s="200">
        <v>0</v>
      </c>
      <c r="I27" s="259"/>
      <c r="J27" s="100">
        <v>11062879</v>
      </c>
      <c r="K27" s="259"/>
      <c r="L27" s="200">
        <v>11061309</v>
      </c>
    </row>
    <row r="28" spans="1:12" ht="16.5" customHeight="1" x14ac:dyDescent="0.2">
      <c r="A28" s="121" t="s">
        <v>22</v>
      </c>
      <c r="B28" s="185"/>
      <c r="C28" s="121"/>
      <c r="D28" s="194">
        <v>11</v>
      </c>
      <c r="E28" s="195"/>
      <c r="F28" s="100">
        <v>2160694</v>
      </c>
      <c r="G28" s="258"/>
      <c r="H28" s="200">
        <v>2029884</v>
      </c>
      <c r="I28" s="259"/>
      <c r="J28" s="100">
        <v>0</v>
      </c>
      <c r="K28" s="259"/>
      <c r="L28" s="200">
        <v>0</v>
      </c>
    </row>
    <row r="29" spans="1:12" ht="16.5" customHeight="1" x14ac:dyDescent="0.2">
      <c r="A29" s="121" t="s">
        <v>23</v>
      </c>
      <c r="B29" s="185"/>
      <c r="C29" s="121"/>
      <c r="D29" s="194">
        <v>11</v>
      </c>
      <c r="E29" s="195"/>
      <c r="F29" s="100">
        <v>36318</v>
      </c>
      <c r="G29" s="258"/>
      <c r="H29" s="200">
        <v>62682</v>
      </c>
      <c r="I29" s="259"/>
      <c r="J29" s="100">
        <v>23578</v>
      </c>
      <c r="K29" s="259"/>
      <c r="L29" s="200">
        <v>23578</v>
      </c>
    </row>
    <row r="30" spans="1:12" ht="16.5" customHeight="1" x14ac:dyDescent="0.2">
      <c r="A30" s="121" t="s">
        <v>24</v>
      </c>
      <c r="B30" s="185"/>
      <c r="C30" s="121"/>
      <c r="D30" s="194">
        <v>23</v>
      </c>
      <c r="E30" s="195"/>
      <c r="F30" s="100">
        <v>977166</v>
      </c>
      <c r="G30" s="258"/>
      <c r="H30" s="200">
        <v>867337</v>
      </c>
      <c r="I30" s="259"/>
      <c r="J30" s="100">
        <v>4218767</v>
      </c>
      <c r="K30" s="259"/>
      <c r="L30" s="200">
        <v>4481945</v>
      </c>
    </row>
    <row r="31" spans="1:12" ht="16.5" customHeight="1" x14ac:dyDescent="0.2">
      <c r="A31" s="121" t="s">
        <v>25</v>
      </c>
      <c r="B31" s="185"/>
      <c r="C31" s="121"/>
      <c r="D31" s="194"/>
      <c r="E31" s="195"/>
      <c r="F31" s="100">
        <v>166567</v>
      </c>
      <c r="G31" s="258"/>
      <c r="H31" s="200">
        <v>167053</v>
      </c>
      <c r="I31" s="259"/>
      <c r="J31" s="100">
        <v>1132225</v>
      </c>
      <c r="K31" s="259"/>
      <c r="L31" s="200">
        <v>1132600</v>
      </c>
    </row>
    <row r="32" spans="1:12" ht="16.5" customHeight="1" x14ac:dyDescent="0.2">
      <c r="A32" s="121" t="s">
        <v>26</v>
      </c>
      <c r="B32" s="185"/>
      <c r="C32" s="121"/>
      <c r="D32" s="194">
        <v>12</v>
      </c>
      <c r="E32" s="195"/>
      <c r="F32" s="100">
        <v>22087783</v>
      </c>
      <c r="G32" s="258"/>
      <c r="H32" s="200">
        <v>21127810</v>
      </c>
      <c r="I32" s="259"/>
      <c r="J32" s="100">
        <v>5731052</v>
      </c>
      <c r="K32" s="259"/>
      <c r="L32" s="200">
        <v>5637104</v>
      </c>
    </row>
    <row r="33" spans="1:12" ht="16.5" customHeight="1" x14ac:dyDescent="0.2">
      <c r="A33" s="204" t="s">
        <v>27</v>
      </c>
      <c r="B33" s="185"/>
      <c r="C33" s="121"/>
      <c r="D33" s="205">
        <v>13</v>
      </c>
      <c r="E33" s="195"/>
      <c r="F33" s="100">
        <v>1159663</v>
      </c>
      <c r="G33" s="258"/>
      <c r="H33" s="200">
        <v>1086626</v>
      </c>
      <c r="I33" s="259"/>
      <c r="J33" s="100">
        <v>194444</v>
      </c>
      <c r="K33" s="259"/>
      <c r="L33" s="200">
        <v>212904</v>
      </c>
    </row>
    <row r="34" spans="1:12" ht="16.5" customHeight="1" x14ac:dyDescent="0.2">
      <c r="A34" s="121" t="s">
        <v>28</v>
      </c>
      <c r="B34" s="185"/>
      <c r="C34" s="121"/>
      <c r="D34" s="194"/>
      <c r="E34" s="195"/>
      <c r="F34" s="100">
        <v>2723956</v>
      </c>
      <c r="G34" s="258"/>
      <c r="H34" s="200">
        <v>2723956</v>
      </c>
      <c r="I34" s="259"/>
      <c r="J34" s="100">
        <v>0</v>
      </c>
      <c r="K34" s="259"/>
      <c r="L34" s="200">
        <v>0</v>
      </c>
    </row>
    <row r="35" spans="1:12" ht="16.5" customHeight="1" x14ac:dyDescent="0.2">
      <c r="A35" s="204" t="s">
        <v>29</v>
      </c>
      <c r="B35" s="185"/>
      <c r="C35" s="121"/>
      <c r="D35" s="194">
        <v>12</v>
      </c>
      <c r="E35" s="195"/>
      <c r="F35" s="100">
        <v>84372</v>
      </c>
      <c r="G35" s="258"/>
      <c r="H35" s="200">
        <v>69306</v>
      </c>
      <c r="I35" s="259"/>
      <c r="J35" s="100">
        <v>3191</v>
      </c>
      <c r="K35" s="259"/>
      <c r="L35" s="200">
        <v>3525</v>
      </c>
    </row>
    <row r="36" spans="1:12" ht="16.5" customHeight="1" x14ac:dyDescent="0.2">
      <c r="A36" s="204" t="s">
        <v>30</v>
      </c>
      <c r="B36" s="185"/>
      <c r="C36" s="121"/>
      <c r="D36" s="194">
        <v>7</v>
      </c>
      <c r="E36" s="195"/>
      <c r="F36" s="100">
        <v>0</v>
      </c>
      <c r="G36" s="258"/>
      <c r="H36" s="200">
        <v>38177</v>
      </c>
      <c r="I36" s="259"/>
      <c r="J36" s="100">
        <v>0</v>
      </c>
      <c r="K36" s="259"/>
      <c r="L36" s="200">
        <v>0</v>
      </c>
    </row>
    <row r="37" spans="1:12" ht="16.5" customHeight="1" x14ac:dyDescent="0.2">
      <c r="A37" s="185" t="s">
        <v>31</v>
      </c>
      <c r="B37" s="188"/>
      <c r="C37" s="121"/>
      <c r="D37" s="194"/>
      <c r="E37" s="187"/>
      <c r="F37" s="100">
        <v>87550</v>
      </c>
      <c r="G37" s="261"/>
      <c r="H37" s="200">
        <v>60524</v>
      </c>
      <c r="I37" s="259"/>
      <c r="J37" s="100">
        <v>0</v>
      </c>
      <c r="K37" s="259"/>
      <c r="L37" s="200">
        <v>0</v>
      </c>
    </row>
    <row r="38" spans="1:12" ht="16.5" customHeight="1" x14ac:dyDescent="0.2">
      <c r="A38" s="121" t="s">
        <v>32</v>
      </c>
      <c r="B38" s="185"/>
      <c r="C38" s="121"/>
      <c r="D38" s="194">
        <v>14</v>
      </c>
      <c r="E38" s="195"/>
      <c r="F38" s="108">
        <v>1266843</v>
      </c>
      <c r="G38" s="258"/>
      <c r="H38" s="202">
        <v>658860</v>
      </c>
      <c r="I38" s="259"/>
      <c r="J38" s="108">
        <v>1333747</v>
      </c>
      <c r="K38" s="259"/>
      <c r="L38" s="202">
        <v>620178</v>
      </c>
    </row>
    <row r="39" spans="1:12" ht="16.5" customHeight="1" x14ac:dyDescent="0.2">
      <c r="A39" s="185"/>
      <c r="B39" s="185"/>
      <c r="C39" s="121"/>
      <c r="D39" s="194"/>
      <c r="E39" s="195"/>
      <c r="F39" s="264"/>
      <c r="G39" s="258"/>
      <c r="H39" s="258"/>
      <c r="I39" s="258"/>
      <c r="J39" s="264"/>
      <c r="K39" s="258"/>
      <c r="L39" s="258"/>
    </row>
    <row r="40" spans="1:12" ht="16.5" customHeight="1" x14ac:dyDescent="0.2">
      <c r="A40" s="193" t="s">
        <v>33</v>
      </c>
      <c r="B40" s="185"/>
      <c r="C40" s="121"/>
      <c r="D40" s="194"/>
      <c r="E40" s="195"/>
      <c r="F40" s="262">
        <f>SUM(F27:F38)</f>
        <v>30750912</v>
      </c>
      <c r="G40" s="258"/>
      <c r="H40" s="263">
        <f>SUM(H27:H38)</f>
        <v>28892215</v>
      </c>
      <c r="I40" s="258"/>
      <c r="J40" s="262">
        <f>SUM(J27:J38)</f>
        <v>23699883</v>
      </c>
      <c r="K40" s="258"/>
      <c r="L40" s="263">
        <f>SUM(L27:L38)</f>
        <v>23173143</v>
      </c>
    </row>
    <row r="41" spans="1:12" ht="16.5" customHeight="1" x14ac:dyDescent="0.2">
      <c r="A41" s="193"/>
      <c r="B41" s="185"/>
      <c r="C41" s="121"/>
      <c r="D41" s="194"/>
      <c r="E41" s="195"/>
      <c r="F41" s="265"/>
      <c r="G41" s="258"/>
      <c r="H41" s="266"/>
      <c r="I41" s="258"/>
      <c r="J41" s="265"/>
      <c r="K41" s="258"/>
      <c r="L41" s="266"/>
    </row>
    <row r="42" spans="1:12" ht="16.5" customHeight="1" thickBot="1" x14ac:dyDescent="0.25">
      <c r="A42" s="193" t="s">
        <v>34</v>
      </c>
      <c r="B42" s="185"/>
      <c r="C42" s="121"/>
      <c r="D42" s="194"/>
      <c r="E42" s="195"/>
      <c r="F42" s="267">
        <f>SUM(F23+F40)</f>
        <v>47377036</v>
      </c>
      <c r="G42" s="258"/>
      <c r="H42" s="268">
        <f>SUM(H23+H40)</f>
        <v>41387818</v>
      </c>
      <c r="I42" s="258"/>
      <c r="J42" s="267">
        <f>SUM(J23+J40)</f>
        <v>24418457</v>
      </c>
      <c r="K42" s="258"/>
      <c r="L42" s="268">
        <f>SUM(L23+L40)</f>
        <v>24150728</v>
      </c>
    </row>
    <row r="43" spans="1:12" ht="16.5" customHeight="1" thickTop="1" x14ac:dyDescent="0.2">
      <c r="A43" s="193"/>
      <c r="B43" s="185"/>
      <c r="C43" s="121"/>
      <c r="D43" s="194"/>
      <c r="E43" s="195"/>
      <c r="F43" s="258"/>
      <c r="G43" s="258"/>
      <c r="H43" s="258"/>
      <c r="I43" s="258"/>
      <c r="J43" s="258"/>
      <c r="K43" s="258"/>
      <c r="L43" s="258"/>
    </row>
    <row r="44" spans="1:12" ht="16.5" customHeight="1" x14ac:dyDescent="0.2">
      <c r="A44" s="193"/>
      <c r="B44" s="185"/>
      <c r="C44" s="121"/>
      <c r="D44" s="194"/>
      <c r="E44" s="195"/>
      <c r="F44" s="258"/>
      <c r="G44" s="258"/>
      <c r="H44" s="258"/>
      <c r="I44" s="258"/>
      <c r="J44" s="258"/>
      <c r="K44" s="258"/>
      <c r="L44" s="258"/>
    </row>
    <row r="45" spans="1:12" ht="16.5" customHeight="1" x14ac:dyDescent="0.2">
      <c r="A45" s="193"/>
      <c r="B45" s="185"/>
      <c r="C45" s="121"/>
      <c r="D45" s="194"/>
      <c r="E45" s="195"/>
      <c r="F45" s="258"/>
      <c r="G45" s="258"/>
      <c r="H45" s="258"/>
      <c r="I45" s="258"/>
      <c r="J45" s="258"/>
      <c r="K45" s="258"/>
      <c r="L45" s="258"/>
    </row>
    <row r="46" spans="1:12" ht="16.5" customHeight="1" x14ac:dyDescent="0.2">
      <c r="A46" s="193"/>
      <c r="B46" s="185"/>
      <c r="C46" s="121"/>
      <c r="D46" s="194"/>
      <c r="E46" s="195"/>
      <c r="F46" s="258"/>
      <c r="G46" s="258"/>
      <c r="H46" s="258"/>
      <c r="I46" s="258"/>
      <c r="J46" s="258"/>
      <c r="K46" s="258"/>
      <c r="L46" s="258"/>
    </row>
    <row r="47" spans="1:12" ht="16.5" customHeight="1" x14ac:dyDescent="0.2">
      <c r="A47" s="193"/>
      <c r="B47" s="185"/>
      <c r="C47" s="121"/>
      <c r="D47" s="194"/>
      <c r="E47" s="195"/>
      <c r="F47" s="258"/>
      <c r="G47" s="258"/>
      <c r="H47" s="258"/>
      <c r="I47" s="258"/>
      <c r="J47" s="258"/>
      <c r="K47" s="258"/>
      <c r="L47" s="258"/>
    </row>
    <row r="48" spans="1:12" ht="18" customHeight="1" x14ac:dyDescent="0.2">
      <c r="A48" s="193"/>
      <c r="B48" s="185"/>
      <c r="C48" s="121"/>
      <c r="D48" s="194"/>
      <c r="E48" s="195"/>
      <c r="F48" s="203"/>
      <c r="G48" s="195"/>
      <c r="H48" s="203"/>
      <c r="I48" s="203"/>
      <c r="J48" s="203"/>
      <c r="K48" s="203"/>
      <c r="L48" s="203"/>
    </row>
    <row r="49" spans="1:12" ht="21.75" customHeight="1" x14ac:dyDescent="0.2">
      <c r="A49" s="193"/>
      <c r="B49" s="185"/>
      <c r="C49" s="121"/>
      <c r="D49" s="194"/>
      <c r="E49" s="195"/>
      <c r="F49" s="203"/>
      <c r="G49" s="195"/>
      <c r="H49" s="203"/>
      <c r="I49" s="203"/>
      <c r="J49" s="203"/>
      <c r="K49" s="203"/>
      <c r="L49" s="203"/>
    </row>
    <row r="50" spans="1:12" ht="16.5" customHeight="1" x14ac:dyDescent="0.2">
      <c r="A50" s="185" t="s">
        <v>35</v>
      </c>
      <c r="B50" s="185"/>
      <c r="C50" s="185"/>
      <c r="D50" s="186"/>
      <c r="E50" s="187"/>
      <c r="F50" s="89"/>
      <c r="G50" s="187"/>
      <c r="H50" s="89"/>
      <c r="I50" s="89"/>
      <c r="J50" s="89"/>
      <c r="K50" s="89"/>
      <c r="L50" s="89"/>
    </row>
    <row r="51" spans="1:12" ht="16.5" customHeight="1" x14ac:dyDescent="0.2">
      <c r="A51" s="185"/>
      <c r="B51" s="185"/>
      <c r="C51" s="185"/>
      <c r="D51" s="186"/>
      <c r="E51" s="187"/>
      <c r="F51" s="89"/>
      <c r="G51" s="187"/>
      <c r="H51" s="89"/>
      <c r="I51" s="89"/>
      <c r="J51" s="89"/>
      <c r="K51" s="89"/>
      <c r="L51" s="89"/>
    </row>
    <row r="52" spans="1:12" ht="11.25" customHeight="1" x14ac:dyDescent="0.2">
      <c r="A52" s="185"/>
      <c r="B52" s="185"/>
      <c r="C52" s="185"/>
      <c r="D52" s="186"/>
      <c r="E52" s="187"/>
      <c r="F52" s="89"/>
      <c r="G52" s="187"/>
      <c r="H52" s="89"/>
      <c r="I52" s="89"/>
      <c r="J52" s="89"/>
      <c r="K52" s="89"/>
      <c r="L52" s="89"/>
    </row>
    <row r="53" spans="1:12" ht="21.95" customHeight="1" x14ac:dyDescent="0.2">
      <c r="A53" s="250" t="s">
        <v>238</v>
      </c>
      <c r="B53" s="250"/>
      <c r="C53" s="250"/>
      <c r="D53" s="250"/>
      <c r="E53" s="250"/>
      <c r="F53" s="250"/>
      <c r="G53" s="250"/>
      <c r="H53" s="250"/>
      <c r="I53" s="250"/>
      <c r="J53" s="250"/>
      <c r="K53" s="250"/>
      <c r="L53" s="250"/>
    </row>
    <row r="54" spans="1:12" ht="16.5" customHeight="1" x14ac:dyDescent="0.2">
      <c r="A54" s="175" t="s">
        <v>0</v>
      </c>
      <c r="B54" s="175"/>
      <c r="C54" s="175"/>
      <c r="D54" s="176"/>
      <c r="E54" s="177"/>
      <c r="F54" s="178"/>
      <c r="G54" s="177"/>
      <c r="H54" s="178"/>
      <c r="I54" s="178"/>
      <c r="J54" s="178"/>
      <c r="K54" s="178"/>
      <c r="L54" s="178"/>
    </row>
    <row r="55" spans="1:12" ht="16.5" customHeight="1" x14ac:dyDescent="0.2">
      <c r="A55" s="180" t="s">
        <v>1</v>
      </c>
      <c r="B55" s="180"/>
      <c r="C55" s="180"/>
      <c r="D55" s="176"/>
      <c r="E55" s="177"/>
      <c r="F55" s="178"/>
      <c r="G55" s="177"/>
      <c r="H55" s="178"/>
      <c r="I55" s="178"/>
      <c r="J55" s="178"/>
      <c r="K55" s="178"/>
      <c r="L55" s="178"/>
    </row>
    <row r="56" spans="1:12" ht="16.5" customHeight="1" x14ac:dyDescent="0.2">
      <c r="A56" s="181" t="str">
        <f>A3</f>
        <v>As at 30 September 2021</v>
      </c>
      <c r="B56" s="181"/>
      <c r="C56" s="181"/>
      <c r="D56" s="182"/>
      <c r="E56" s="183"/>
      <c r="F56" s="184"/>
      <c r="G56" s="183"/>
      <c r="H56" s="184"/>
      <c r="I56" s="184"/>
      <c r="J56" s="184"/>
      <c r="K56" s="184"/>
      <c r="L56" s="184"/>
    </row>
    <row r="57" spans="1:12" ht="16.5" customHeight="1" x14ac:dyDescent="0.2">
      <c r="A57" s="188"/>
      <c r="B57" s="188"/>
      <c r="C57" s="188"/>
      <c r="D57" s="176"/>
      <c r="E57" s="177"/>
      <c r="F57" s="178"/>
      <c r="G57" s="177"/>
      <c r="H57" s="178"/>
      <c r="I57" s="178"/>
      <c r="J57" s="178"/>
      <c r="K57" s="178"/>
      <c r="L57" s="178"/>
    </row>
    <row r="58" spans="1:12" ht="16.5" customHeight="1" x14ac:dyDescent="0.2">
      <c r="A58" s="188"/>
      <c r="B58" s="188"/>
      <c r="C58" s="188"/>
      <c r="D58" s="176"/>
      <c r="E58" s="177"/>
      <c r="F58" s="178"/>
      <c r="G58" s="177"/>
      <c r="H58" s="178"/>
      <c r="I58" s="178"/>
      <c r="J58" s="178"/>
      <c r="K58" s="178"/>
      <c r="L58" s="178"/>
    </row>
    <row r="59" spans="1:12" ht="16.5" customHeight="1" x14ac:dyDescent="0.2">
      <c r="A59" s="185"/>
      <c r="B59" s="185"/>
      <c r="C59" s="185"/>
      <c r="D59" s="186"/>
      <c r="E59" s="189"/>
      <c r="F59" s="314" t="s">
        <v>2</v>
      </c>
      <c r="G59" s="314"/>
      <c r="H59" s="314"/>
      <c r="I59" s="89"/>
      <c r="J59" s="314" t="s">
        <v>3</v>
      </c>
      <c r="K59" s="314"/>
      <c r="L59" s="314"/>
    </row>
    <row r="60" spans="1:12" ht="16.5" customHeight="1" x14ac:dyDescent="0.2">
      <c r="A60" s="185"/>
      <c r="B60" s="185"/>
      <c r="C60" s="185"/>
      <c r="D60" s="186"/>
      <c r="E60" s="189"/>
      <c r="F60" s="190" t="s">
        <v>4</v>
      </c>
      <c r="G60" s="191"/>
      <c r="H60" s="191" t="s">
        <v>5</v>
      </c>
      <c r="I60" s="89"/>
      <c r="J60" s="190" t="s">
        <v>4</v>
      </c>
      <c r="K60" s="191"/>
      <c r="L60" s="191" t="s">
        <v>5</v>
      </c>
    </row>
    <row r="61" spans="1:12" ht="16.5" customHeight="1" x14ac:dyDescent="0.2">
      <c r="A61" s="185"/>
      <c r="B61" s="185"/>
      <c r="C61" s="185"/>
      <c r="D61" s="186"/>
      <c r="E61" s="189"/>
      <c r="F61" s="190" t="s">
        <v>241</v>
      </c>
      <c r="G61" s="191"/>
      <c r="H61" s="191" t="s">
        <v>6</v>
      </c>
      <c r="I61" s="89"/>
      <c r="J61" s="190" t="s">
        <v>241</v>
      </c>
      <c r="K61" s="191"/>
      <c r="L61" s="191" t="s">
        <v>6</v>
      </c>
    </row>
    <row r="62" spans="1:12" ht="16.5" customHeight="1" x14ac:dyDescent="0.2">
      <c r="A62" s="188"/>
      <c r="B62" s="188"/>
      <c r="C62" s="121"/>
      <c r="D62" s="176"/>
      <c r="E62" s="177"/>
      <c r="F62" s="92" t="s">
        <v>7</v>
      </c>
      <c r="G62" s="93"/>
      <c r="H62" s="92" t="s">
        <v>8</v>
      </c>
      <c r="I62" s="90"/>
      <c r="J62" s="92" t="s">
        <v>7</v>
      </c>
      <c r="K62" s="93"/>
      <c r="L62" s="92" t="s">
        <v>8</v>
      </c>
    </row>
    <row r="63" spans="1:12" ht="16.5" customHeight="1" x14ac:dyDescent="0.2">
      <c r="A63" s="188"/>
      <c r="B63" s="188"/>
      <c r="C63" s="121"/>
      <c r="D63" s="182" t="s">
        <v>9</v>
      </c>
      <c r="E63" s="177"/>
      <c r="F63" s="94" t="s">
        <v>10</v>
      </c>
      <c r="G63" s="95"/>
      <c r="H63" s="94" t="s">
        <v>10</v>
      </c>
      <c r="I63" s="90"/>
      <c r="J63" s="94" t="s">
        <v>10</v>
      </c>
      <c r="K63" s="95"/>
      <c r="L63" s="94" t="s">
        <v>10</v>
      </c>
    </row>
    <row r="64" spans="1:12" ht="16.5" customHeight="1" x14ac:dyDescent="0.2">
      <c r="A64" s="188"/>
      <c r="B64" s="188"/>
      <c r="C64" s="121"/>
      <c r="D64" s="176"/>
      <c r="E64" s="177"/>
      <c r="F64" s="192"/>
      <c r="G64" s="177"/>
      <c r="H64" s="90"/>
      <c r="I64" s="90"/>
      <c r="J64" s="192"/>
      <c r="K64" s="90"/>
      <c r="L64" s="90"/>
    </row>
    <row r="65" spans="1:12" ht="16.5" customHeight="1" x14ac:dyDescent="0.2">
      <c r="A65" s="188" t="s">
        <v>36</v>
      </c>
      <c r="B65" s="188"/>
      <c r="C65" s="121"/>
      <c r="D65" s="176"/>
      <c r="E65" s="177"/>
      <c r="F65" s="192"/>
      <c r="G65" s="177"/>
      <c r="H65" s="90"/>
      <c r="I65" s="90"/>
      <c r="J65" s="192"/>
      <c r="K65" s="90"/>
      <c r="L65" s="90"/>
    </row>
    <row r="66" spans="1:12" ht="16.5" customHeight="1" x14ac:dyDescent="0.2">
      <c r="A66" s="193"/>
      <c r="B66" s="185"/>
      <c r="C66" s="121"/>
      <c r="D66" s="194"/>
      <c r="E66" s="195"/>
      <c r="F66" s="196"/>
      <c r="G66" s="195"/>
      <c r="H66" s="197"/>
      <c r="I66" s="197"/>
      <c r="J66" s="196"/>
      <c r="K66" s="197"/>
      <c r="L66" s="197"/>
    </row>
    <row r="67" spans="1:12" ht="16.5" customHeight="1" x14ac:dyDescent="0.2">
      <c r="A67" s="206" t="s">
        <v>37</v>
      </c>
      <c r="B67" s="185"/>
      <c r="C67" s="121"/>
      <c r="D67" s="205"/>
      <c r="E67" s="207"/>
      <c r="F67" s="208"/>
      <c r="G67" s="207"/>
      <c r="H67" s="209"/>
      <c r="I67" s="209"/>
      <c r="J67" s="208"/>
      <c r="K67" s="209"/>
      <c r="L67" s="209"/>
    </row>
    <row r="68" spans="1:12" ht="16.5" customHeight="1" x14ac:dyDescent="0.2">
      <c r="A68" s="206"/>
      <c r="B68" s="185"/>
      <c r="C68" s="121"/>
      <c r="D68" s="205"/>
      <c r="E68" s="207"/>
      <c r="F68" s="208"/>
      <c r="G68" s="207"/>
      <c r="H68" s="209"/>
      <c r="I68" s="209"/>
      <c r="J68" s="208"/>
      <c r="K68" s="209"/>
      <c r="L68" s="209"/>
    </row>
    <row r="69" spans="1:12" ht="16.5" customHeight="1" x14ac:dyDescent="0.2">
      <c r="A69" s="121" t="s">
        <v>38</v>
      </c>
      <c r="B69" s="185"/>
      <c r="C69" s="121"/>
      <c r="D69" s="205"/>
      <c r="E69" s="207"/>
      <c r="F69" s="208"/>
      <c r="G69" s="207"/>
      <c r="H69" s="209"/>
      <c r="I69" s="209"/>
      <c r="J69" s="208"/>
      <c r="K69" s="209"/>
      <c r="L69" s="209"/>
    </row>
    <row r="70" spans="1:12" ht="16.5" customHeight="1" x14ac:dyDescent="0.2">
      <c r="A70" s="121"/>
      <c r="B70" s="185" t="s">
        <v>39</v>
      </c>
      <c r="C70" s="121"/>
      <c r="D70" s="205">
        <v>15</v>
      </c>
      <c r="E70" s="207"/>
      <c r="F70" s="100">
        <v>4704218</v>
      </c>
      <c r="G70" s="259"/>
      <c r="H70" s="198">
        <v>3363434</v>
      </c>
      <c r="I70" s="198"/>
      <c r="J70" s="100">
        <v>780000</v>
      </c>
      <c r="K70" s="198"/>
      <c r="L70" s="198">
        <v>320000</v>
      </c>
    </row>
    <row r="71" spans="1:12" ht="16.5" customHeight="1" x14ac:dyDescent="0.2">
      <c r="A71" s="121" t="s">
        <v>40</v>
      </c>
      <c r="B71" s="185"/>
      <c r="C71" s="121"/>
      <c r="D71" s="205">
        <v>16</v>
      </c>
      <c r="E71" s="207"/>
      <c r="F71" s="100">
        <v>5773998</v>
      </c>
      <c r="G71" s="259"/>
      <c r="H71" s="198">
        <v>4313307</v>
      </c>
      <c r="I71" s="198"/>
      <c r="J71" s="100">
        <v>407282</v>
      </c>
      <c r="K71" s="198"/>
      <c r="L71" s="198">
        <v>401766</v>
      </c>
    </row>
    <row r="72" spans="1:12" ht="16.5" customHeight="1" x14ac:dyDescent="0.2">
      <c r="A72" s="121" t="s">
        <v>41</v>
      </c>
      <c r="B72" s="185"/>
      <c r="C72" s="121"/>
      <c r="D72" s="205"/>
      <c r="E72" s="207"/>
      <c r="F72" s="100">
        <v>54706</v>
      </c>
      <c r="G72" s="259"/>
      <c r="H72" s="198">
        <v>48818</v>
      </c>
      <c r="I72" s="198"/>
      <c r="J72" s="100">
        <v>21559</v>
      </c>
      <c r="K72" s="198"/>
      <c r="L72" s="198">
        <v>20427</v>
      </c>
    </row>
    <row r="73" spans="1:12" ht="16.5" customHeight="1" x14ac:dyDescent="0.2">
      <c r="A73" s="121" t="s">
        <v>255</v>
      </c>
      <c r="B73" s="185"/>
      <c r="C73" s="121"/>
      <c r="D73" s="205">
        <v>7</v>
      </c>
      <c r="E73" s="207"/>
      <c r="F73" s="100">
        <v>771</v>
      </c>
      <c r="G73" s="259"/>
      <c r="H73" s="198">
        <v>0</v>
      </c>
      <c r="I73" s="198"/>
      <c r="J73" s="100">
        <v>477</v>
      </c>
      <c r="K73" s="198"/>
      <c r="L73" s="198">
        <v>0</v>
      </c>
    </row>
    <row r="74" spans="1:12" ht="16.5" customHeight="1" x14ac:dyDescent="0.2">
      <c r="A74" s="121" t="s">
        <v>42</v>
      </c>
      <c r="B74" s="185"/>
      <c r="C74" s="121"/>
      <c r="D74" s="121"/>
      <c r="E74" s="121"/>
      <c r="F74" s="100"/>
      <c r="G74" s="270"/>
      <c r="H74" s="198"/>
      <c r="I74" s="198"/>
      <c r="J74" s="100"/>
      <c r="K74" s="198"/>
      <c r="L74" s="198"/>
    </row>
    <row r="75" spans="1:12" ht="16.5" customHeight="1" x14ac:dyDescent="0.2">
      <c r="A75" s="121"/>
      <c r="B75" s="185" t="s">
        <v>39</v>
      </c>
      <c r="C75" s="121"/>
      <c r="D75" s="205">
        <v>17</v>
      </c>
      <c r="E75" s="207"/>
      <c r="F75" s="100">
        <v>733820</v>
      </c>
      <c r="G75" s="259"/>
      <c r="H75" s="198">
        <v>968204</v>
      </c>
      <c r="I75" s="271"/>
      <c r="J75" s="100">
        <v>383600</v>
      </c>
      <c r="K75" s="271"/>
      <c r="L75" s="198">
        <v>546000</v>
      </c>
    </row>
    <row r="76" spans="1:12" ht="16.5" customHeight="1" x14ac:dyDescent="0.2">
      <c r="A76" s="121" t="s">
        <v>43</v>
      </c>
      <c r="B76" s="185"/>
      <c r="C76" s="121"/>
      <c r="D76" s="205">
        <v>18</v>
      </c>
      <c r="E76" s="207"/>
      <c r="F76" s="100">
        <v>2998281</v>
      </c>
      <c r="G76" s="259"/>
      <c r="H76" s="198">
        <v>0</v>
      </c>
      <c r="I76" s="271"/>
      <c r="J76" s="100">
        <v>2998281</v>
      </c>
      <c r="K76" s="271"/>
      <c r="L76" s="198">
        <v>0</v>
      </c>
    </row>
    <row r="77" spans="1:12" ht="16.5" customHeight="1" x14ac:dyDescent="0.2">
      <c r="A77" s="121" t="s">
        <v>44</v>
      </c>
      <c r="B77" s="185"/>
      <c r="C77" s="121"/>
      <c r="D77" s="205"/>
      <c r="E77" s="207"/>
      <c r="F77" s="100">
        <v>337927</v>
      </c>
      <c r="G77" s="259"/>
      <c r="H77" s="198">
        <v>218933</v>
      </c>
      <c r="I77" s="271"/>
      <c r="J77" s="100">
        <v>0</v>
      </c>
      <c r="K77" s="271"/>
      <c r="L77" s="198">
        <v>0</v>
      </c>
    </row>
    <row r="78" spans="1:12" ht="16.5" customHeight="1" x14ac:dyDescent="0.2">
      <c r="A78" s="121" t="s">
        <v>45</v>
      </c>
      <c r="B78" s="185"/>
      <c r="C78" s="121"/>
      <c r="D78" s="205"/>
      <c r="E78" s="207"/>
      <c r="F78" s="108">
        <v>101942</v>
      </c>
      <c r="G78" s="259"/>
      <c r="H78" s="202">
        <v>73125</v>
      </c>
      <c r="I78" s="271"/>
      <c r="J78" s="108">
        <v>44532</v>
      </c>
      <c r="K78" s="271"/>
      <c r="L78" s="202">
        <v>24393</v>
      </c>
    </row>
    <row r="79" spans="1:12" ht="16.5" customHeight="1" x14ac:dyDescent="0.2">
      <c r="A79" s="121"/>
      <c r="B79" s="185"/>
      <c r="C79" s="121"/>
      <c r="D79" s="205"/>
      <c r="E79" s="207"/>
      <c r="F79" s="272"/>
      <c r="G79" s="259"/>
      <c r="H79" s="259"/>
      <c r="I79" s="259"/>
      <c r="J79" s="272"/>
      <c r="K79" s="259"/>
      <c r="L79" s="259"/>
    </row>
    <row r="80" spans="1:12" ht="16.5" customHeight="1" x14ac:dyDescent="0.2">
      <c r="A80" s="206" t="s">
        <v>46</v>
      </c>
      <c r="B80" s="185"/>
      <c r="C80" s="121"/>
      <c r="D80" s="205"/>
      <c r="E80" s="207"/>
      <c r="F80" s="273">
        <f>SUM(F70:F78)</f>
        <v>14705663</v>
      </c>
      <c r="G80" s="259"/>
      <c r="H80" s="274">
        <f>SUM(H70:H78)</f>
        <v>8985821</v>
      </c>
      <c r="I80" s="259"/>
      <c r="J80" s="273">
        <f>SUM(J70:J78)</f>
        <v>4635731</v>
      </c>
      <c r="K80" s="259"/>
      <c r="L80" s="274">
        <f>SUM(L70:L78)</f>
        <v>1312586</v>
      </c>
    </row>
    <row r="81" spans="1:12" ht="16.5" customHeight="1" x14ac:dyDescent="0.2">
      <c r="A81" s="193"/>
      <c r="B81" s="185"/>
      <c r="C81" s="121"/>
      <c r="D81" s="194"/>
      <c r="E81" s="195"/>
      <c r="F81" s="264"/>
      <c r="G81" s="258"/>
      <c r="H81" s="258"/>
      <c r="I81" s="258"/>
      <c r="J81" s="264"/>
      <c r="K81" s="258"/>
      <c r="L81" s="258"/>
    </row>
    <row r="82" spans="1:12" ht="16.5" customHeight="1" x14ac:dyDescent="0.2">
      <c r="A82" s="206" t="s">
        <v>47</v>
      </c>
      <c r="B82" s="185"/>
      <c r="C82" s="121"/>
      <c r="D82" s="205"/>
      <c r="E82" s="207"/>
      <c r="F82" s="272"/>
      <c r="G82" s="259"/>
      <c r="H82" s="259"/>
      <c r="I82" s="259"/>
      <c r="J82" s="272"/>
      <c r="K82" s="259"/>
      <c r="L82" s="259"/>
    </row>
    <row r="83" spans="1:12" ht="16.5" customHeight="1" x14ac:dyDescent="0.2">
      <c r="A83" s="206"/>
      <c r="B83" s="185"/>
      <c r="C83" s="121"/>
      <c r="D83" s="205"/>
      <c r="E83" s="207"/>
      <c r="F83" s="272"/>
      <c r="G83" s="259"/>
      <c r="H83" s="259"/>
      <c r="I83" s="259"/>
      <c r="J83" s="272"/>
      <c r="K83" s="259"/>
      <c r="L83" s="259"/>
    </row>
    <row r="84" spans="1:12" ht="16.5" customHeight="1" x14ac:dyDescent="0.2">
      <c r="A84" s="121" t="s">
        <v>48</v>
      </c>
      <c r="B84" s="185"/>
      <c r="C84" s="121"/>
      <c r="D84" s="205"/>
      <c r="E84" s="207"/>
      <c r="F84" s="272">
        <v>566316</v>
      </c>
      <c r="G84" s="259"/>
      <c r="H84" s="198">
        <v>529381</v>
      </c>
      <c r="I84" s="198"/>
      <c r="J84" s="272">
        <v>81255</v>
      </c>
      <c r="K84" s="198"/>
      <c r="L84" s="198">
        <v>96334</v>
      </c>
    </row>
    <row r="85" spans="1:12" ht="16.5" customHeight="1" x14ac:dyDescent="0.2">
      <c r="A85" s="121" t="s">
        <v>49</v>
      </c>
      <c r="B85" s="185"/>
      <c r="C85" s="121"/>
      <c r="D85" s="205">
        <v>7</v>
      </c>
      <c r="E85" s="207"/>
      <c r="F85" s="272">
        <v>9360</v>
      </c>
      <c r="G85" s="259"/>
      <c r="H85" s="198">
        <v>4500</v>
      </c>
      <c r="I85" s="198"/>
      <c r="J85" s="272">
        <v>0</v>
      </c>
      <c r="K85" s="198"/>
      <c r="L85" s="198">
        <v>1651</v>
      </c>
    </row>
    <row r="86" spans="1:12" ht="16.5" customHeight="1" x14ac:dyDescent="0.2">
      <c r="A86" s="121" t="s">
        <v>50</v>
      </c>
      <c r="B86" s="121"/>
      <c r="C86" s="121"/>
      <c r="D86" s="205"/>
      <c r="E86" s="207"/>
      <c r="F86" s="272"/>
      <c r="G86" s="259"/>
      <c r="H86" s="198"/>
      <c r="I86" s="198"/>
      <c r="J86" s="272"/>
      <c r="K86" s="198"/>
      <c r="L86" s="198"/>
    </row>
    <row r="87" spans="1:12" ht="16.5" customHeight="1" x14ac:dyDescent="0.2">
      <c r="A87" s="121"/>
      <c r="B87" s="121" t="s">
        <v>51</v>
      </c>
      <c r="C87" s="121"/>
      <c r="D87" s="205">
        <v>17</v>
      </c>
      <c r="E87" s="207"/>
      <c r="F87" s="272">
        <v>1407550</v>
      </c>
      <c r="G87" s="259"/>
      <c r="H87" s="200">
        <v>1556099</v>
      </c>
      <c r="I87" s="259"/>
      <c r="J87" s="272">
        <v>581000</v>
      </c>
      <c r="K87" s="259"/>
      <c r="L87" s="200">
        <v>375600</v>
      </c>
    </row>
    <row r="88" spans="1:12" ht="16.5" customHeight="1" x14ac:dyDescent="0.2">
      <c r="A88" s="121" t="s">
        <v>52</v>
      </c>
      <c r="B88" s="185"/>
      <c r="C88" s="121"/>
      <c r="D88" s="205">
        <v>23</v>
      </c>
      <c r="E88" s="207"/>
      <c r="F88" s="279">
        <v>0</v>
      </c>
      <c r="G88" s="259"/>
      <c r="H88" s="200">
        <v>0</v>
      </c>
      <c r="I88" s="259"/>
      <c r="J88" s="279">
        <v>1642227</v>
      </c>
      <c r="K88" s="259"/>
      <c r="L88" s="200">
        <v>1573379</v>
      </c>
    </row>
    <row r="89" spans="1:12" ht="16.5" customHeight="1" x14ac:dyDescent="0.2">
      <c r="A89" s="121" t="s">
        <v>53</v>
      </c>
      <c r="B89" s="185"/>
      <c r="C89" s="121"/>
      <c r="D89" s="205">
        <v>18</v>
      </c>
      <c r="E89" s="207"/>
      <c r="F89" s="279">
        <v>7982293</v>
      </c>
      <c r="G89" s="259"/>
      <c r="H89" s="200">
        <v>10970315</v>
      </c>
      <c r="I89" s="259"/>
      <c r="J89" s="279">
        <v>7982293</v>
      </c>
      <c r="K89" s="259"/>
      <c r="L89" s="200">
        <v>10970315</v>
      </c>
    </row>
    <row r="90" spans="1:12" ht="16.5" customHeight="1" x14ac:dyDescent="0.2">
      <c r="A90" s="121" t="s">
        <v>54</v>
      </c>
      <c r="B90" s="185"/>
      <c r="C90" s="121"/>
      <c r="D90" s="205"/>
      <c r="E90" s="207"/>
      <c r="F90" s="279">
        <v>5846274</v>
      </c>
      <c r="G90" s="259"/>
      <c r="H90" s="200">
        <v>5494113</v>
      </c>
      <c r="I90" s="271"/>
      <c r="J90" s="279">
        <v>1386898</v>
      </c>
      <c r="K90" s="271"/>
      <c r="L90" s="200">
        <v>1265814</v>
      </c>
    </row>
    <row r="91" spans="1:12" ht="16.5" customHeight="1" x14ac:dyDescent="0.2">
      <c r="A91" s="121" t="s">
        <v>55</v>
      </c>
      <c r="B91" s="185"/>
      <c r="C91" s="121"/>
      <c r="D91" s="205"/>
      <c r="E91" s="207"/>
      <c r="F91" s="279">
        <v>269782</v>
      </c>
      <c r="G91" s="101"/>
      <c r="H91" s="200">
        <v>279917</v>
      </c>
      <c r="I91" s="101"/>
      <c r="J91" s="279">
        <v>102574</v>
      </c>
      <c r="K91" s="198"/>
      <c r="L91" s="200">
        <v>106025</v>
      </c>
    </row>
    <row r="92" spans="1:12" ht="16.5" customHeight="1" x14ac:dyDescent="0.2">
      <c r="A92" s="121" t="s">
        <v>56</v>
      </c>
      <c r="B92" s="185"/>
      <c r="C92" s="121"/>
      <c r="D92" s="205"/>
      <c r="E92" s="207"/>
      <c r="F92" s="279">
        <v>611821</v>
      </c>
      <c r="G92" s="101"/>
      <c r="H92" s="200">
        <v>614793</v>
      </c>
      <c r="I92" s="101"/>
      <c r="J92" s="279">
        <v>94502</v>
      </c>
      <c r="K92" s="198"/>
      <c r="L92" s="200">
        <v>92525</v>
      </c>
    </row>
    <row r="93" spans="1:12" ht="16.5" customHeight="1" x14ac:dyDescent="0.2">
      <c r="A93" s="121" t="s">
        <v>57</v>
      </c>
      <c r="B93" s="185"/>
      <c r="C93" s="121"/>
      <c r="D93" s="205"/>
      <c r="E93" s="207"/>
      <c r="F93" s="273">
        <v>82679</v>
      </c>
      <c r="G93" s="101"/>
      <c r="H93" s="202">
        <v>89344</v>
      </c>
      <c r="I93" s="101"/>
      <c r="J93" s="273">
        <v>2564</v>
      </c>
      <c r="K93" s="198"/>
      <c r="L93" s="202">
        <v>2708</v>
      </c>
    </row>
    <row r="94" spans="1:12" ht="16.5" customHeight="1" x14ac:dyDescent="0.2">
      <c r="A94" s="121"/>
      <c r="B94" s="185"/>
      <c r="C94" s="121"/>
      <c r="D94" s="205"/>
      <c r="E94" s="207"/>
      <c r="F94" s="272"/>
      <c r="G94" s="259"/>
      <c r="H94" s="259"/>
      <c r="I94" s="259"/>
      <c r="J94" s="272"/>
      <c r="K94" s="259"/>
      <c r="L94" s="259"/>
    </row>
    <row r="95" spans="1:12" ht="16.5" customHeight="1" x14ac:dyDescent="0.2">
      <c r="A95" s="206" t="s">
        <v>58</v>
      </c>
      <c r="B95" s="185"/>
      <c r="C95" s="121"/>
      <c r="D95" s="205"/>
      <c r="E95" s="207"/>
      <c r="F95" s="273">
        <f>SUM(F84:F93)</f>
        <v>16776075</v>
      </c>
      <c r="G95" s="259"/>
      <c r="H95" s="274">
        <f>SUM(H84:H93)</f>
        <v>19538462</v>
      </c>
      <c r="I95" s="259"/>
      <c r="J95" s="273">
        <f>SUM(J84:J93)</f>
        <v>11873313</v>
      </c>
      <c r="K95" s="259"/>
      <c r="L95" s="274">
        <f>SUM(L84:L93)</f>
        <v>14484351</v>
      </c>
    </row>
    <row r="96" spans="1:12" ht="16.5" customHeight="1" x14ac:dyDescent="0.2">
      <c r="A96" s="121"/>
      <c r="B96" s="185"/>
      <c r="C96" s="121"/>
      <c r="D96" s="205"/>
      <c r="E96" s="207"/>
      <c r="F96" s="272"/>
      <c r="G96" s="259"/>
      <c r="H96" s="259"/>
      <c r="I96" s="259"/>
      <c r="J96" s="272"/>
      <c r="K96" s="259"/>
      <c r="L96" s="259"/>
    </row>
    <row r="97" spans="1:12" ht="16.5" customHeight="1" x14ac:dyDescent="0.2">
      <c r="A97" s="206" t="s">
        <v>59</v>
      </c>
      <c r="B97" s="185"/>
      <c r="C97" s="121"/>
      <c r="D97" s="205"/>
      <c r="E97" s="207"/>
      <c r="F97" s="273">
        <f>SUM(F80+F95)</f>
        <v>31481738</v>
      </c>
      <c r="G97" s="259"/>
      <c r="H97" s="274">
        <f>SUM(H80+H95)</f>
        <v>28524283</v>
      </c>
      <c r="I97" s="259"/>
      <c r="J97" s="273">
        <f>SUM(J80+J95)</f>
        <v>16509044</v>
      </c>
      <c r="K97" s="259"/>
      <c r="L97" s="274">
        <f>SUM(L80+L95)</f>
        <v>15796937</v>
      </c>
    </row>
    <row r="98" spans="1:12" ht="16.5" customHeight="1" x14ac:dyDescent="0.2">
      <c r="A98" s="206"/>
      <c r="B98" s="185"/>
      <c r="C98" s="121"/>
      <c r="D98" s="205"/>
      <c r="E98" s="207"/>
      <c r="F98" s="259"/>
      <c r="G98" s="259"/>
      <c r="H98" s="259"/>
      <c r="I98" s="259"/>
      <c r="J98" s="259"/>
      <c r="K98" s="259"/>
      <c r="L98" s="259"/>
    </row>
    <row r="99" spans="1:12" ht="16.5" customHeight="1" x14ac:dyDescent="0.2">
      <c r="A99" s="206"/>
      <c r="B99" s="185"/>
      <c r="C99" s="121"/>
      <c r="D99" s="205"/>
      <c r="E99" s="207"/>
      <c r="F99" s="259"/>
      <c r="G99" s="259"/>
      <c r="H99" s="259"/>
      <c r="I99" s="259"/>
      <c r="J99" s="259"/>
      <c r="K99" s="259"/>
      <c r="L99" s="259"/>
    </row>
    <row r="100" spans="1:12" ht="16.5" customHeight="1" x14ac:dyDescent="0.2">
      <c r="A100" s="206"/>
      <c r="B100" s="185"/>
      <c r="C100" s="121"/>
      <c r="D100" s="205"/>
      <c r="E100" s="207"/>
      <c r="F100" s="259"/>
      <c r="G100" s="259"/>
      <c r="H100" s="259"/>
      <c r="I100" s="259"/>
      <c r="J100" s="259"/>
      <c r="K100" s="259"/>
      <c r="L100" s="259"/>
    </row>
    <row r="101" spans="1:12" ht="16.5" customHeight="1" x14ac:dyDescent="0.2">
      <c r="A101" s="206"/>
      <c r="B101" s="185"/>
      <c r="C101" s="121"/>
      <c r="D101" s="205"/>
      <c r="E101" s="207"/>
      <c r="F101" s="259"/>
      <c r="G101" s="259"/>
      <c r="H101" s="259"/>
      <c r="I101" s="259"/>
      <c r="J101" s="259"/>
      <c r="K101" s="259"/>
      <c r="L101" s="259"/>
    </row>
    <row r="102" spans="1:12" ht="16.5" customHeight="1" x14ac:dyDescent="0.2">
      <c r="A102" s="206"/>
      <c r="B102" s="185"/>
      <c r="C102" s="121"/>
      <c r="D102" s="205"/>
      <c r="E102" s="207"/>
      <c r="F102" s="199"/>
      <c r="G102" s="207"/>
      <c r="H102" s="199"/>
      <c r="I102" s="199"/>
      <c r="J102" s="199"/>
      <c r="K102" s="199"/>
      <c r="L102" s="199"/>
    </row>
    <row r="103" spans="1:12" ht="16.5" customHeight="1" x14ac:dyDescent="0.2">
      <c r="A103" s="206"/>
      <c r="B103" s="185"/>
      <c r="C103" s="121"/>
      <c r="D103" s="205"/>
      <c r="E103" s="207"/>
      <c r="F103" s="199"/>
      <c r="G103" s="207"/>
      <c r="H103" s="199"/>
      <c r="I103" s="199"/>
      <c r="J103" s="199"/>
      <c r="K103" s="199"/>
      <c r="L103" s="199"/>
    </row>
    <row r="104" spans="1:12" ht="25.5" customHeight="1" x14ac:dyDescent="0.2">
      <c r="A104" s="206"/>
      <c r="B104" s="185"/>
      <c r="C104" s="121"/>
      <c r="D104" s="205"/>
      <c r="E104" s="207"/>
      <c r="F104" s="199"/>
      <c r="G104" s="207"/>
      <c r="H104" s="199"/>
      <c r="I104" s="199"/>
      <c r="J104" s="199"/>
      <c r="K104" s="199"/>
      <c r="L104" s="199"/>
    </row>
    <row r="105" spans="1:12" ht="9.75" customHeight="1" x14ac:dyDescent="0.2">
      <c r="A105" s="206"/>
      <c r="B105" s="185"/>
      <c r="C105" s="121"/>
      <c r="D105" s="205"/>
      <c r="E105" s="207"/>
      <c r="F105" s="199"/>
      <c r="G105" s="207"/>
      <c r="H105" s="199"/>
      <c r="I105" s="199"/>
      <c r="J105" s="199"/>
      <c r="K105" s="199"/>
      <c r="L105" s="199"/>
    </row>
    <row r="106" spans="1:12" ht="21.95" customHeight="1" x14ac:dyDescent="0.2">
      <c r="A106" s="250" t="str">
        <f>A53</f>
        <v>The notes to the interim financial information from pages 14 to 39 are an integral part of these interim financial information.</v>
      </c>
      <c r="B106" s="250"/>
      <c r="C106" s="250"/>
      <c r="D106" s="250"/>
      <c r="E106" s="250"/>
      <c r="F106" s="250"/>
      <c r="G106" s="250"/>
      <c r="H106" s="250"/>
      <c r="I106" s="250"/>
      <c r="J106" s="250"/>
      <c r="K106" s="250"/>
      <c r="L106" s="250"/>
    </row>
    <row r="107" spans="1:12" ht="16.5" customHeight="1" x14ac:dyDescent="0.2">
      <c r="A107" s="175" t="s">
        <v>0</v>
      </c>
      <c r="B107" s="175"/>
      <c r="C107" s="175"/>
      <c r="D107" s="176"/>
      <c r="E107" s="177"/>
      <c r="F107" s="178"/>
      <c r="G107" s="177"/>
      <c r="H107" s="178"/>
      <c r="I107" s="178"/>
      <c r="J107" s="178"/>
      <c r="K107" s="178"/>
      <c r="L107" s="178"/>
    </row>
    <row r="108" spans="1:12" ht="16.5" customHeight="1" x14ac:dyDescent="0.2">
      <c r="A108" s="180" t="s">
        <v>1</v>
      </c>
      <c r="B108" s="180"/>
      <c r="C108" s="180"/>
      <c r="D108" s="176"/>
      <c r="E108" s="177"/>
      <c r="F108" s="178"/>
      <c r="G108" s="177"/>
      <c r="H108" s="178"/>
      <c r="I108" s="178"/>
      <c r="J108" s="178"/>
      <c r="K108" s="178"/>
      <c r="L108" s="178"/>
    </row>
    <row r="109" spans="1:12" ht="16.5" customHeight="1" x14ac:dyDescent="0.2">
      <c r="A109" s="181" t="str">
        <f>A56</f>
        <v>As at 30 September 2021</v>
      </c>
      <c r="B109" s="181"/>
      <c r="C109" s="181"/>
      <c r="D109" s="182"/>
      <c r="E109" s="183"/>
      <c r="F109" s="184"/>
      <c r="G109" s="183"/>
      <c r="H109" s="184"/>
      <c r="I109" s="184"/>
      <c r="J109" s="184"/>
      <c r="K109" s="184"/>
      <c r="L109" s="184"/>
    </row>
    <row r="110" spans="1:12" ht="16.5" customHeight="1" x14ac:dyDescent="0.2">
      <c r="A110" s="188"/>
      <c r="B110" s="188"/>
      <c r="C110" s="188"/>
      <c r="D110" s="176"/>
      <c r="E110" s="177"/>
      <c r="F110" s="178"/>
      <c r="G110" s="177"/>
      <c r="H110" s="178"/>
      <c r="I110" s="178"/>
      <c r="J110" s="178"/>
      <c r="K110" s="178"/>
      <c r="L110" s="178"/>
    </row>
    <row r="111" spans="1:12" ht="16.5" customHeight="1" x14ac:dyDescent="0.2">
      <c r="A111" s="188"/>
      <c r="B111" s="188"/>
      <c r="C111" s="121"/>
      <c r="D111" s="176"/>
      <c r="E111" s="177"/>
      <c r="F111" s="178"/>
      <c r="G111" s="177"/>
      <c r="H111" s="178"/>
      <c r="I111" s="178"/>
      <c r="J111" s="178"/>
      <c r="K111" s="178"/>
      <c r="L111" s="178"/>
    </row>
    <row r="112" spans="1:12" ht="16.5" customHeight="1" x14ac:dyDescent="0.2">
      <c r="A112" s="185"/>
      <c r="B112" s="185"/>
      <c r="C112" s="185"/>
      <c r="D112" s="186"/>
      <c r="E112" s="189"/>
      <c r="F112" s="314" t="s">
        <v>2</v>
      </c>
      <c r="G112" s="314"/>
      <c r="H112" s="314"/>
      <c r="I112" s="89"/>
      <c r="J112" s="314" t="s">
        <v>3</v>
      </c>
      <c r="K112" s="314"/>
      <c r="L112" s="314"/>
    </row>
    <row r="113" spans="1:12" ht="16.5" customHeight="1" x14ac:dyDescent="0.2">
      <c r="A113" s="185"/>
      <c r="B113" s="185"/>
      <c r="C113" s="185"/>
      <c r="D113" s="186"/>
      <c r="E113" s="189"/>
      <c r="F113" s="190" t="s">
        <v>4</v>
      </c>
      <c r="G113" s="191"/>
      <c r="H113" s="191" t="s">
        <v>5</v>
      </c>
      <c r="I113" s="89"/>
      <c r="J113" s="190" t="s">
        <v>4</v>
      </c>
      <c r="K113" s="191"/>
      <c r="L113" s="191" t="s">
        <v>5</v>
      </c>
    </row>
    <row r="114" spans="1:12" ht="16.5" customHeight="1" x14ac:dyDescent="0.2">
      <c r="A114" s="188"/>
      <c r="B114" s="188"/>
      <c r="C114" s="121"/>
      <c r="D114" s="176"/>
      <c r="E114" s="177"/>
      <c r="F114" s="190" t="s">
        <v>241</v>
      </c>
      <c r="G114" s="191"/>
      <c r="H114" s="191" t="s">
        <v>6</v>
      </c>
      <c r="I114" s="89"/>
      <c r="J114" s="190" t="s">
        <v>241</v>
      </c>
      <c r="K114" s="191"/>
      <c r="L114" s="191" t="s">
        <v>6</v>
      </c>
    </row>
    <row r="115" spans="1:12" ht="16.5" customHeight="1" x14ac:dyDescent="0.2">
      <c r="A115" s="188"/>
      <c r="B115" s="188"/>
      <c r="C115" s="121"/>
      <c r="D115" s="176"/>
      <c r="E115" s="177"/>
      <c r="F115" s="92" t="s">
        <v>7</v>
      </c>
      <c r="G115" s="93"/>
      <c r="H115" s="92" t="s">
        <v>8</v>
      </c>
      <c r="I115" s="90"/>
      <c r="J115" s="92" t="s">
        <v>7</v>
      </c>
      <c r="K115" s="93"/>
      <c r="L115" s="92" t="s">
        <v>8</v>
      </c>
    </row>
    <row r="116" spans="1:12" ht="16.5" customHeight="1" x14ac:dyDescent="0.2">
      <c r="A116" s="188"/>
      <c r="B116" s="188"/>
      <c r="C116" s="121"/>
      <c r="D116" s="182" t="s">
        <v>60</v>
      </c>
      <c r="E116" s="177"/>
      <c r="F116" s="94" t="s">
        <v>10</v>
      </c>
      <c r="G116" s="95"/>
      <c r="H116" s="94" t="s">
        <v>10</v>
      </c>
      <c r="I116" s="90"/>
      <c r="J116" s="94" t="s">
        <v>10</v>
      </c>
      <c r="K116" s="95"/>
      <c r="L116" s="94" t="s">
        <v>10</v>
      </c>
    </row>
    <row r="117" spans="1:12" ht="16.5" customHeight="1" x14ac:dyDescent="0.2">
      <c r="A117" s="188"/>
      <c r="B117" s="188"/>
      <c r="C117" s="121"/>
      <c r="D117" s="176"/>
      <c r="E117" s="177"/>
      <c r="F117" s="192"/>
      <c r="G117" s="177"/>
      <c r="H117" s="90"/>
      <c r="I117" s="90"/>
      <c r="J117" s="192"/>
      <c r="K117" s="90"/>
      <c r="L117" s="90"/>
    </row>
    <row r="118" spans="1:12" ht="16.5" customHeight="1" x14ac:dyDescent="0.2">
      <c r="A118" s="188" t="s">
        <v>231</v>
      </c>
      <c r="B118" s="188"/>
      <c r="C118" s="121"/>
      <c r="D118" s="176"/>
      <c r="E118" s="177"/>
      <c r="F118" s="192"/>
      <c r="G118" s="177"/>
      <c r="H118" s="90"/>
      <c r="I118" s="90"/>
      <c r="J118" s="192"/>
      <c r="K118" s="90"/>
      <c r="L118" s="90"/>
    </row>
    <row r="119" spans="1:12" ht="16.5" customHeight="1" x14ac:dyDescent="0.2">
      <c r="A119" s="206"/>
      <c r="B119" s="185"/>
      <c r="C119" s="121"/>
      <c r="D119" s="205"/>
      <c r="E119" s="207"/>
      <c r="F119" s="210"/>
      <c r="G119" s="207"/>
      <c r="H119" s="199"/>
      <c r="I119" s="199"/>
      <c r="J119" s="210"/>
      <c r="K119" s="199"/>
      <c r="L119" s="199"/>
    </row>
    <row r="120" spans="1:12" ht="16.5" customHeight="1" x14ac:dyDescent="0.2">
      <c r="A120" s="206" t="s">
        <v>61</v>
      </c>
      <c r="B120" s="185"/>
      <c r="C120" s="121"/>
      <c r="D120" s="205"/>
      <c r="E120" s="207"/>
      <c r="F120" s="208"/>
      <c r="G120" s="207"/>
      <c r="H120" s="209"/>
      <c r="I120" s="209"/>
      <c r="J120" s="208"/>
      <c r="K120" s="209"/>
      <c r="L120" s="209"/>
    </row>
    <row r="121" spans="1:12" ht="16.5" customHeight="1" x14ac:dyDescent="0.2">
      <c r="A121" s="206"/>
      <c r="B121" s="185"/>
      <c r="C121" s="121"/>
      <c r="D121" s="205"/>
      <c r="E121" s="207"/>
      <c r="F121" s="208"/>
      <c r="G121" s="207"/>
      <c r="H121" s="209"/>
      <c r="I121" s="209"/>
      <c r="J121" s="208"/>
      <c r="K121" s="209"/>
      <c r="L121" s="209"/>
    </row>
    <row r="122" spans="1:12" ht="16.5" customHeight="1" x14ac:dyDescent="0.2">
      <c r="A122" s="211" t="s">
        <v>62</v>
      </c>
      <c r="B122" s="185"/>
      <c r="C122" s="121"/>
      <c r="D122" s="205"/>
      <c r="E122" s="207"/>
      <c r="F122" s="208"/>
      <c r="G122" s="207"/>
      <c r="H122" s="209"/>
      <c r="I122" s="209"/>
      <c r="J122" s="208"/>
      <c r="K122" s="209"/>
      <c r="L122" s="209"/>
    </row>
    <row r="123" spans="1:12" ht="16.5" customHeight="1" x14ac:dyDescent="0.2">
      <c r="A123" s="121"/>
      <c r="B123" s="211" t="s">
        <v>63</v>
      </c>
      <c r="C123" s="121"/>
      <c r="D123" s="205"/>
      <c r="E123" s="207"/>
      <c r="F123" s="208"/>
      <c r="G123" s="207"/>
      <c r="H123" s="209"/>
      <c r="I123" s="209"/>
      <c r="J123" s="208"/>
      <c r="K123" s="209"/>
      <c r="L123" s="209"/>
    </row>
    <row r="124" spans="1:12" ht="16.5" customHeight="1" x14ac:dyDescent="0.2">
      <c r="A124" s="121"/>
      <c r="B124" s="211"/>
      <c r="C124" s="121" t="s">
        <v>64</v>
      </c>
      <c r="D124" s="205"/>
      <c r="E124" s="207"/>
      <c r="F124" s="208"/>
      <c r="G124" s="207"/>
      <c r="H124" s="209"/>
      <c r="I124" s="209"/>
      <c r="J124" s="208"/>
      <c r="K124" s="209"/>
      <c r="L124" s="209"/>
    </row>
    <row r="125" spans="1:12" ht="16.5" customHeight="1" thickBot="1" x14ac:dyDescent="0.25">
      <c r="A125" s="121"/>
      <c r="B125" s="211"/>
      <c r="C125" s="121" t="s">
        <v>65</v>
      </c>
      <c r="D125" s="205"/>
      <c r="E125" s="207"/>
      <c r="F125" s="241">
        <v>918932</v>
      </c>
      <c r="G125" s="259"/>
      <c r="H125" s="245">
        <v>918932</v>
      </c>
      <c r="I125" s="271"/>
      <c r="J125" s="241">
        <v>918932</v>
      </c>
      <c r="K125" s="259"/>
      <c r="L125" s="245">
        <v>918932</v>
      </c>
    </row>
    <row r="126" spans="1:12" ht="16.5" customHeight="1" thickTop="1" x14ac:dyDescent="0.2">
      <c r="A126" s="211"/>
      <c r="B126" s="121"/>
      <c r="C126" s="121"/>
      <c r="D126" s="205"/>
      <c r="E126" s="207"/>
      <c r="F126" s="168"/>
      <c r="G126" s="259"/>
      <c r="H126" s="169"/>
      <c r="I126" s="271"/>
      <c r="J126" s="105"/>
      <c r="K126" s="271"/>
      <c r="L126" s="101"/>
    </row>
    <row r="127" spans="1:12" ht="16.5" customHeight="1" x14ac:dyDescent="0.2">
      <c r="A127" s="211"/>
      <c r="B127" s="211" t="s">
        <v>66</v>
      </c>
      <c r="C127" s="121"/>
      <c r="D127" s="205"/>
      <c r="E127" s="207"/>
      <c r="F127" s="264"/>
      <c r="G127" s="259"/>
      <c r="H127" s="258"/>
      <c r="I127" s="271"/>
      <c r="J127" s="105"/>
      <c r="K127" s="271"/>
      <c r="L127" s="101"/>
    </row>
    <row r="128" spans="1:12" ht="16.5" customHeight="1" x14ac:dyDescent="0.2">
      <c r="A128" s="211"/>
      <c r="B128" s="211"/>
      <c r="C128" s="121" t="s">
        <v>67</v>
      </c>
      <c r="D128" s="205"/>
      <c r="E128" s="207"/>
      <c r="F128" s="269"/>
      <c r="G128" s="259"/>
      <c r="H128" s="270"/>
      <c r="I128" s="271"/>
      <c r="J128" s="269"/>
      <c r="K128" s="271"/>
      <c r="L128" s="270"/>
    </row>
    <row r="129" spans="1:13" ht="16.5" customHeight="1" x14ac:dyDescent="0.2">
      <c r="A129" s="211"/>
      <c r="B129" s="211"/>
      <c r="C129" s="121" t="s">
        <v>68</v>
      </c>
      <c r="D129" s="205"/>
      <c r="E129" s="207"/>
      <c r="F129" s="264">
        <v>918932</v>
      </c>
      <c r="G129" s="259"/>
      <c r="H129" s="258">
        <v>918932</v>
      </c>
      <c r="I129" s="271"/>
      <c r="J129" s="264">
        <v>918932</v>
      </c>
      <c r="K129" s="271"/>
      <c r="L129" s="258">
        <v>918932</v>
      </c>
    </row>
    <row r="130" spans="1:13" ht="16.5" customHeight="1" x14ac:dyDescent="0.2">
      <c r="A130" s="121" t="s">
        <v>69</v>
      </c>
      <c r="B130" s="211"/>
      <c r="C130" s="121"/>
      <c r="D130" s="205"/>
      <c r="E130" s="207"/>
      <c r="F130" s="264">
        <v>1874482</v>
      </c>
      <c r="G130" s="259"/>
      <c r="H130" s="258">
        <v>1874482</v>
      </c>
      <c r="I130" s="271"/>
      <c r="J130" s="264">
        <v>1874482</v>
      </c>
      <c r="K130" s="271"/>
      <c r="L130" s="258">
        <v>1874482</v>
      </c>
    </row>
    <row r="131" spans="1:13" ht="16.5" customHeight="1" x14ac:dyDescent="0.2">
      <c r="A131" s="121" t="s">
        <v>70</v>
      </c>
      <c r="B131" s="185"/>
      <c r="C131" s="121"/>
      <c r="D131" s="205"/>
      <c r="E131" s="207"/>
      <c r="F131" s="264"/>
      <c r="G131" s="259"/>
      <c r="H131" s="258"/>
      <c r="I131" s="271"/>
      <c r="J131" s="264"/>
      <c r="K131" s="271"/>
      <c r="L131" s="271"/>
    </row>
    <row r="132" spans="1:13" ht="16.5" customHeight="1" x14ac:dyDescent="0.2">
      <c r="A132" s="121"/>
      <c r="B132" s="185" t="s">
        <v>71</v>
      </c>
      <c r="C132" s="121"/>
      <c r="D132" s="205"/>
      <c r="E132" s="207"/>
      <c r="F132" s="264">
        <v>162089</v>
      </c>
      <c r="G132" s="259"/>
      <c r="H132" s="258">
        <v>162089</v>
      </c>
      <c r="I132" s="271"/>
      <c r="J132" s="264">
        <v>162089</v>
      </c>
      <c r="K132" s="271"/>
      <c r="L132" s="258">
        <v>162089</v>
      </c>
    </row>
    <row r="133" spans="1:13" ht="16.5" customHeight="1" x14ac:dyDescent="0.2">
      <c r="A133" s="121"/>
      <c r="B133" s="185" t="s">
        <v>72</v>
      </c>
      <c r="C133" s="121"/>
      <c r="D133" s="205"/>
      <c r="E133" s="207"/>
      <c r="F133" s="264">
        <v>11715994</v>
      </c>
      <c r="G133" s="259"/>
      <c r="H133" s="258">
        <v>10001974</v>
      </c>
      <c r="I133" s="271"/>
      <c r="J133" s="264">
        <v>4064303</v>
      </c>
      <c r="K133" s="271"/>
      <c r="L133" s="258">
        <v>4508681</v>
      </c>
    </row>
    <row r="134" spans="1:13" ht="16.5" customHeight="1" x14ac:dyDescent="0.2">
      <c r="A134" s="121" t="s">
        <v>73</v>
      </c>
      <c r="B134" s="121"/>
      <c r="C134" s="121"/>
      <c r="D134" s="205">
        <v>22</v>
      </c>
      <c r="E134" s="207"/>
      <c r="F134" s="262">
        <v>858464</v>
      </c>
      <c r="G134" s="259"/>
      <c r="H134" s="263">
        <v>-487500</v>
      </c>
      <c r="I134" s="169"/>
      <c r="J134" s="262">
        <v>889607</v>
      </c>
      <c r="K134" s="169"/>
      <c r="L134" s="263">
        <v>889607</v>
      </c>
    </row>
    <row r="135" spans="1:13" ht="16.5" customHeight="1" x14ac:dyDescent="0.2">
      <c r="A135" s="121"/>
      <c r="B135" s="185"/>
      <c r="C135" s="121"/>
      <c r="D135" s="205"/>
      <c r="E135" s="207"/>
      <c r="F135" s="272"/>
      <c r="G135" s="259"/>
      <c r="H135" s="259"/>
      <c r="I135" s="259"/>
      <c r="J135" s="272"/>
      <c r="K135" s="259"/>
      <c r="L135" s="259"/>
    </row>
    <row r="136" spans="1:13" ht="16.5" customHeight="1" x14ac:dyDescent="0.2">
      <c r="A136" s="206" t="s">
        <v>74</v>
      </c>
      <c r="B136" s="188"/>
      <c r="C136" s="121"/>
      <c r="D136" s="205"/>
      <c r="E136" s="207"/>
      <c r="F136" s="269"/>
      <c r="G136" s="270"/>
      <c r="H136" s="270"/>
      <c r="I136" s="270"/>
      <c r="J136" s="269"/>
      <c r="K136" s="270"/>
      <c r="L136" s="270"/>
    </row>
    <row r="137" spans="1:13" ht="16.5" customHeight="1" x14ac:dyDescent="0.2">
      <c r="A137" s="206"/>
      <c r="B137" s="188" t="s">
        <v>75</v>
      </c>
      <c r="C137" s="121"/>
      <c r="D137" s="205"/>
      <c r="E137" s="207"/>
      <c r="F137" s="272">
        <f>SUM(F129:F134)</f>
        <v>15529961</v>
      </c>
      <c r="G137" s="259"/>
      <c r="H137" s="259">
        <f>SUM(H129:H134)</f>
        <v>12469977</v>
      </c>
      <c r="I137" s="259"/>
      <c r="J137" s="272">
        <f>SUM(J129:J134)</f>
        <v>7909413</v>
      </c>
      <c r="K137" s="259"/>
      <c r="L137" s="259">
        <f>SUM(L129:L134)</f>
        <v>8353791</v>
      </c>
    </row>
    <row r="138" spans="1:13" ht="16.5" customHeight="1" x14ac:dyDescent="0.2">
      <c r="A138" s="121" t="s">
        <v>76</v>
      </c>
      <c r="B138" s="185"/>
      <c r="C138" s="121"/>
      <c r="D138" s="205"/>
      <c r="E138" s="207"/>
      <c r="F138" s="108">
        <v>365337</v>
      </c>
      <c r="G138" s="259"/>
      <c r="H138" s="202">
        <v>393558</v>
      </c>
      <c r="I138" s="169"/>
      <c r="J138" s="108">
        <v>0</v>
      </c>
      <c r="K138" s="169"/>
      <c r="L138" s="202">
        <v>0</v>
      </c>
    </row>
    <row r="139" spans="1:13" ht="16.5" customHeight="1" x14ac:dyDescent="0.2">
      <c r="A139" s="121"/>
      <c r="B139" s="185"/>
      <c r="C139" s="121"/>
      <c r="D139" s="205"/>
      <c r="E139" s="207"/>
      <c r="F139" s="272"/>
      <c r="G139" s="259"/>
      <c r="H139" s="259"/>
      <c r="I139" s="259"/>
      <c r="J139" s="272"/>
      <c r="K139" s="259"/>
      <c r="L139" s="259"/>
    </row>
    <row r="140" spans="1:13" ht="16.5" customHeight="1" x14ac:dyDescent="0.2">
      <c r="A140" s="206" t="s">
        <v>77</v>
      </c>
      <c r="B140" s="185"/>
      <c r="C140" s="121"/>
      <c r="D140" s="205"/>
      <c r="E140" s="207"/>
      <c r="F140" s="273">
        <f>SUM(F137:F138)</f>
        <v>15895298</v>
      </c>
      <c r="G140" s="259"/>
      <c r="H140" s="274">
        <f>SUM(H137:H138)</f>
        <v>12863535</v>
      </c>
      <c r="I140" s="259"/>
      <c r="J140" s="273">
        <f>SUM(J137:J138)</f>
        <v>7909413</v>
      </c>
      <c r="K140" s="259"/>
      <c r="L140" s="274">
        <f>SUM(L137:L138)</f>
        <v>8353791</v>
      </c>
    </row>
    <row r="141" spans="1:13" ht="16.5" customHeight="1" x14ac:dyDescent="0.2">
      <c r="A141" s="188"/>
      <c r="B141" s="188"/>
      <c r="C141" s="121"/>
      <c r="D141" s="186"/>
      <c r="E141" s="187"/>
      <c r="F141" s="260"/>
      <c r="G141" s="261"/>
      <c r="H141" s="261"/>
      <c r="I141" s="261"/>
      <c r="J141" s="260"/>
      <c r="K141" s="261"/>
      <c r="L141" s="261"/>
    </row>
    <row r="142" spans="1:13" ht="16.5" customHeight="1" thickBot="1" x14ac:dyDescent="0.25">
      <c r="A142" s="206" t="s">
        <v>78</v>
      </c>
      <c r="B142" s="121"/>
      <c r="C142" s="121"/>
      <c r="D142" s="121"/>
      <c r="E142" s="121"/>
      <c r="F142" s="275">
        <f>+F140+F97</f>
        <v>47377036</v>
      </c>
      <c r="G142" s="259"/>
      <c r="H142" s="276">
        <f>+H140+H97</f>
        <v>41387818</v>
      </c>
      <c r="I142" s="259"/>
      <c r="J142" s="275">
        <f>+J140+J97</f>
        <v>24418457</v>
      </c>
      <c r="K142" s="259"/>
      <c r="L142" s="276">
        <f>+L140+L97</f>
        <v>24150728</v>
      </c>
    </row>
    <row r="143" spans="1:13" ht="16.5" customHeight="1" thickTop="1" x14ac:dyDescent="0.2">
      <c r="A143" s="193"/>
      <c r="B143" s="185"/>
      <c r="C143" s="121"/>
      <c r="D143" s="194"/>
      <c r="E143" s="195"/>
      <c r="F143" s="291"/>
      <c r="G143" s="291"/>
      <c r="H143" s="291"/>
      <c r="I143" s="291"/>
      <c r="J143" s="291"/>
      <c r="K143" s="291"/>
      <c r="L143" s="291"/>
      <c r="M143" s="292"/>
    </row>
    <row r="144" spans="1:13" ht="16.5" customHeight="1" x14ac:dyDescent="0.2">
      <c r="A144" s="193"/>
      <c r="B144" s="185"/>
      <c r="C144" s="121"/>
      <c r="D144" s="194"/>
      <c r="E144" s="195"/>
      <c r="F144" s="293"/>
      <c r="G144" s="293"/>
      <c r="H144" s="293"/>
      <c r="I144" s="293"/>
      <c r="J144" s="293"/>
      <c r="K144" s="293"/>
      <c r="L144" s="293"/>
      <c r="M144" s="292"/>
    </row>
    <row r="145" spans="1:13" ht="16.5" customHeight="1" x14ac:dyDescent="0.2">
      <c r="A145" s="193"/>
      <c r="B145" s="185"/>
      <c r="C145" s="121"/>
      <c r="D145" s="194"/>
      <c r="E145" s="195"/>
      <c r="F145" s="291"/>
      <c r="G145" s="291"/>
      <c r="H145" s="291"/>
      <c r="I145" s="291"/>
      <c r="J145" s="291"/>
      <c r="K145" s="291"/>
      <c r="L145" s="291"/>
      <c r="M145" s="292"/>
    </row>
    <row r="146" spans="1:13" ht="16.5" customHeight="1" x14ac:dyDescent="0.2">
      <c r="A146" s="193"/>
      <c r="B146" s="185"/>
      <c r="C146" s="121"/>
      <c r="D146" s="194"/>
      <c r="E146" s="195"/>
      <c r="F146" s="294"/>
      <c r="G146" s="295"/>
      <c r="H146" s="294"/>
      <c r="I146" s="295"/>
      <c r="J146" s="294"/>
      <c r="K146" s="295"/>
      <c r="L146" s="294"/>
      <c r="M146" s="292"/>
    </row>
    <row r="147" spans="1:13" ht="16.5" customHeight="1" x14ac:dyDescent="0.2">
      <c r="A147" s="193"/>
      <c r="B147" s="185"/>
      <c r="C147" s="121"/>
      <c r="D147" s="194"/>
      <c r="E147" s="195"/>
      <c r="F147" s="294"/>
      <c r="G147" s="295"/>
      <c r="H147" s="294"/>
      <c r="I147" s="295"/>
      <c r="J147" s="294"/>
      <c r="K147" s="295"/>
      <c r="L147" s="294"/>
      <c r="M147" s="292"/>
    </row>
    <row r="148" spans="1:13" ht="16.5" customHeight="1" x14ac:dyDescent="0.2">
      <c r="A148" s="193"/>
      <c r="B148" s="185"/>
      <c r="C148" s="121"/>
      <c r="D148" s="194"/>
      <c r="E148" s="195"/>
      <c r="F148" s="294"/>
      <c r="G148" s="295"/>
      <c r="H148" s="294"/>
      <c r="I148" s="295"/>
      <c r="J148" s="294"/>
      <c r="K148" s="295"/>
      <c r="L148" s="294"/>
      <c r="M148" s="292"/>
    </row>
    <row r="149" spans="1:13" ht="16.5" customHeight="1" x14ac:dyDescent="0.2">
      <c r="A149" s="193"/>
      <c r="B149" s="185"/>
      <c r="C149" s="121"/>
      <c r="D149" s="194"/>
      <c r="E149" s="195"/>
      <c r="F149" s="294"/>
      <c r="G149" s="295"/>
      <c r="H149" s="294"/>
      <c r="I149" s="295"/>
      <c r="J149" s="294"/>
      <c r="K149" s="295"/>
      <c r="L149" s="294"/>
      <c r="M149" s="292"/>
    </row>
    <row r="150" spans="1:13" ht="16.5" customHeight="1" x14ac:dyDescent="0.2">
      <c r="A150" s="193"/>
      <c r="B150" s="185"/>
      <c r="C150" s="121"/>
      <c r="D150" s="194"/>
      <c r="E150" s="195"/>
      <c r="F150" s="197"/>
      <c r="G150" s="195"/>
      <c r="H150" s="197"/>
      <c r="I150" s="195"/>
      <c r="J150" s="197"/>
      <c r="K150" s="195"/>
      <c r="L150" s="197"/>
    </row>
    <row r="151" spans="1:13" ht="16.5" customHeight="1" x14ac:dyDescent="0.2">
      <c r="A151" s="193"/>
      <c r="B151" s="185"/>
      <c r="C151" s="121"/>
      <c r="D151" s="194"/>
      <c r="E151" s="195"/>
      <c r="F151" s="197"/>
      <c r="G151" s="195"/>
      <c r="H151" s="197"/>
      <c r="I151" s="195"/>
      <c r="J151" s="197"/>
      <c r="K151" s="195"/>
      <c r="L151" s="197"/>
    </row>
    <row r="152" spans="1:13" ht="16.5" customHeight="1" x14ac:dyDescent="0.2">
      <c r="A152" s="193"/>
      <c r="B152" s="185"/>
      <c r="C152" s="121"/>
      <c r="D152" s="194"/>
      <c r="E152" s="195"/>
      <c r="F152" s="197"/>
      <c r="G152" s="195"/>
      <c r="H152" s="197"/>
      <c r="I152" s="195"/>
      <c r="J152" s="197"/>
      <c r="K152" s="195"/>
      <c r="L152" s="197"/>
    </row>
    <row r="153" spans="1:13" ht="16.5" customHeight="1" x14ac:dyDescent="0.2">
      <c r="A153" s="193"/>
      <c r="B153" s="185"/>
      <c r="C153" s="121"/>
      <c r="D153" s="194"/>
      <c r="E153" s="195"/>
      <c r="F153" s="197"/>
      <c r="G153" s="195"/>
      <c r="H153" s="197"/>
      <c r="I153" s="195"/>
      <c r="J153" s="197"/>
      <c r="K153" s="195"/>
      <c r="L153" s="197"/>
    </row>
    <row r="154" spans="1:13" ht="16.5" customHeight="1" x14ac:dyDescent="0.2">
      <c r="A154" s="193"/>
      <c r="B154" s="185"/>
      <c r="C154" s="121"/>
      <c r="D154" s="194"/>
      <c r="E154" s="195"/>
      <c r="F154" s="197"/>
      <c r="G154" s="195"/>
      <c r="H154" s="197"/>
      <c r="I154" s="195"/>
      <c r="J154" s="197"/>
      <c r="K154" s="195"/>
      <c r="L154" s="197"/>
    </row>
    <row r="155" spans="1:13" ht="16.5" customHeight="1" x14ac:dyDescent="0.2">
      <c r="A155" s="193"/>
      <c r="B155" s="185"/>
      <c r="C155" s="121"/>
      <c r="D155" s="194"/>
      <c r="E155" s="195"/>
      <c r="F155" s="197"/>
      <c r="G155" s="195"/>
      <c r="H155" s="197"/>
      <c r="I155" s="195"/>
      <c r="J155" s="197"/>
      <c r="K155" s="195"/>
      <c r="L155" s="197"/>
    </row>
    <row r="156" spans="1:13" ht="16.5" customHeight="1" x14ac:dyDescent="0.2">
      <c r="A156" s="193"/>
      <c r="B156" s="185"/>
      <c r="C156" s="121"/>
      <c r="D156" s="194"/>
      <c r="E156" s="195"/>
      <c r="F156" s="197"/>
      <c r="G156" s="195"/>
      <c r="H156" s="197"/>
      <c r="I156" s="195"/>
      <c r="J156" s="197"/>
      <c r="K156" s="195"/>
      <c r="L156" s="197"/>
    </row>
    <row r="157" spans="1:13" ht="24" customHeight="1" x14ac:dyDescent="0.2">
      <c r="A157" s="193"/>
      <c r="B157" s="185"/>
      <c r="C157" s="121"/>
      <c r="D157" s="194"/>
      <c r="E157" s="195"/>
      <c r="F157" s="197"/>
      <c r="G157" s="195"/>
      <c r="H157" s="197"/>
      <c r="I157" s="195"/>
      <c r="J157" s="197"/>
      <c r="K157" s="195"/>
      <c r="L157" s="197"/>
    </row>
    <row r="158" spans="1:13" ht="10.5" customHeight="1" x14ac:dyDescent="0.2">
      <c r="A158" s="193"/>
      <c r="B158" s="185"/>
      <c r="C158" s="121"/>
      <c r="D158" s="194"/>
      <c r="E158" s="195"/>
      <c r="F158" s="197"/>
      <c r="G158" s="195"/>
      <c r="H158" s="197"/>
      <c r="I158" s="195"/>
      <c r="J158" s="197"/>
      <c r="K158" s="195"/>
      <c r="L158" s="197"/>
    </row>
    <row r="159" spans="1:13" ht="21.95" customHeight="1" x14ac:dyDescent="0.2">
      <c r="A159" s="250" t="str">
        <f>+A53</f>
        <v>The notes to the interim financial information from pages 14 to 39 are an integral part of these interim financial information.</v>
      </c>
      <c r="B159" s="250"/>
      <c r="C159" s="250"/>
      <c r="D159" s="250"/>
      <c r="E159" s="250"/>
      <c r="F159" s="250"/>
      <c r="G159" s="250"/>
      <c r="H159" s="250"/>
      <c r="I159" s="250"/>
      <c r="J159" s="250"/>
      <c r="K159" s="250"/>
      <c r="L159" s="250"/>
    </row>
  </sheetData>
  <mergeCells count="6">
    <mergeCell ref="F112:H112"/>
    <mergeCell ref="J112:L112"/>
    <mergeCell ref="F6:H6"/>
    <mergeCell ref="J6:L6"/>
    <mergeCell ref="F59:H59"/>
    <mergeCell ref="J59:L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6383" man="1"/>
  </rowBreaks>
  <ignoredErrors>
    <ignoredError sqref="F9:L9 F62:L62 F115:L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N63"/>
  <sheetViews>
    <sheetView topLeftCell="A19" zoomScale="85" zoomScaleNormal="85" zoomScaleSheetLayoutView="110" workbookViewId="0">
      <selection activeCell="L21" sqref="L21"/>
    </sheetView>
  </sheetViews>
  <sheetFormatPr defaultColWidth="9.140625" defaultRowHeight="16.5" customHeight="1" x14ac:dyDescent="0.2"/>
  <cols>
    <col min="1" max="4" width="1.7109375" style="179" customWidth="1"/>
    <col min="5" max="5" width="24" style="179" customWidth="1"/>
    <col min="6" max="6" width="6.5703125" style="179" customWidth="1"/>
    <col min="7" max="7" width="0.85546875" style="179" customWidth="1"/>
    <col min="8" max="8" width="14.7109375" style="179" customWidth="1"/>
    <col min="9" max="9" width="0.85546875" style="179" customWidth="1"/>
    <col min="10" max="10" width="14.7109375" style="179" customWidth="1"/>
    <col min="11" max="11" width="0.85546875" style="179" customWidth="1"/>
    <col min="12" max="12" width="14.7109375" style="179" customWidth="1"/>
    <col min="13" max="13" width="0.85546875" style="179" customWidth="1"/>
    <col min="14" max="14" width="14.7109375" style="179" customWidth="1"/>
    <col min="15" max="16384" width="9.140625" style="179"/>
  </cols>
  <sheetData>
    <row r="1" spans="1:14" ht="16.5" customHeight="1" x14ac:dyDescent="0.2">
      <c r="A1" s="78" t="s">
        <v>0</v>
      </c>
      <c r="B1" s="79"/>
      <c r="C1" s="79"/>
      <c r="D1" s="79"/>
      <c r="E1" s="79"/>
      <c r="F1" s="79"/>
      <c r="G1" s="80"/>
      <c r="H1" s="80"/>
      <c r="I1" s="80"/>
      <c r="J1" s="80"/>
      <c r="K1" s="80"/>
      <c r="L1" s="80"/>
      <c r="M1" s="80"/>
      <c r="N1" s="81"/>
    </row>
    <row r="2" spans="1:14" ht="16.5" customHeight="1" x14ac:dyDescent="0.2">
      <c r="A2" s="78" t="s">
        <v>79</v>
      </c>
      <c r="B2" s="79"/>
      <c r="C2" s="79"/>
      <c r="D2" s="79"/>
      <c r="E2" s="79"/>
      <c r="F2" s="79"/>
      <c r="G2" s="80"/>
      <c r="H2" s="80"/>
      <c r="I2" s="80"/>
      <c r="J2" s="80"/>
      <c r="K2" s="80"/>
      <c r="L2" s="80"/>
      <c r="M2" s="80"/>
      <c r="N2" s="80"/>
    </row>
    <row r="3" spans="1:14" ht="16.5" customHeight="1" x14ac:dyDescent="0.2">
      <c r="A3" s="82" t="s">
        <v>242</v>
      </c>
      <c r="B3" s="83"/>
      <c r="C3" s="83"/>
      <c r="D3" s="83"/>
      <c r="E3" s="83"/>
      <c r="F3" s="83"/>
      <c r="G3" s="84"/>
      <c r="H3" s="84"/>
      <c r="I3" s="84"/>
      <c r="J3" s="84"/>
      <c r="K3" s="84"/>
      <c r="L3" s="84"/>
      <c r="M3" s="84"/>
      <c r="N3" s="84"/>
    </row>
    <row r="4" spans="1:14" ht="14.45" customHeight="1" x14ac:dyDescent="0.2">
      <c r="A4" s="79"/>
      <c r="B4" s="79"/>
      <c r="C4" s="79"/>
      <c r="D4" s="79"/>
      <c r="E4" s="79"/>
      <c r="F4" s="79"/>
      <c r="G4" s="80"/>
      <c r="H4" s="80"/>
      <c r="I4" s="80"/>
      <c r="J4" s="80"/>
      <c r="K4" s="80"/>
      <c r="L4" s="80"/>
      <c r="M4" s="80"/>
      <c r="N4" s="80"/>
    </row>
    <row r="5" spans="1:14" ht="14.45" customHeight="1" x14ac:dyDescent="0.2">
      <c r="A5" s="283"/>
      <c r="B5" s="283"/>
      <c r="C5" s="283"/>
      <c r="D5" s="85"/>
      <c r="E5" s="85"/>
      <c r="F5" s="79"/>
      <c r="G5" s="87"/>
      <c r="H5" s="86"/>
      <c r="I5" s="87"/>
      <c r="J5" s="86"/>
      <c r="K5" s="86"/>
      <c r="L5" s="86"/>
      <c r="M5" s="86"/>
      <c r="N5" s="86"/>
    </row>
    <row r="6" spans="1:14" ht="15.6" customHeight="1" x14ac:dyDescent="0.2">
      <c r="A6" s="283"/>
      <c r="B6" s="283"/>
      <c r="C6" s="283"/>
      <c r="D6" s="85"/>
      <c r="E6" s="85"/>
      <c r="F6" s="88"/>
      <c r="G6" s="88"/>
      <c r="H6" s="314" t="s">
        <v>2</v>
      </c>
      <c r="I6" s="314"/>
      <c r="J6" s="314"/>
      <c r="K6" s="89"/>
      <c r="L6" s="314" t="s">
        <v>3</v>
      </c>
      <c r="M6" s="314"/>
      <c r="N6" s="314"/>
    </row>
    <row r="7" spans="1:14" ht="15.6" customHeight="1" x14ac:dyDescent="0.2">
      <c r="A7" s="283"/>
      <c r="B7" s="283"/>
      <c r="C7" s="283"/>
      <c r="D7" s="85"/>
      <c r="E7" s="85"/>
      <c r="F7" s="88"/>
      <c r="G7" s="90"/>
      <c r="H7" s="90" t="s">
        <v>4</v>
      </c>
      <c r="I7" s="90"/>
      <c r="J7" s="90" t="s">
        <v>4</v>
      </c>
      <c r="K7" s="89"/>
      <c r="L7" s="90" t="s">
        <v>4</v>
      </c>
      <c r="M7" s="90"/>
      <c r="N7" s="90" t="s">
        <v>4</v>
      </c>
    </row>
    <row r="8" spans="1:14" ht="15.6" customHeight="1" x14ac:dyDescent="0.2">
      <c r="A8" s="91"/>
      <c r="B8" s="91"/>
      <c r="C8" s="91"/>
      <c r="D8" s="91"/>
      <c r="E8" s="91"/>
      <c r="F8" s="91"/>
      <c r="G8" s="93"/>
      <c r="H8" s="92" t="s">
        <v>7</v>
      </c>
      <c r="I8" s="93"/>
      <c r="J8" s="92" t="s">
        <v>8</v>
      </c>
      <c r="K8" s="90"/>
      <c r="L8" s="92" t="s">
        <v>7</v>
      </c>
      <c r="M8" s="93"/>
      <c r="N8" s="92" t="s">
        <v>8</v>
      </c>
    </row>
    <row r="9" spans="1:14" ht="15.6" customHeight="1" x14ac:dyDescent="0.2">
      <c r="A9" s="91"/>
      <c r="B9" s="91"/>
      <c r="C9" s="91"/>
      <c r="D9" s="91"/>
      <c r="E9" s="91"/>
      <c r="F9" s="85"/>
      <c r="G9" s="95"/>
      <c r="H9" s="94" t="s">
        <v>10</v>
      </c>
      <c r="I9" s="95"/>
      <c r="J9" s="94" t="s">
        <v>10</v>
      </c>
      <c r="K9" s="90"/>
      <c r="L9" s="94" t="s">
        <v>10</v>
      </c>
      <c r="M9" s="95"/>
      <c r="N9" s="94" t="s">
        <v>10</v>
      </c>
    </row>
    <row r="10" spans="1:14" ht="15.6" customHeight="1" x14ac:dyDescent="0.2">
      <c r="A10" s="78" t="s">
        <v>80</v>
      </c>
      <c r="B10" s="79"/>
      <c r="C10" s="79"/>
      <c r="D10" s="79"/>
      <c r="E10" s="79"/>
      <c r="F10" s="79"/>
      <c r="G10" s="87"/>
      <c r="H10" s="96"/>
      <c r="I10" s="87"/>
      <c r="J10" s="87"/>
      <c r="K10" s="87"/>
      <c r="L10" s="96"/>
      <c r="M10" s="87"/>
      <c r="N10" s="87"/>
    </row>
    <row r="11" spans="1:14" ht="6" customHeight="1" x14ac:dyDescent="0.2">
      <c r="A11" s="78"/>
      <c r="B11" s="79"/>
      <c r="C11" s="79"/>
      <c r="D11" s="79"/>
      <c r="E11" s="79"/>
      <c r="F11" s="79"/>
      <c r="G11" s="87"/>
      <c r="H11" s="96"/>
      <c r="I11" s="87"/>
      <c r="J11" s="87"/>
      <c r="K11" s="87"/>
      <c r="L11" s="96"/>
      <c r="M11" s="87"/>
      <c r="N11" s="87"/>
    </row>
    <row r="12" spans="1:14" ht="15.6" customHeight="1" x14ac:dyDescent="0.2">
      <c r="A12" s="79" t="s">
        <v>81</v>
      </c>
      <c r="B12" s="79"/>
      <c r="C12" s="79"/>
      <c r="D12" s="79"/>
      <c r="E12" s="79"/>
      <c r="F12" s="79"/>
      <c r="G12" s="98"/>
      <c r="H12" s="97">
        <v>19653121</v>
      </c>
      <c r="I12" s="98"/>
      <c r="J12" s="99">
        <v>12504346</v>
      </c>
      <c r="K12" s="98"/>
      <c r="L12" s="97">
        <v>1261926</v>
      </c>
      <c r="M12" s="98"/>
      <c r="N12" s="99">
        <v>1511985</v>
      </c>
    </row>
    <row r="13" spans="1:14" ht="15.6" customHeight="1" x14ac:dyDescent="0.2">
      <c r="A13" s="79" t="s">
        <v>82</v>
      </c>
      <c r="B13" s="79"/>
      <c r="C13" s="79"/>
      <c r="D13" s="79"/>
      <c r="E13" s="79"/>
      <c r="F13" s="79"/>
      <c r="G13" s="98"/>
      <c r="H13" s="97">
        <v>65647</v>
      </c>
      <c r="I13" s="98"/>
      <c r="J13" s="99">
        <v>84435</v>
      </c>
      <c r="K13" s="98"/>
      <c r="L13" s="280">
        <v>0</v>
      </c>
      <c r="M13" s="98"/>
      <c r="N13" s="101">
        <v>0</v>
      </c>
    </row>
    <row r="14" spans="1:14" ht="15.6" customHeight="1" x14ac:dyDescent="0.2">
      <c r="A14" s="79" t="s">
        <v>83</v>
      </c>
      <c r="B14" s="79"/>
      <c r="C14" s="79"/>
      <c r="D14" s="79"/>
      <c r="E14" s="79"/>
      <c r="F14" s="79"/>
      <c r="G14" s="87"/>
      <c r="H14" s="102">
        <v>94757</v>
      </c>
      <c r="I14" s="87"/>
      <c r="J14" s="103">
        <v>80010</v>
      </c>
      <c r="K14" s="87"/>
      <c r="L14" s="102">
        <v>20455</v>
      </c>
      <c r="M14" s="87"/>
      <c r="N14" s="103">
        <v>36282</v>
      </c>
    </row>
    <row r="15" spans="1:14" ht="6" customHeight="1" x14ac:dyDescent="0.2">
      <c r="A15" s="79"/>
      <c r="B15" s="104"/>
      <c r="C15" s="79"/>
      <c r="D15" s="79"/>
      <c r="E15" s="79"/>
      <c r="F15" s="79"/>
      <c r="G15" s="101"/>
      <c r="H15" s="105"/>
      <c r="I15" s="101"/>
      <c r="J15" s="101"/>
      <c r="K15" s="101"/>
      <c r="L15" s="105"/>
      <c r="M15" s="101"/>
      <c r="N15" s="101"/>
    </row>
    <row r="16" spans="1:14" ht="15.6" customHeight="1" x14ac:dyDescent="0.2">
      <c r="A16" s="78" t="s">
        <v>84</v>
      </c>
      <c r="B16" s="104"/>
      <c r="C16" s="79"/>
      <c r="D16" s="79"/>
      <c r="E16" s="79"/>
      <c r="F16" s="79"/>
      <c r="G16" s="101"/>
      <c r="H16" s="106">
        <f>SUM(H12:H15)</f>
        <v>19813525</v>
      </c>
      <c r="I16" s="101"/>
      <c r="J16" s="107">
        <f>SUM(J12:J15)</f>
        <v>12668791</v>
      </c>
      <c r="K16" s="101"/>
      <c r="L16" s="106">
        <f>SUM(L12:L15)</f>
        <v>1282381</v>
      </c>
      <c r="M16" s="101"/>
      <c r="N16" s="107">
        <f>SUM(N12:N15)</f>
        <v>1548267</v>
      </c>
    </row>
    <row r="17" spans="1:14" ht="9.9499999999999993" customHeight="1" x14ac:dyDescent="0.2">
      <c r="A17" s="79"/>
      <c r="B17" s="104"/>
      <c r="C17" s="79"/>
      <c r="D17" s="79"/>
      <c r="E17" s="79"/>
      <c r="F17" s="79"/>
      <c r="G17" s="101"/>
      <c r="H17" s="105"/>
      <c r="I17" s="101"/>
      <c r="J17" s="101"/>
      <c r="K17" s="101"/>
      <c r="L17" s="105"/>
      <c r="M17" s="101"/>
      <c r="N17" s="101"/>
    </row>
    <row r="18" spans="1:14" ht="15.6" customHeight="1" x14ac:dyDescent="0.2">
      <c r="A18" s="79" t="s">
        <v>85</v>
      </c>
      <c r="B18" s="104"/>
      <c r="C18" s="79"/>
      <c r="D18" s="79"/>
      <c r="E18" s="79"/>
      <c r="F18" s="79"/>
      <c r="G18" s="86"/>
      <c r="H18" s="97">
        <v>-17827350</v>
      </c>
      <c r="I18" s="86"/>
      <c r="J18" s="99">
        <v>-11666382</v>
      </c>
      <c r="K18" s="288"/>
      <c r="L18" s="97">
        <v>-1215958</v>
      </c>
      <c r="M18" s="91"/>
      <c r="N18" s="99">
        <v>-1455348</v>
      </c>
    </row>
    <row r="19" spans="1:14" ht="15.6" customHeight="1" x14ac:dyDescent="0.2">
      <c r="A19" s="79" t="s">
        <v>86</v>
      </c>
      <c r="B19" s="79"/>
      <c r="C19" s="79"/>
      <c r="D19" s="79"/>
      <c r="E19" s="79"/>
      <c r="F19" s="79"/>
      <c r="G19" s="91"/>
      <c r="H19" s="102">
        <v>-43556</v>
      </c>
      <c r="I19" s="91"/>
      <c r="J19" s="103">
        <v>-60494</v>
      </c>
      <c r="K19" s="289"/>
      <c r="L19" s="107">
        <v>0</v>
      </c>
      <c r="M19" s="87"/>
      <c r="N19" s="107">
        <v>0</v>
      </c>
    </row>
    <row r="20" spans="1:14" ht="6" customHeight="1" x14ac:dyDescent="0.2">
      <c r="A20" s="79"/>
      <c r="B20" s="104"/>
      <c r="C20" s="79"/>
      <c r="D20" s="79"/>
      <c r="E20" s="79"/>
      <c r="F20" s="79"/>
      <c r="G20" s="101"/>
      <c r="H20" s="105"/>
      <c r="I20" s="101"/>
      <c r="J20" s="101"/>
      <c r="K20" s="290"/>
      <c r="L20" s="105"/>
      <c r="M20" s="101"/>
      <c r="N20" s="101"/>
    </row>
    <row r="21" spans="1:14" ht="15.6" customHeight="1" x14ac:dyDescent="0.2">
      <c r="A21" s="78" t="s">
        <v>87</v>
      </c>
      <c r="B21" s="104"/>
      <c r="C21" s="79"/>
      <c r="D21" s="79"/>
      <c r="E21" s="79"/>
      <c r="F21" s="79"/>
      <c r="G21" s="101"/>
      <c r="H21" s="105"/>
      <c r="I21" s="101"/>
      <c r="J21" s="101"/>
      <c r="K21" s="101"/>
      <c r="L21" s="105"/>
      <c r="M21" s="101"/>
      <c r="N21" s="101"/>
    </row>
    <row r="22" spans="1:14" ht="15.6" customHeight="1" x14ac:dyDescent="0.2">
      <c r="A22" s="79"/>
      <c r="B22" s="109" t="s">
        <v>88</v>
      </c>
      <c r="C22" s="79"/>
      <c r="D22" s="79"/>
      <c r="E22" s="79"/>
      <c r="F22" s="79"/>
      <c r="G22" s="111"/>
      <c r="H22" s="110">
        <f>SUM(H18:H20)</f>
        <v>-17870906</v>
      </c>
      <c r="I22" s="111"/>
      <c r="J22" s="112">
        <f>SUM(J18:J20)</f>
        <v>-11726876</v>
      </c>
      <c r="K22" s="111"/>
      <c r="L22" s="110">
        <f>SUM(L18:L20)</f>
        <v>-1215958</v>
      </c>
      <c r="M22" s="111"/>
      <c r="N22" s="112">
        <f>SUM(N18:N20)</f>
        <v>-1455348</v>
      </c>
    </row>
    <row r="23" spans="1:14" ht="9.9499999999999993" customHeight="1" x14ac:dyDescent="0.2">
      <c r="A23" s="79"/>
      <c r="B23" s="104"/>
      <c r="C23" s="79"/>
      <c r="D23" s="79"/>
      <c r="E23" s="79"/>
      <c r="F23" s="79"/>
      <c r="G23" s="101"/>
      <c r="H23" s="105"/>
      <c r="I23" s="101"/>
      <c r="J23" s="101"/>
      <c r="K23" s="101"/>
      <c r="L23" s="105"/>
      <c r="M23" s="101"/>
      <c r="N23" s="101"/>
    </row>
    <row r="24" spans="1:14" ht="15.6" customHeight="1" x14ac:dyDescent="0.2">
      <c r="A24" s="78" t="s">
        <v>89</v>
      </c>
      <c r="B24" s="109"/>
      <c r="C24" s="78"/>
      <c r="D24" s="78"/>
      <c r="E24" s="78"/>
      <c r="F24" s="78"/>
      <c r="G24" s="111"/>
      <c r="H24" s="113">
        <f>SUM(H16,H22)</f>
        <v>1942619</v>
      </c>
      <c r="I24" s="111"/>
      <c r="J24" s="111">
        <f>SUM(J16,J22)</f>
        <v>941915</v>
      </c>
      <c r="K24" s="111"/>
      <c r="L24" s="113">
        <f>SUM(L16,L22)</f>
        <v>66423</v>
      </c>
      <c r="M24" s="111"/>
      <c r="N24" s="111">
        <f>SUM(N16,N22)</f>
        <v>92919</v>
      </c>
    </row>
    <row r="25" spans="1:14" ht="15.6" customHeight="1" x14ac:dyDescent="0.2">
      <c r="A25" s="79" t="s">
        <v>90</v>
      </c>
      <c r="B25" s="109"/>
      <c r="C25" s="78"/>
      <c r="D25" s="78"/>
      <c r="E25" s="78"/>
      <c r="F25" s="78"/>
      <c r="G25" s="86"/>
      <c r="H25" s="280">
        <v>0</v>
      </c>
      <c r="I25" s="86"/>
      <c r="J25" s="101">
        <v>910</v>
      </c>
      <c r="K25" s="86"/>
      <c r="L25" s="280">
        <v>320699</v>
      </c>
      <c r="M25" s="86"/>
      <c r="N25" s="99">
        <v>321610</v>
      </c>
    </row>
    <row r="26" spans="1:14" ht="15.6" customHeight="1" x14ac:dyDescent="0.2">
      <c r="A26" s="79" t="s">
        <v>91</v>
      </c>
      <c r="B26" s="104"/>
      <c r="C26" s="79"/>
      <c r="D26" s="79"/>
      <c r="E26" s="79"/>
      <c r="F26" s="79"/>
      <c r="G26" s="98"/>
      <c r="H26" s="106">
        <v>196346</v>
      </c>
      <c r="I26" s="98"/>
      <c r="J26" s="103">
        <v>186713</v>
      </c>
      <c r="K26" s="98"/>
      <c r="L26" s="106">
        <v>109131</v>
      </c>
      <c r="M26" s="98"/>
      <c r="N26" s="103">
        <v>164974</v>
      </c>
    </row>
    <row r="27" spans="1:14" ht="6" customHeight="1" x14ac:dyDescent="0.2">
      <c r="A27" s="79"/>
      <c r="B27" s="104"/>
      <c r="C27" s="79"/>
      <c r="D27" s="79"/>
      <c r="E27" s="79"/>
      <c r="F27" s="79"/>
      <c r="G27" s="101"/>
      <c r="H27" s="105"/>
      <c r="I27" s="101"/>
      <c r="J27" s="101"/>
      <c r="K27" s="101"/>
      <c r="L27" s="105"/>
      <c r="M27" s="101"/>
      <c r="N27" s="101"/>
    </row>
    <row r="28" spans="1:14" ht="15.6" customHeight="1" x14ac:dyDescent="0.2">
      <c r="A28" s="78" t="s">
        <v>92</v>
      </c>
      <c r="B28" s="104"/>
      <c r="C28" s="79"/>
      <c r="D28" s="79"/>
      <c r="E28" s="79"/>
      <c r="F28" s="79"/>
      <c r="G28" s="114"/>
      <c r="H28" s="110">
        <f>SUM(H24:H26)</f>
        <v>2138965</v>
      </c>
      <c r="I28" s="114"/>
      <c r="J28" s="112">
        <f>SUM(J24:J26)</f>
        <v>1129538</v>
      </c>
      <c r="K28" s="114"/>
      <c r="L28" s="110">
        <f>SUM(L24:L26)</f>
        <v>496253</v>
      </c>
      <c r="M28" s="114"/>
      <c r="N28" s="112">
        <f>SUM(N24:N26)</f>
        <v>579503</v>
      </c>
    </row>
    <row r="29" spans="1:14" ht="9.9499999999999993" customHeight="1" x14ac:dyDescent="0.2">
      <c r="A29" s="79"/>
      <c r="B29" s="104"/>
      <c r="C29" s="79"/>
      <c r="D29" s="79"/>
      <c r="E29" s="79"/>
      <c r="F29" s="79"/>
      <c r="G29" s="101"/>
      <c r="H29" s="105"/>
      <c r="I29" s="101"/>
      <c r="J29" s="101"/>
      <c r="K29" s="101"/>
      <c r="L29" s="105"/>
      <c r="M29" s="101"/>
      <c r="N29" s="101"/>
    </row>
    <row r="30" spans="1:14" ht="15.6" customHeight="1" x14ac:dyDescent="0.2">
      <c r="A30" s="79" t="s">
        <v>93</v>
      </c>
      <c r="B30" s="79"/>
      <c r="C30" s="79"/>
      <c r="D30" s="79"/>
      <c r="E30" s="79"/>
      <c r="F30" s="79"/>
      <c r="G30" s="98"/>
      <c r="H30" s="97">
        <v>-41998</v>
      </c>
      <c r="I30" s="98"/>
      <c r="J30" s="99">
        <v>-45135</v>
      </c>
      <c r="K30" s="98"/>
      <c r="L30" s="97">
        <v>-7033</v>
      </c>
      <c r="M30" s="98"/>
      <c r="N30" s="99">
        <v>-7939</v>
      </c>
    </row>
    <row r="31" spans="1:14" ht="15.6" customHeight="1" x14ac:dyDescent="0.2">
      <c r="A31" s="79" t="s">
        <v>94</v>
      </c>
      <c r="B31" s="79"/>
      <c r="C31" s="79"/>
      <c r="D31" s="79"/>
      <c r="E31" s="79"/>
      <c r="F31" s="79"/>
      <c r="G31" s="98"/>
      <c r="H31" s="97">
        <v>-345749</v>
      </c>
      <c r="I31" s="98"/>
      <c r="J31" s="99">
        <v>-325071</v>
      </c>
      <c r="K31" s="98"/>
      <c r="L31" s="97">
        <v>-129174</v>
      </c>
      <c r="M31" s="98"/>
      <c r="N31" s="99">
        <v>-117786</v>
      </c>
    </row>
    <row r="32" spans="1:14" ht="15.6" customHeight="1" x14ac:dyDescent="0.2">
      <c r="A32" s="79" t="s">
        <v>95</v>
      </c>
      <c r="B32" s="79"/>
      <c r="C32" s="79"/>
      <c r="D32" s="79"/>
      <c r="E32" s="79"/>
      <c r="F32" s="79"/>
      <c r="G32" s="86"/>
      <c r="H32" s="102">
        <v>-10920</v>
      </c>
      <c r="I32" s="86"/>
      <c r="J32" s="103">
        <v>-14000</v>
      </c>
      <c r="K32" s="86"/>
      <c r="L32" s="102">
        <v>319</v>
      </c>
      <c r="M32" s="86"/>
      <c r="N32" s="103">
        <v>590</v>
      </c>
    </row>
    <row r="33" spans="1:14" ht="6" customHeight="1" x14ac:dyDescent="0.2">
      <c r="A33" s="79"/>
      <c r="B33" s="104"/>
      <c r="C33" s="79"/>
      <c r="D33" s="79"/>
      <c r="E33" s="79"/>
      <c r="F33" s="79"/>
      <c r="G33" s="101"/>
      <c r="H33" s="105"/>
      <c r="I33" s="101"/>
      <c r="J33" s="101"/>
      <c r="K33" s="101"/>
      <c r="L33" s="105"/>
      <c r="M33" s="101"/>
      <c r="N33" s="101"/>
    </row>
    <row r="34" spans="1:14" ht="15.6" customHeight="1" x14ac:dyDescent="0.2">
      <c r="A34" s="78" t="s">
        <v>96</v>
      </c>
      <c r="B34" s="79"/>
      <c r="C34" s="79"/>
      <c r="D34" s="79"/>
      <c r="E34" s="79"/>
      <c r="F34" s="79"/>
      <c r="G34" s="111"/>
      <c r="H34" s="110">
        <f>SUM(H30:H33)</f>
        <v>-398667</v>
      </c>
      <c r="I34" s="111"/>
      <c r="J34" s="112">
        <f>SUM(J30:J33)</f>
        <v>-384206</v>
      </c>
      <c r="K34" s="111"/>
      <c r="L34" s="110">
        <f>SUM(L30:L33)</f>
        <v>-135888</v>
      </c>
      <c r="M34" s="111"/>
      <c r="N34" s="112">
        <f>SUM(N30:N33)</f>
        <v>-125135</v>
      </c>
    </row>
    <row r="35" spans="1:14" ht="9.9499999999999993" customHeight="1" x14ac:dyDescent="0.2">
      <c r="A35" s="79"/>
      <c r="B35" s="104"/>
      <c r="C35" s="79"/>
      <c r="D35" s="79"/>
      <c r="E35" s="79"/>
      <c r="F35" s="79"/>
      <c r="G35" s="101"/>
      <c r="H35" s="105"/>
      <c r="I35" s="101"/>
      <c r="J35" s="101"/>
      <c r="K35" s="101"/>
      <c r="L35" s="105"/>
      <c r="M35" s="101"/>
      <c r="N35" s="101"/>
    </row>
    <row r="36" spans="1:14" ht="15.6" customHeight="1" x14ac:dyDescent="0.2">
      <c r="A36" s="79" t="s">
        <v>251</v>
      </c>
      <c r="B36" s="79"/>
      <c r="C36" s="79"/>
      <c r="D36" s="79"/>
      <c r="E36" s="79"/>
      <c r="F36" s="79"/>
      <c r="G36" s="79"/>
      <c r="H36" s="115"/>
      <c r="I36" s="79"/>
      <c r="J36" s="79"/>
      <c r="K36" s="79"/>
      <c r="L36" s="115"/>
      <c r="M36" s="79"/>
      <c r="N36" s="79"/>
    </row>
    <row r="37" spans="1:14" ht="15.6" customHeight="1" x14ac:dyDescent="0.2">
      <c r="A37" s="79"/>
      <c r="B37" s="79" t="s">
        <v>98</v>
      </c>
      <c r="C37" s="79"/>
      <c r="D37" s="79"/>
      <c r="E37" s="79"/>
      <c r="F37" s="79"/>
      <c r="G37" s="86"/>
      <c r="H37" s="106">
        <v>-11457</v>
      </c>
      <c r="I37" s="86"/>
      <c r="J37" s="107">
        <v>42417</v>
      </c>
      <c r="K37" s="86"/>
      <c r="L37" s="106">
        <v>0</v>
      </c>
      <c r="M37" s="86"/>
      <c r="N37" s="107">
        <v>0</v>
      </c>
    </row>
    <row r="38" spans="1:14" ht="9.9499999999999993" customHeight="1" x14ac:dyDescent="0.2">
      <c r="A38" s="79"/>
      <c r="B38" s="104"/>
      <c r="C38" s="79"/>
      <c r="D38" s="79"/>
      <c r="E38" s="79"/>
      <c r="F38" s="79"/>
      <c r="G38" s="101"/>
      <c r="H38" s="105"/>
      <c r="I38" s="101"/>
      <c r="J38" s="101"/>
      <c r="K38" s="101"/>
      <c r="L38" s="105"/>
      <c r="M38" s="101"/>
      <c r="N38" s="101"/>
    </row>
    <row r="39" spans="1:14" ht="15.6" customHeight="1" x14ac:dyDescent="0.2">
      <c r="A39" s="78" t="s">
        <v>99</v>
      </c>
      <c r="B39" s="104"/>
      <c r="C39" s="79"/>
      <c r="D39" s="79"/>
      <c r="E39" s="79"/>
      <c r="F39" s="79"/>
      <c r="G39" s="101"/>
      <c r="H39" s="105"/>
      <c r="I39" s="101"/>
      <c r="J39" s="101"/>
      <c r="K39" s="101"/>
      <c r="L39" s="105"/>
      <c r="M39" s="101"/>
      <c r="N39" s="101"/>
    </row>
    <row r="40" spans="1:14" ht="15.6" customHeight="1" x14ac:dyDescent="0.2">
      <c r="A40" s="79"/>
      <c r="B40" s="78" t="s">
        <v>100</v>
      </c>
      <c r="C40" s="79"/>
      <c r="D40" s="79"/>
      <c r="E40" s="79"/>
      <c r="F40" s="79"/>
      <c r="G40" s="111"/>
      <c r="H40" s="113">
        <f>SUM(H28,H34,H37)</f>
        <v>1728841</v>
      </c>
      <c r="I40" s="111"/>
      <c r="J40" s="111">
        <f>SUM(J28,J34,J37)</f>
        <v>787749</v>
      </c>
      <c r="K40" s="111"/>
      <c r="L40" s="113">
        <f>SUM(L28,L34,L37)</f>
        <v>360365</v>
      </c>
      <c r="M40" s="111"/>
      <c r="N40" s="111">
        <f>SUM(N28,N34,N37)</f>
        <v>454368</v>
      </c>
    </row>
    <row r="41" spans="1:14" ht="15.6" customHeight="1" x14ac:dyDescent="0.2">
      <c r="A41" s="79" t="s">
        <v>101</v>
      </c>
      <c r="B41" s="79"/>
      <c r="C41" s="79"/>
      <c r="D41" s="79"/>
      <c r="E41" s="79"/>
      <c r="F41" s="79"/>
      <c r="G41" s="116"/>
      <c r="H41" s="102">
        <v>-162857</v>
      </c>
      <c r="I41" s="116"/>
      <c r="J41" s="103">
        <v>-158670</v>
      </c>
      <c r="K41" s="116"/>
      <c r="L41" s="102">
        <v>-121473</v>
      </c>
      <c r="M41" s="117"/>
      <c r="N41" s="103">
        <v>-116129</v>
      </c>
    </row>
    <row r="42" spans="1:14" ht="6" customHeight="1" x14ac:dyDescent="0.2">
      <c r="A42" s="79"/>
      <c r="B42" s="104"/>
      <c r="C42" s="79"/>
      <c r="D42" s="79"/>
      <c r="E42" s="79"/>
      <c r="F42" s="79"/>
      <c r="G42" s="101"/>
      <c r="H42" s="105"/>
      <c r="I42" s="101"/>
      <c r="J42" s="101"/>
      <c r="K42" s="101"/>
      <c r="L42" s="105"/>
      <c r="M42" s="101"/>
      <c r="N42" s="101"/>
    </row>
    <row r="43" spans="1:14" ht="15.6" customHeight="1" x14ac:dyDescent="0.2">
      <c r="A43" s="78" t="s">
        <v>102</v>
      </c>
      <c r="B43" s="104"/>
      <c r="C43" s="79"/>
      <c r="D43" s="79"/>
      <c r="E43" s="79"/>
      <c r="F43" s="79"/>
      <c r="G43" s="111"/>
      <c r="H43" s="113">
        <f>SUM(H40:H41)</f>
        <v>1565984</v>
      </c>
      <c r="I43" s="111"/>
      <c r="J43" s="111">
        <f>SUM(J40:J41)</f>
        <v>629079</v>
      </c>
      <c r="K43" s="111"/>
      <c r="L43" s="113">
        <f>SUM(L40:L41)</f>
        <v>238892</v>
      </c>
      <c r="M43" s="111"/>
      <c r="N43" s="111">
        <f>SUM(N40:N41)</f>
        <v>338239</v>
      </c>
    </row>
    <row r="44" spans="1:14" ht="15.6" customHeight="1" x14ac:dyDescent="0.2">
      <c r="A44" s="79" t="s">
        <v>103</v>
      </c>
      <c r="B44" s="104"/>
      <c r="C44" s="79"/>
      <c r="D44" s="79"/>
      <c r="E44" s="79"/>
      <c r="F44" s="79"/>
      <c r="G44" s="98"/>
      <c r="H44" s="102">
        <v>-219848</v>
      </c>
      <c r="I44" s="98"/>
      <c r="J44" s="103">
        <v>-60590</v>
      </c>
      <c r="K44" s="98"/>
      <c r="L44" s="102">
        <v>-158</v>
      </c>
      <c r="M44" s="98"/>
      <c r="N44" s="103">
        <v>5729</v>
      </c>
    </row>
    <row r="45" spans="1:14" ht="6" customHeight="1" x14ac:dyDescent="0.2">
      <c r="A45" s="79"/>
      <c r="B45" s="104"/>
      <c r="C45" s="79"/>
      <c r="D45" s="79"/>
      <c r="E45" s="79"/>
      <c r="F45" s="79"/>
      <c r="G45" s="101"/>
      <c r="H45" s="105"/>
      <c r="I45" s="101"/>
      <c r="J45" s="101"/>
      <c r="K45" s="101"/>
      <c r="L45" s="105"/>
      <c r="M45" s="101"/>
      <c r="N45" s="101"/>
    </row>
    <row r="46" spans="1:14" ht="15.6" customHeight="1" thickBot="1" x14ac:dyDescent="0.25">
      <c r="A46" s="78" t="s">
        <v>104</v>
      </c>
      <c r="B46" s="104"/>
      <c r="C46" s="79"/>
      <c r="D46" s="79"/>
      <c r="E46" s="79"/>
      <c r="F46" s="79"/>
      <c r="G46" s="111"/>
      <c r="H46" s="118">
        <f>SUM(H43:H44)</f>
        <v>1346136</v>
      </c>
      <c r="I46" s="111"/>
      <c r="J46" s="119">
        <f>SUM(J43:J44)</f>
        <v>568489</v>
      </c>
      <c r="K46" s="111"/>
      <c r="L46" s="118">
        <f>SUM(L43:L44)</f>
        <v>238734</v>
      </c>
      <c r="M46" s="111"/>
      <c r="N46" s="119">
        <f>SUM(N43:N44)</f>
        <v>343968</v>
      </c>
    </row>
    <row r="47" spans="1:14" ht="12.75" customHeight="1" thickTop="1" x14ac:dyDescent="0.2">
      <c r="A47" s="283"/>
      <c r="B47" s="283"/>
      <c r="C47" s="283"/>
      <c r="D47" s="85"/>
      <c r="E47" s="85"/>
      <c r="F47" s="79"/>
      <c r="G47" s="101"/>
      <c r="H47" s="113"/>
      <c r="I47" s="101"/>
      <c r="J47" s="111"/>
      <c r="K47" s="101"/>
      <c r="L47" s="113"/>
      <c r="M47" s="111"/>
      <c r="N47" s="111"/>
    </row>
    <row r="48" spans="1:14" ht="15.6" customHeight="1" x14ac:dyDescent="0.2">
      <c r="A48" s="78" t="s">
        <v>105</v>
      </c>
      <c r="B48" s="85"/>
      <c r="C48" s="85"/>
      <c r="D48" s="85"/>
      <c r="E48" s="85"/>
      <c r="F48" s="79"/>
      <c r="G48" s="101"/>
      <c r="H48" s="113"/>
      <c r="I48" s="101"/>
      <c r="J48" s="111"/>
      <c r="K48" s="101"/>
      <c r="L48" s="113"/>
      <c r="M48" s="111"/>
      <c r="N48" s="111"/>
    </row>
    <row r="49" spans="1:14" ht="15.6" customHeight="1" x14ac:dyDescent="0.2">
      <c r="A49" s="120" t="s">
        <v>106</v>
      </c>
      <c r="B49" s="85"/>
      <c r="C49" s="85"/>
      <c r="D49" s="85"/>
      <c r="E49" s="85"/>
      <c r="F49" s="79"/>
      <c r="G49" s="99"/>
      <c r="H49" s="97">
        <v>1320681</v>
      </c>
      <c r="I49" s="99"/>
      <c r="J49" s="99">
        <v>557788</v>
      </c>
      <c r="K49" s="99"/>
      <c r="L49" s="97">
        <v>238734</v>
      </c>
      <c r="M49" s="99"/>
      <c r="N49" s="99">
        <v>343968</v>
      </c>
    </row>
    <row r="50" spans="1:14" ht="15.6" customHeight="1" x14ac:dyDescent="0.2">
      <c r="A50" s="121" t="s">
        <v>76</v>
      </c>
      <c r="B50" s="79"/>
      <c r="C50" s="85"/>
      <c r="D50" s="85"/>
      <c r="E50" s="85"/>
      <c r="F50" s="79"/>
      <c r="G50" s="99"/>
      <c r="H50" s="102">
        <v>25455</v>
      </c>
      <c r="I50" s="99"/>
      <c r="J50" s="103">
        <v>10701</v>
      </c>
      <c r="K50" s="99"/>
      <c r="L50" s="106">
        <v>0</v>
      </c>
      <c r="M50" s="99"/>
      <c r="N50" s="107">
        <v>0</v>
      </c>
    </row>
    <row r="51" spans="1:14" ht="6" customHeight="1" x14ac:dyDescent="0.2">
      <c r="A51" s="120"/>
      <c r="B51" s="85"/>
      <c r="C51" s="85"/>
      <c r="D51" s="85"/>
      <c r="E51" s="85"/>
      <c r="F51" s="79"/>
      <c r="G51" s="101"/>
      <c r="H51" s="113"/>
      <c r="I51" s="101"/>
      <c r="J51" s="111"/>
      <c r="K51" s="101"/>
      <c r="L51" s="113"/>
      <c r="M51" s="101"/>
      <c r="N51" s="111"/>
    </row>
    <row r="52" spans="1:14" ht="15.6" customHeight="1" thickBot="1" x14ac:dyDescent="0.25">
      <c r="A52" s="78" t="s">
        <v>104</v>
      </c>
      <c r="B52" s="85"/>
      <c r="C52" s="85"/>
      <c r="D52" s="85"/>
      <c r="E52" s="85"/>
      <c r="F52" s="79"/>
      <c r="G52" s="111"/>
      <c r="H52" s="118">
        <f>SUM(H49:H51)</f>
        <v>1346136</v>
      </c>
      <c r="I52" s="111"/>
      <c r="J52" s="119">
        <f>SUM(J49:J51)</f>
        <v>568489</v>
      </c>
      <c r="K52" s="111"/>
      <c r="L52" s="118">
        <f>SUM(L49:L51)</f>
        <v>238734</v>
      </c>
      <c r="M52" s="111"/>
      <c r="N52" s="119">
        <f>SUM(N49:N51)</f>
        <v>343968</v>
      </c>
    </row>
    <row r="53" spans="1:14" ht="14.45" customHeight="1" thickTop="1" x14ac:dyDescent="0.2">
      <c r="A53" s="78"/>
      <c r="B53" s="85"/>
      <c r="C53" s="85"/>
      <c r="D53" s="85"/>
      <c r="E53" s="85"/>
      <c r="F53" s="79"/>
      <c r="G53" s="111"/>
      <c r="H53" s="113"/>
      <c r="I53" s="111"/>
      <c r="J53" s="111"/>
      <c r="K53" s="111"/>
      <c r="L53" s="113"/>
      <c r="M53" s="111"/>
      <c r="N53" s="111"/>
    </row>
    <row r="54" spans="1:14" ht="15.6" customHeight="1" x14ac:dyDescent="0.2">
      <c r="A54" s="122" t="s">
        <v>107</v>
      </c>
      <c r="B54" s="123"/>
      <c r="C54" s="123"/>
      <c r="D54" s="123"/>
      <c r="E54" s="123"/>
      <c r="F54" s="79"/>
      <c r="G54" s="87"/>
      <c r="H54" s="124"/>
      <c r="I54" s="87"/>
      <c r="J54" s="86"/>
      <c r="K54" s="87"/>
      <c r="L54" s="124"/>
      <c r="M54" s="86"/>
      <c r="N54" s="86"/>
    </row>
    <row r="55" spans="1:14" ht="15.6" customHeight="1" x14ac:dyDescent="0.2">
      <c r="A55" s="122"/>
      <c r="B55" s="122" t="s">
        <v>108</v>
      </c>
      <c r="C55" s="123"/>
      <c r="D55" s="123"/>
      <c r="E55" s="123"/>
      <c r="F55" s="79"/>
      <c r="G55" s="87"/>
      <c r="H55" s="124"/>
      <c r="I55" s="87"/>
      <c r="J55" s="86"/>
      <c r="K55" s="87"/>
      <c r="L55" s="124"/>
      <c r="M55" s="86"/>
      <c r="N55" s="86"/>
    </row>
    <row r="56" spans="1:14" ht="15.6" customHeight="1" x14ac:dyDescent="0.2">
      <c r="A56" s="122"/>
      <c r="B56" s="122" t="s">
        <v>109</v>
      </c>
      <c r="C56" s="123"/>
      <c r="D56" s="123"/>
      <c r="E56" s="123"/>
      <c r="F56" s="79"/>
      <c r="G56" s="87"/>
      <c r="H56" s="124"/>
      <c r="I56" s="87"/>
      <c r="J56" s="86"/>
      <c r="K56" s="87"/>
      <c r="L56" s="124"/>
      <c r="M56" s="86"/>
      <c r="N56" s="86"/>
    </row>
    <row r="57" spans="1:14" ht="6" customHeight="1" x14ac:dyDescent="0.2">
      <c r="A57" s="283"/>
      <c r="B57" s="283"/>
      <c r="C57" s="283"/>
      <c r="D57" s="85"/>
      <c r="E57" s="85"/>
      <c r="F57" s="79"/>
      <c r="G57" s="87"/>
      <c r="H57" s="124"/>
      <c r="I57" s="87"/>
      <c r="J57" s="86"/>
      <c r="K57" s="87"/>
      <c r="L57" s="124"/>
      <c r="M57" s="86"/>
      <c r="N57" s="86"/>
    </row>
    <row r="58" spans="1:14" ht="15.6" customHeight="1" thickBot="1" x14ac:dyDescent="0.25">
      <c r="A58" s="120" t="s">
        <v>110</v>
      </c>
      <c r="B58" s="79"/>
      <c r="C58" s="79"/>
      <c r="D58" s="79"/>
      <c r="E58" s="79"/>
      <c r="F58" s="79"/>
      <c r="G58" s="126"/>
      <c r="H58" s="125">
        <v>0.72</v>
      </c>
      <c r="I58" s="126"/>
      <c r="J58" s="127">
        <v>0.3</v>
      </c>
      <c r="K58" s="126"/>
      <c r="L58" s="125">
        <v>0.12999999999999998</v>
      </c>
      <c r="M58" s="126"/>
      <c r="N58" s="127">
        <v>0.19</v>
      </c>
    </row>
    <row r="59" spans="1:14" ht="22.5" customHeight="1" thickTop="1" x14ac:dyDescent="0.2">
      <c r="A59" s="120"/>
      <c r="B59" s="79"/>
      <c r="C59" s="79"/>
      <c r="D59" s="79"/>
      <c r="E59" s="79"/>
      <c r="F59" s="79"/>
      <c r="G59" s="126"/>
      <c r="H59" s="128"/>
      <c r="I59" s="126"/>
      <c r="J59" s="128"/>
      <c r="K59" s="126"/>
      <c r="L59" s="129"/>
      <c r="M59" s="126"/>
      <c r="N59" s="128"/>
    </row>
    <row r="60" spans="1:14" ht="22.5" customHeight="1" x14ac:dyDescent="0.2">
      <c r="A60" s="120"/>
      <c r="B60" s="79"/>
      <c r="C60" s="79"/>
      <c r="D60" s="79"/>
      <c r="E60" s="79"/>
      <c r="F60" s="79"/>
      <c r="G60" s="126"/>
      <c r="H60" s="128"/>
      <c r="I60" s="126"/>
      <c r="J60" s="128"/>
      <c r="K60" s="126"/>
      <c r="L60" s="129"/>
      <c r="M60" s="126"/>
      <c r="N60" s="128"/>
    </row>
    <row r="61" spans="1:14" ht="22.5" customHeight="1" x14ac:dyDescent="0.2">
      <c r="A61" s="120"/>
      <c r="B61" s="79"/>
      <c r="C61" s="79"/>
      <c r="D61" s="79"/>
      <c r="E61" s="79"/>
      <c r="F61" s="79"/>
      <c r="G61" s="126"/>
      <c r="H61" s="128"/>
      <c r="I61" s="126"/>
      <c r="J61" s="128"/>
      <c r="K61" s="126"/>
      <c r="L61" s="129"/>
      <c r="M61" s="126"/>
      <c r="N61" s="128"/>
    </row>
    <row r="62" spans="1:14" ht="9.75" customHeight="1" x14ac:dyDescent="0.2">
      <c r="A62" s="120"/>
      <c r="B62" s="79"/>
      <c r="C62" s="79"/>
      <c r="D62" s="79"/>
      <c r="E62" s="79"/>
      <c r="F62" s="79"/>
      <c r="G62" s="126"/>
      <c r="H62" s="128"/>
      <c r="I62" s="126"/>
      <c r="J62" s="128"/>
      <c r="K62" s="126"/>
      <c r="L62" s="129"/>
      <c r="M62" s="126"/>
      <c r="N62" s="128"/>
    </row>
    <row r="63" spans="1:14" ht="21.95" customHeight="1" x14ac:dyDescent="0.2">
      <c r="A63" s="250" t="s">
        <v>238</v>
      </c>
      <c r="B63" s="250"/>
      <c r="C63" s="250"/>
      <c r="D63" s="250"/>
      <c r="E63" s="250"/>
      <c r="F63" s="250"/>
      <c r="G63" s="250"/>
      <c r="H63" s="250"/>
      <c r="I63" s="250"/>
      <c r="J63" s="250"/>
      <c r="K63" s="250"/>
      <c r="L63" s="250"/>
      <c r="M63" s="250"/>
      <c r="N63" s="251"/>
    </row>
  </sheetData>
  <mergeCells count="2">
    <mergeCell ref="H6:J6"/>
    <mergeCell ref="L6:N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  <ignoredErrors>
    <ignoredError sqref="H8: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K53"/>
  <sheetViews>
    <sheetView zoomScale="90" zoomScaleNormal="90" workbookViewId="0">
      <selection activeCell="G28" sqref="G28"/>
    </sheetView>
  </sheetViews>
  <sheetFormatPr defaultColWidth="9.140625" defaultRowHeight="16.5" customHeight="1" x14ac:dyDescent="0.2"/>
  <cols>
    <col min="1" max="2" width="1.7109375" style="179" customWidth="1"/>
    <col min="3" max="3" width="33.85546875" style="179" customWidth="1"/>
    <col min="4" max="4" width="1.28515625" style="179" customWidth="1"/>
    <col min="5" max="5" width="14.7109375" style="179" customWidth="1"/>
    <col min="6" max="6" width="0.7109375" style="179" customWidth="1"/>
    <col min="7" max="7" width="14.7109375" style="179" customWidth="1"/>
    <col min="8" max="8" width="0.7109375" style="179" customWidth="1"/>
    <col min="9" max="9" width="14.7109375" style="179" customWidth="1"/>
    <col min="10" max="10" width="0.7109375" style="179" customWidth="1"/>
    <col min="11" max="11" width="14.7109375" style="179" customWidth="1"/>
    <col min="12" max="16384" width="9.140625" style="179"/>
  </cols>
  <sheetData>
    <row r="1" spans="1:11" ht="16.5" customHeight="1" x14ac:dyDescent="0.2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130"/>
    </row>
    <row r="2" spans="1:11" ht="16.5" customHeight="1" x14ac:dyDescent="0.2">
      <c r="A2" s="315" t="s">
        <v>111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</row>
    <row r="3" spans="1:11" ht="16.5" customHeight="1" x14ac:dyDescent="0.2">
      <c r="A3" s="316" t="s">
        <v>242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</row>
    <row r="4" spans="1:11" ht="16.5" customHeight="1" x14ac:dyDescent="0.2">
      <c r="A4" s="283"/>
      <c r="B4" s="283"/>
      <c r="C4" s="283"/>
      <c r="D4" s="283"/>
      <c r="E4" s="283"/>
      <c r="F4" s="283"/>
      <c r="G4" s="283"/>
      <c r="H4" s="283"/>
      <c r="I4" s="283"/>
      <c r="J4" s="283"/>
      <c r="K4" s="283"/>
    </row>
    <row r="5" spans="1:11" ht="16.5" customHeight="1" x14ac:dyDescent="0.2">
      <c r="A5" s="283"/>
      <c r="B5" s="131"/>
      <c r="C5" s="131"/>
      <c r="D5" s="131"/>
      <c r="E5" s="132"/>
      <c r="F5" s="133"/>
      <c r="G5" s="132"/>
      <c r="H5" s="133"/>
      <c r="I5" s="132"/>
      <c r="J5" s="133"/>
      <c r="K5" s="132"/>
    </row>
    <row r="6" spans="1:11" ht="16.5" customHeight="1" x14ac:dyDescent="0.2">
      <c r="A6" s="283"/>
      <c r="B6" s="131"/>
      <c r="C6" s="131"/>
      <c r="D6" s="131"/>
      <c r="E6" s="314" t="s">
        <v>2</v>
      </c>
      <c r="F6" s="314"/>
      <c r="G6" s="314"/>
      <c r="H6" s="89"/>
      <c r="I6" s="314" t="s">
        <v>3</v>
      </c>
      <c r="J6" s="314"/>
      <c r="K6" s="314"/>
    </row>
    <row r="7" spans="1:11" ht="16.5" customHeight="1" x14ac:dyDescent="0.2">
      <c r="A7" s="283"/>
      <c r="B7" s="131"/>
      <c r="C7" s="131"/>
      <c r="D7" s="131"/>
      <c r="E7" s="90" t="s">
        <v>4</v>
      </c>
      <c r="F7" s="90"/>
      <c r="G7" s="90" t="s">
        <v>4</v>
      </c>
      <c r="H7" s="89"/>
      <c r="I7" s="90" t="s">
        <v>4</v>
      </c>
      <c r="J7" s="90"/>
      <c r="K7" s="90" t="s">
        <v>4</v>
      </c>
    </row>
    <row r="8" spans="1:11" ht="16.5" customHeight="1" x14ac:dyDescent="0.2">
      <c r="A8" s="78"/>
      <c r="B8" s="78"/>
      <c r="C8" s="78"/>
      <c r="D8" s="283"/>
      <c r="E8" s="92" t="s">
        <v>7</v>
      </c>
      <c r="F8" s="93"/>
      <c r="G8" s="92" t="s">
        <v>8</v>
      </c>
      <c r="H8" s="90"/>
      <c r="I8" s="92" t="s">
        <v>7</v>
      </c>
      <c r="J8" s="93"/>
      <c r="K8" s="92" t="s">
        <v>8</v>
      </c>
    </row>
    <row r="9" spans="1:11" ht="16.5" customHeight="1" x14ac:dyDescent="0.2">
      <c r="A9" s="283"/>
      <c r="B9" s="283"/>
      <c r="C9" s="283"/>
      <c r="D9" s="131"/>
      <c r="E9" s="94" t="s">
        <v>10</v>
      </c>
      <c r="F9" s="95"/>
      <c r="G9" s="94" t="s">
        <v>10</v>
      </c>
      <c r="H9" s="90"/>
      <c r="I9" s="94" t="s">
        <v>10</v>
      </c>
      <c r="J9" s="95"/>
      <c r="K9" s="94" t="s">
        <v>10</v>
      </c>
    </row>
    <row r="10" spans="1:11" ht="16.5" customHeight="1" x14ac:dyDescent="0.2">
      <c r="A10" s="134"/>
      <c r="B10" s="134"/>
      <c r="C10" s="134"/>
      <c r="D10" s="283"/>
      <c r="E10" s="135"/>
      <c r="F10" s="136"/>
      <c r="G10" s="136"/>
      <c r="H10" s="136"/>
      <c r="I10" s="135"/>
      <c r="J10" s="296"/>
      <c r="K10" s="136"/>
    </row>
    <row r="11" spans="1:11" ht="16.5" customHeight="1" x14ac:dyDescent="0.2">
      <c r="A11" s="137" t="s">
        <v>104</v>
      </c>
      <c r="B11" s="138"/>
      <c r="C11" s="139"/>
      <c r="D11" s="140"/>
      <c r="E11" s="110">
        <f>+'P&amp;L 5 (3M)'!H46</f>
        <v>1346136</v>
      </c>
      <c r="F11" s="141"/>
      <c r="G11" s="142">
        <f>+'P&amp;L 5 (3M)'!J46</f>
        <v>568489</v>
      </c>
      <c r="H11" s="141"/>
      <c r="I11" s="110">
        <f>+'P&amp;L 5 (3M)'!L46</f>
        <v>238734</v>
      </c>
      <c r="J11" s="141"/>
      <c r="K11" s="142">
        <f>+'P&amp;L 5 (3M)'!N46</f>
        <v>343968</v>
      </c>
    </row>
    <row r="12" spans="1:11" ht="16.5" customHeight="1" x14ac:dyDescent="0.2">
      <c r="A12" s="137"/>
      <c r="B12" s="138"/>
      <c r="C12" s="139"/>
      <c r="D12" s="140"/>
      <c r="E12" s="113"/>
      <c r="F12" s="141"/>
      <c r="G12" s="111"/>
      <c r="H12" s="141"/>
      <c r="I12" s="113"/>
      <c r="J12" s="141"/>
      <c r="K12" s="111"/>
    </row>
    <row r="13" spans="1:11" ht="16.5" customHeight="1" x14ac:dyDescent="0.2">
      <c r="A13" s="137" t="s">
        <v>229</v>
      </c>
      <c r="B13" s="138"/>
      <c r="C13" s="139"/>
      <c r="D13" s="140"/>
      <c r="E13" s="143"/>
      <c r="F13" s="144"/>
      <c r="G13" s="144"/>
      <c r="H13" s="144"/>
      <c r="I13" s="143"/>
      <c r="J13" s="144"/>
      <c r="K13" s="144"/>
    </row>
    <row r="14" spans="1:11" ht="16.5" customHeight="1" x14ac:dyDescent="0.2">
      <c r="A14" s="137"/>
      <c r="B14" s="138"/>
      <c r="C14" s="139"/>
      <c r="D14" s="140"/>
      <c r="E14" s="113"/>
      <c r="F14" s="141"/>
      <c r="G14" s="111"/>
      <c r="H14" s="141"/>
      <c r="I14" s="113"/>
      <c r="J14" s="141"/>
      <c r="K14" s="111"/>
    </row>
    <row r="15" spans="1:11" ht="16.5" customHeight="1" x14ac:dyDescent="0.2">
      <c r="A15" s="145" t="s">
        <v>112</v>
      </c>
      <c r="B15" s="146"/>
      <c r="C15" s="147"/>
      <c r="D15" s="148"/>
      <c r="E15" s="297"/>
      <c r="F15" s="298"/>
      <c r="G15" s="298"/>
      <c r="H15" s="298"/>
      <c r="I15" s="297"/>
      <c r="J15" s="298"/>
      <c r="K15" s="298"/>
    </row>
    <row r="16" spans="1:11" ht="16.5" customHeight="1" x14ac:dyDescent="0.2">
      <c r="A16" s="145"/>
      <c r="B16" s="149" t="s">
        <v>113</v>
      </c>
      <c r="C16" s="147"/>
      <c r="D16" s="148"/>
      <c r="E16" s="150"/>
      <c r="F16" s="151"/>
      <c r="G16" s="151"/>
      <c r="H16" s="151"/>
      <c r="I16" s="150"/>
      <c r="J16" s="151"/>
      <c r="K16" s="151"/>
    </row>
    <row r="17" spans="1:11" ht="16.5" customHeight="1" x14ac:dyDescent="0.2">
      <c r="A17" s="152"/>
      <c r="B17" s="138" t="s">
        <v>114</v>
      </c>
      <c r="C17" s="139"/>
      <c r="D17" s="153"/>
      <c r="E17" s="150"/>
      <c r="F17" s="151"/>
      <c r="G17" s="151"/>
      <c r="H17" s="151"/>
      <c r="I17" s="150"/>
      <c r="J17" s="151"/>
      <c r="K17" s="151"/>
    </row>
    <row r="18" spans="1:11" ht="16.5" customHeight="1" x14ac:dyDescent="0.2">
      <c r="A18" s="154"/>
      <c r="B18" s="154"/>
      <c r="C18" s="154" t="s">
        <v>115</v>
      </c>
      <c r="D18" s="153"/>
      <c r="E18" s="155"/>
      <c r="F18" s="156"/>
      <c r="G18" s="156"/>
      <c r="H18" s="156"/>
      <c r="I18" s="155"/>
      <c r="J18" s="156"/>
      <c r="K18" s="156"/>
    </row>
    <row r="19" spans="1:11" ht="16.5" customHeight="1" x14ac:dyDescent="0.2">
      <c r="A19" s="154"/>
      <c r="B19" s="154"/>
      <c r="C19" s="154" t="s">
        <v>116</v>
      </c>
      <c r="D19" s="153"/>
      <c r="E19" s="155">
        <v>82854</v>
      </c>
      <c r="F19" s="156"/>
      <c r="G19" s="156">
        <v>51767</v>
      </c>
      <c r="H19" s="156"/>
      <c r="I19" s="155">
        <v>0</v>
      </c>
      <c r="J19" s="156"/>
      <c r="K19" s="156">
        <v>0</v>
      </c>
    </row>
    <row r="20" spans="1:11" ht="16.5" customHeight="1" x14ac:dyDescent="0.2">
      <c r="A20" s="145"/>
      <c r="B20" s="157" t="s">
        <v>117</v>
      </c>
      <c r="C20" s="146"/>
      <c r="D20" s="298"/>
      <c r="E20" s="158">
        <v>528856</v>
      </c>
      <c r="F20" s="156"/>
      <c r="G20" s="159">
        <v>436863</v>
      </c>
      <c r="H20" s="156"/>
      <c r="I20" s="158">
        <v>0</v>
      </c>
      <c r="J20" s="156"/>
      <c r="K20" s="159">
        <v>0</v>
      </c>
    </row>
    <row r="21" spans="1:11" ht="16.5" customHeight="1" x14ac:dyDescent="0.2">
      <c r="A21" s="138"/>
      <c r="B21" s="292"/>
      <c r="C21" s="138"/>
      <c r="D21" s="79"/>
      <c r="E21" s="115"/>
      <c r="F21" s="79"/>
      <c r="G21" s="79"/>
      <c r="H21" s="79"/>
      <c r="I21" s="115"/>
      <c r="J21" s="79"/>
      <c r="K21" s="79"/>
    </row>
    <row r="22" spans="1:11" ht="16.5" customHeight="1" x14ac:dyDescent="0.2">
      <c r="A22" s="160"/>
      <c r="B22" s="160" t="s">
        <v>230</v>
      </c>
      <c r="C22" s="160"/>
      <c r="D22" s="79"/>
      <c r="E22" s="161">
        <f>SUM(E15:E20)</f>
        <v>611710</v>
      </c>
      <c r="F22" s="141"/>
      <c r="G22" s="162">
        <f>SUM(G15:G20)</f>
        <v>488630</v>
      </c>
      <c r="H22" s="141"/>
      <c r="I22" s="161">
        <f>SUM(I15:I20)</f>
        <v>0</v>
      </c>
      <c r="J22" s="141"/>
      <c r="K22" s="162">
        <f>SUM(K15:K20)</f>
        <v>0</v>
      </c>
    </row>
    <row r="23" spans="1:11" ht="16.5" customHeight="1" x14ac:dyDescent="0.2">
      <c r="A23" s="138"/>
      <c r="B23" s="160"/>
      <c r="C23" s="138"/>
      <c r="D23" s="79"/>
      <c r="E23" s="163"/>
      <c r="F23" s="141"/>
      <c r="G23" s="141"/>
      <c r="H23" s="141"/>
      <c r="I23" s="163"/>
      <c r="J23" s="141"/>
      <c r="K23" s="141"/>
    </row>
    <row r="24" spans="1:11" ht="16.5" customHeight="1" x14ac:dyDescent="0.2">
      <c r="A24" s="134" t="s">
        <v>118</v>
      </c>
      <c r="B24" s="164"/>
      <c r="C24" s="139"/>
      <c r="D24" s="140"/>
      <c r="E24" s="163"/>
      <c r="F24" s="79"/>
      <c r="G24" s="141"/>
      <c r="H24" s="79"/>
      <c r="I24" s="115"/>
      <c r="J24" s="79"/>
      <c r="K24" s="141"/>
    </row>
    <row r="25" spans="1:11" ht="16.5" customHeight="1" thickBot="1" x14ac:dyDescent="0.25">
      <c r="A25" s="137"/>
      <c r="B25" s="165"/>
      <c r="C25" s="165" t="s">
        <v>119</v>
      </c>
      <c r="D25" s="131"/>
      <c r="E25" s="166">
        <f>SUM(E11,E22)</f>
        <v>1957846</v>
      </c>
      <c r="F25" s="141"/>
      <c r="G25" s="167">
        <f>SUM(G11,G22)</f>
        <v>1057119</v>
      </c>
      <c r="H25" s="141"/>
      <c r="I25" s="166">
        <f>SUM(I11,I22)</f>
        <v>238734</v>
      </c>
      <c r="J25" s="141"/>
      <c r="K25" s="167">
        <f>SUM(K11,K22)</f>
        <v>343968</v>
      </c>
    </row>
    <row r="26" spans="1:11" ht="16.5" customHeight="1" thickTop="1" x14ac:dyDescent="0.2">
      <c r="A26" s="137"/>
      <c r="B26" s="165"/>
      <c r="C26" s="165"/>
      <c r="D26" s="131"/>
      <c r="E26" s="143"/>
      <c r="F26" s="111"/>
      <c r="G26" s="144"/>
      <c r="H26" s="111"/>
      <c r="I26" s="143"/>
      <c r="J26" s="111"/>
      <c r="K26" s="144"/>
    </row>
    <row r="27" spans="1:11" ht="16.5" customHeight="1" x14ac:dyDescent="0.2">
      <c r="A27" s="134" t="s">
        <v>118</v>
      </c>
      <c r="B27" s="165"/>
      <c r="C27" s="165"/>
      <c r="D27" s="131"/>
      <c r="E27" s="143"/>
      <c r="F27" s="111"/>
      <c r="G27" s="144"/>
      <c r="H27" s="111"/>
      <c r="I27" s="143"/>
      <c r="J27" s="111"/>
      <c r="K27" s="144"/>
    </row>
    <row r="28" spans="1:11" ht="16.5" customHeight="1" x14ac:dyDescent="0.2">
      <c r="A28" s="134"/>
      <c r="B28" s="165" t="s">
        <v>120</v>
      </c>
      <c r="C28" s="165"/>
      <c r="D28" s="131"/>
      <c r="E28" s="143"/>
      <c r="F28" s="111"/>
      <c r="G28" s="144"/>
      <c r="H28" s="111"/>
      <c r="I28" s="143"/>
      <c r="J28" s="111"/>
      <c r="K28" s="144"/>
    </row>
    <row r="29" spans="1:11" ht="16.5" customHeight="1" x14ac:dyDescent="0.2">
      <c r="A29" s="137" t="s">
        <v>121</v>
      </c>
      <c r="B29" s="165"/>
      <c r="C29" s="165"/>
      <c r="D29" s="131"/>
      <c r="E29" s="168">
        <v>1918471</v>
      </c>
      <c r="F29" s="141"/>
      <c r="G29" s="169">
        <v>1030255</v>
      </c>
      <c r="H29" s="141"/>
      <c r="I29" s="168">
        <v>238734</v>
      </c>
      <c r="J29" s="141"/>
      <c r="K29" s="169">
        <v>343968</v>
      </c>
    </row>
    <row r="30" spans="1:11" ht="16.5" customHeight="1" x14ac:dyDescent="0.2">
      <c r="A30" s="137" t="s">
        <v>76</v>
      </c>
      <c r="B30" s="165"/>
      <c r="C30" s="165"/>
      <c r="D30" s="131"/>
      <c r="E30" s="170">
        <v>39375</v>
      </c>
      <c r="F30" s="141"/>
      <c r="G30" s="171">
        <v>26864</v>
      </c>
      <c r="H30" s="141"/>
      <c r="I30" s="170">
        <v>0</v>
      </c>
      <c r="J30" s="141"/>
      <c r="K30" s="171">
        <v>0</v>
      </c>
    </row>
    <row r="31" spans="1:11" ht="16.5" customHeight="1" x14ac:dyDescent="0.2">
      <c r="A31" s="137"/>
      <c r="B31" s="165"/>
      <c r="C31" s="165"/>
      <c r="D31" s="131"/>
      <c r="E31" s="105"/>
      <c r="F31" s="101"/>
      <c r="G31" s="101"/>
      <c r="H31" s="101"/>
      <c r="I31" s="105"/>
      <c r="J31" s="101"/>
      <c r="K31" s="101"/>
    </row>
    <row r="32" spans="1:11" ht="16.5" customHeight="1" thickBot="1" x14ac:dyDescent="0.25">
      <c r="A32" s="134"/>
      <c r="B32" s="165"/>
      <c r="C32" s="165"/>
      <c r="D32" s="131"/>
      <c r="E32" s="172">
        <f>SUM(E29:E30)</f>
        <v>1957846</v>
      </c>
      <c r="F32" s="173"/>
      <c r="G32" s="174">
        <f>SUM(G29:G30)</f>
        <v>1057119</v>
      </c>
      <c r="H32" s="173"/>
      <c r="I32" s="172">
        <f>SUM(I29:I30)</f>
        <v>238734</v>
      </c>
      <c r="J32" s="173"/>
      <c r="K32" s="174">
        <f>SUM(K29:K30)</f>
        <v>343968</v>
      </c>
    </row>
    <row r="33" spans="1:11" ht="16.5" customHeight="1" thickTop="1" x14ac:dyDescent="0.2">
      <c r="A33" s="134"/>
      <c r="B33" s="165"/>
      <c r="C33" s="165"/>
      <c r="D33" s="131"/>
      <c r="E33" s="132"/>
      <c r="F33" s="133"/>
      <c r="G33" s="132"/>
      <c r="H33" s="133"/>
      <c r="I33" s="132"/>
      <c r="J33" s="133"/>
      <c r="K33" s="132"/>
    </row>
    <row r="34" spans="1:11" ht="16.5" customHeight="1" x14ac:dyDescent="0.2">
      <c r="A34" s="134"/>
      <c r="B34" s="165"/>
      <c r="C34" s="165"/>
      <c r="D34" s="131"/>
      <c r="E34" s="132"/>
      <c r="F34" s="133"/>
      <c r="G34" s="132"/>
      <c r="H34" s="133"/>
      <c r="I34" s="132"/>
      <c r="J34" s="133"/>
      <c r="K34" s="132"/>
    </row>
    <row r="35" spans="1:11" ht="16.5" customHeight="1" x14ac:dyDescent="0.2">
      <c r="A35" s="134"/>
      <c r="B35" s="165"/>
      <c r="C35" s="165"/>
      <c r="D35" s="131"/>
      <c r="E35" s="132"/>
      <c r="F35" s="133"/>
      <c r="G35" s="132"/>
      <c r="H35" s="133"/>
      <c r="I35" s="132"/>
      <c r="J35" s="133"/>
      <c r="K35" s="132"/>
    </row>
    <row r="36" spans="1:11" ht="16.5" customHeight="1" x14ac:dyDescent="0.2">
      <c r="A36" s="134"/>
      <c r="B36" s="165"/>
      <c r="C36" s="165"/>
      <c r="D36" s="131"/>
      <c r="F36" s="133"/>
      <c r="G36" s="132"/>
      <c r="H36" s="133"/>
      <c r="I36" s="132"/>
      <c r="J36" s="133"/>
      <c r="K36" s="132"/>
    </row>
    <row r="37" spans="1:11" ht="16.5" customHeight="1" x14ac:dyDescent="0.2">
      <c r="A37" s="134"/>
      <c r="B37" s="165"/>
      <c r="C37" s="165"/>
      <c r="D37" s="131"/>
      <c r="E37" s="132"/>
      <c r="F37" s="133"/>
      <c r="G37" s="132"/>
      <c r="H37" s="133"/>
      <c r="I37" s="132"/>
      <c r="J37" s="133"/>
      <c r="K37" s="132"/>
    </row>
    <row r="38" spans="1:11" ht="16.5" customHeight="1" x14ac:dyDescent="0.2">
      <c r="A38" s="283"/>
      <c r="B38" s="131"/>
      <c r="C38" s="131"/>
      <c r="D38" s="131"/>
      <c r="E38" s="132"/>
      <c r="F38" s="133"/>
      <c r="G38" s="132"/>
      <c r="H38" s="133"/>
      <c r="I38" s="132"/>
      <c r="J38" s="133"/>
      <c r="K38" s="132"/>
    </row>
    <row r="39" spans="1:11" ht="16.5" customHeight="1" x14ac:dyDescent="0.2">
      <c r="A39" s="283"/>
      <c r="B39" s="131"/>
      <c r="C39" s="131"/>
      <c r="D39" s="131"/>
      <c r="E39" s="132"/>
      <c r="F39" s="133"/>
      <c r="G39" s="132"/>
      <c r="H39" s="133"/>
      <c r="I39" s="132"/>
      <c r="J39" s="133"/>
      <c r="K39" s="132"/>
    </row>
    <row r="40" spans="1:11" ht="16.5" customHeight="1" x14ac:dyDescent="0.2">
      <c r="A40" s="283"/>
      <c r="B40" s="131"/>
      <c r="C40" s="131"/>
      <c r="D40" s="131"/>
      <c r="E40" s="132"/>
      <c r="F40" s="133"/>
      <c r="G40" s="132"/>
      <c r="H40" s="133"/>
      <c r="I40" s="132"/>
      <c r="J40" s="133"/>
      <c r="K40" s="132"/>
    </row>
    <row r="41" spans="1:11" ht="16.5" customHeight="1" x14ac:dyDescent="0.2">
      <c r="A41" s="283"/>
      <c r="B41" s="131"/>
      <c r="C41" s="131"/>
      <c r="D41" s="131"/>
      <c r="E41" s="132"/>
      <c r="F41" s="133"/>
      <c r="G41" s="132"/>
      <c r="H41" s="133"/>
      <c r="I41" s="132"/>
      <c r="J41" s="133"/>
      <c r="K41" s="132"/>
    </row>
    <row r="42" spans="1:11" ht="16.5" customHeight="1" x14ac:dyDescent="0.2">
      <c r="A42" s="283"/>
      <c r="B42" s="131"/>
      <c r="C42" s="131"/>
      <c r="D42" s="131"/>
      <c r="E42" s="132"/>
      <c r="F42" s="133"/>
      <c r="G42" s="132"/>
      <c r="H42" s="133"/>
      <c r="I42" s="132"/>
      <c r="J42" s="133"/>
      <c r="K42" s="132"/>
    </row>
    <row r="43" spans="1:11" ht="16.5" customHeight="1" x14ac:dyDescent="0.2">
      <c r="A43" s="283"/>
      <c r="B43" s="131"/>
      <c r="C43" s="131"/>
      <c r="D43" s="131"/>
      <c r="E43" s="132"/>
      <c r="F43" s="133"/>
      <c r="G43" s="132"/>
      <c r="H43" s="133"/>
      <c r="I43" s="132"/>
      <c r="J43" s="133"/>
      <c r="K43" s="132"/>
    </row>
    <row r="44" spans="1:11" ht="16.5" customHeight="1" x14ac:dyDescent="0.2">
      <c r="A44" s="283"/>
      <c r="B44" s="131"/>
      <c r="C44" s="131"/>
      <c r="D44" s="131"/>
      <c r="E44" s="132"/>
      <c r="F44" s="133"/>
      <c r="G44" s="132"/>
      <c r="H44" s="133"/>
      <c r="I44" s="132"/>
      <c r="J44" s="133"/>
      <c r="K44" s="132"/>
    </row>
    <row r="45" spans="1:11" ht="16.5" customHeight="1" x14ac:dyDescent="0.2">
      <c r="A45" s="283"/>
      <c r="B45" s="131"/>
      <c r="C45" s="131"/>
      <c r="D45" s="131"/>
      <c r="E45" s="132"/>
      <c r="F45" s="133"/>
      <c r="G45" s="132"/>
      <c r="H45" s="133"/>
      <c r="I45" s="132"/>
      <c r="J45" s="133"/>
      <c r="K45" s="132"/>
    </row>
    <row r="46" spans="1:11" ht="16.5" customHeight="1" x14ac:dyDescent="0.2">
      <c r="A46" s="283"/>
      <c r="B46" s="131"/>
      <c r="C46" s="131"/>
      <c r="D46" s="131"/>
      <c r="E46" s="132"/>
      <c r="F46" s="133"/>
      <c r="G46" s="132"/>
      <c r="H46" s="133"/>
      <c r="I46" s="132"/>
      <c r="J46" s="133"/>
      <c r="K46" s="132"/>
    </row>
    <row r="47" spans="1:11" ht="16.5" customHeight="1" x14ac:dyDescent="0.2">
      <c r="A47" s="283"/>
      <c r="B47" s="131"/>
      <c r="C47" s="131"/>
      <c r="D47" s="131"/>
      <c r="E47" s="132"/>
      <c r="F47" s="133"/>
      <c r="G47" s="132"/>
      <c r="H47" s="133"/>
      <c r="I47" s="132"/>
      <c r="J47" s="133"/>
      <c r="K47" s="132"/>
    </row>
    <row r="48" spans="1:11" ht="16.5" customHeight="1" x14ac:dyDescent="0.2">
      <c r="A48" s="283"/>
      <c r="B48" s="131"/>
      <c r="C48" s="131"/>
      <c r="D48" s="131"/>
      <c r="E48" s="132"/>
      <c r="F48" s="133"/>
      <c r="G48" s="132"/>
      <c r="H48" s="133"/>
      <c r="I48" s="132"/>
      <c r="J48" s="133"/>
      <c r="K48" s="132"/>
    </row>
    <row r="49" spans="1:11" ht="16.5" customHeight="1" x14ac:dyDescent="0.2">
      <c r="A49" s="283"/>
      <c r="B49" s="131"/>
      <c r="C49" s="131"/>
      <c r="D49" s="131"/>
      <c r="E49" s="132"/>
      <c r="F49" s="133"/>
      <c r="G49" s="132"/>
      <c r="H49" s="133"/>
      <c r="I49" s="132"/>
      <c r="J49" s="133"/>
      <c r="K49" s="132"/>
    </row>
    <row r="50" spans="1:11" ht="15.75" customHeight="1" x14ac:dyDescent="0.2">
      <c r="A50" s="283"/>
      <c r="B50" s="131"/>
      <c r="C50" s="131"/>
      <c r="D50" s="131"/>
      <c r="E50" s="132"/>
      <c r="F50" s="133"/>
      <c r="G50" s="132"/>
      <c r="H50" s="133"/>
      <c r="I50" s="132"/>
      <c r="J50" s="133"/>
      <c r="K50" s="132"/>
    </row>
    <row r="51" spans="1:11" ht="15.75" customHeight="1" x14ac:dyDescent="0.2">
      <c r="A51" s="311"/>
      <c r="B51" s="131"/>
      <c r="C51" s="131"/>
      <c r="D51" s="131"/>
      <c r="E51" s="132"/>
      <c r="F51" s="133"/>
      <c r="G51" s="132"/>
      <c r="H51" s="133"/>
      <c r="I51" s="132"/>
      <c r="J51" s="133"/>
      <c r="K51" s="132"/>
    </row>
    <row r="52" spans="1:11" ht="18.75" customHeight="1" x14ac:dyDescent="0.2">
      <c r="A52" s="283"/>
      <c r="B52" s="131"/>
      <c r="C52" s="131"/>
      <c r="D52" s="131"/>
      <c r="E52" s="132"/>
      <c r="F52" s="133"/>
      <c r="G52" s="132"/>
      <c r="H52" s="133"/>
      <c r="I52" s="132"/>
      <c r="J52" s="133"/>
      <c r="K52" s="132"/>
    </row>
    <row r="53" spans="1:11" ht="21.95" customHeight="1" x14ac:dyDescent="0.2">
      <c r="A53" s="250" t="s">
        <v>238</v>
      </c>
      <c r="B53" s="250"/>
      <c r="C53" s="250"/>
      <c r="D53" s="250"/>
      <c r="E53" s="250"/>
      <c r="F53" s="250"/>
      <c r="G53" s="250"/>
      <c r="H53" s="250"/>
      <c r="I53" s="250"/>
      <c r="J53" s="250"/>
      <c r="K53" s="250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&amp;R&amp;"Arial,Regular"&amp;10&amp;P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N65"/>
  <sheetViews>
    <sheetView topLeftCell="A55" workbookViewId="0">
      <selection activeCell="L19" sqref="L19"/>
    </sheetView>
  </sheetViews>
  <sheetFormatPr defaultColWidth="9.140625" defaultRowHeight="16.5" customHeight="1" x14ac:dyDescent="0.2"/>
  <cols>
    <col min="1" max="4" width="1.7109375" style="179" customWidth="1"/>
    <col min="5" max="5" width="25.140625" style="179" customWidth="1"/>
    <col min="6" max="6" width="5.28515625" style="179" customWidth="1"/>
    <col min="7" max="7" width="0.85546875" style="179" customWidth="1"/>
    <col min="8" max="8" width="14.7109375" style="179" customWidth="1"/>
    <col min="9" max="9" width="0.85546875" style="179" customWidth="1"/>
    <col min="10" max="10" width="14.7109375" style="179" customWidth="1"/>
    <col min="11" max="11" width="0.85546875" style="179" customWidth="1"/>
    <col min="12" max="12" width="14.7109375" style="179" customWidth="1"/>
    <col min="13" max="13" width="0.85546875" style="179" customWidth="1"/>
    <col min="14" max="14" width="14.7109375" style="179" customWidth="1"/>
    <col min="15" max="16384" width="9.140625" style="179"/>
  </cols>
  <sheetData>
    <row r="1" spans="1:14" ht="16.5" customHeight="1" x14ac:dyDescent="0.2">
      <c r="A1" s="78" t="s">
        <v>0</v>
      </c>
      <c r="B1" s="79"/>
      <c r="C1" s="79"/>
      <c r="D1" s="79"/>
      <c r="E1" s="79"/>
      <c r="F1" s="212"/>
      <c r="G1" s="79"/>
      <c r="H1" s="80"/>
      <c r="I1" s="80"/>
      <c r="J1" s="80"/>
      <c r="K1" s="80"/>
      <c r="L1" s="80"/>
      <c r="M1" s="80"/>
      <c r="N1" s="81"/>
    </row>
    <row r="2" spans="1:14" ht="16.5" customHeight="1" x14ac:dyDescent="0.2">
      <c r="A2" s="78" t="s">
        <v>79</v>
      </c>
      <c r="B2" s="79"/>
      <c r="C2" s="79"/>
      <c r="D2" s="79"/>
      <c r="E2" s="79"/>
      <c r="F2" s="212"/>
      <c r="G2" s="79"/>
      <c r="H2" s="80"/>
      <c r="I2" s="80"/>
      <c r="J2" s="80"/>
      <c r="K2" s="80"/>
      <c r="L2" s="80"/>
      <c r="M2" s="80"/>
      <c r="N2" s="80"/>
    </row>
    <row r="3" spans="1:14" ht="16.5" customHeight="1" x14ac:dyDescent="0.2">
      <c r="A3" s="82" t="s">
        <v>246</v>
      </c>
      <c r="B3" s="83"/>
      <c r="C3" s="83"/>
      <c r="D3" s="83"/>
      <c r="E3" s="83"/>
      <c r="F3" s="213"/>
      <c r="G3" s="83"/>
      <c r="H3" s="84"/>
      <c r="I3" s="84"/>
      <c r="J3" s="84"/>
      <c r="K3" s="84"/>
      <c r="L3" s="84"/>
      <c r="M3" s="84"/>
      <c r="N3" s="84"/>
    </row>
    <row r="4" spans="1:14" ht="14.45" customHeight="1" x14ac:dyDescent="0.2">
      <c r="A4" s="79"/>
      <c r="B4" s="79"/>
      <c r="C4" s="79"/>
      <c r="D4" s="79"/>
      <c r="E4" s="79"/>
      <c r="F4" s="212"/>
      <c r="G4" s="79"/>
      <c r="H4" s="80"/>
      <c r="I4" s="80"/>
      <c r="J4" s="80"/>
      <c r="K4" s="80"/>
      <c r="L4" s="80"/>
      <c r="M4" s="80"/>
      <c r="N4" s="80"/>
    </row>
    <row r="5" spans="1:14" ht="14.45" customHeight="1" x14ac:dyDescent="0.2">
      <c r="A5" s="283"/>
      <c r="B5" s="283"/>
      <c r="C5" s="283"/>
      <c r="D5" s="85"/>
      <c r="E5" s="85"/>
      <c r="F5" s="212"/>
      <c r="G5" s="79"/>
      <c r="H5" s="86"/>
      <c r="I5" s="87"/>
      <c r="J5" s="86"/>
      <c r="K5" s="86"/>
      <c r="L5" s="86"/>
      <c r="M5" s="86"/>
      <c r="N5" s="86"/>
    </row>
    <row r="6" spans="1:14" ht="14.45" customHeight="1" x14ac:dyDescent="0.2">
      <c r="A6" s="283"/>
      <c r="B6" s="283"/>
      <c r="C6" s="283"/>
      <c r="D6" s="85"/>
      <c r="E6" s="85"/>
      <c r="F6" s="212"/>
      <c r="G6" s="88"/>
      <c r="H6" s="314" t="s">
        <v>2</v>
      </c>
      <c r="I6" s="314"/>
      <c r="J6" s="314"/>
      <c r="K6" s="89"/>
      <c r="L6" s="314" t="s">
        <v>3</v>
      </c>
      <c r="M6" s="314"/>
      <c r="N6" s="314"/>
    </row>
    <row r="7" spans="1:14" ht="14.45" customHeight="1" x14ac:dyDescent="0.2">
      <c r="A7" s="283"/>
      <c r="B7" s="283"/>
      <c r="C7" s="283"/>
      <c r="D7" s="85"/>
      <c r="E7" s="85"/>
      <c r="F7" s="212"/>
      <c r="G7" s="88"/>
      <c r="H7" s="90" t="s">
        <v>4</v>
      </c>
      <c r="I7" s="90"/>
      <c r="J7" s="90" t="s">
        <v>4</v>
      </c>
      <c r="K7" s="89"/>
      <c r="L7" s="90" t="s">
        <v>4</v>
      </c>
      <c r="M7" s="90"/>
      <c r="N7" s="90" t="s">
        <v>4</v>
      </c>
    </row>
    <row r="8" spans="1:14" ht="14.45" customHeight="1" x14ac:dyDescent="0.2">
      <c r="A8" s="91"/>
      <c r="B8" s="91"/>
      <c r="C8" s="91"/>
      <c r="D8" s="91"/>
      <c r="E8" s="91"/>
      <c r="F8" s="91"/>
      <c r="G8" s="91"/>
      <c r="H8" s="92" t="s">
        <v>7</v>
      </c>
      <c r="I8" s="93"/>
      <c r="J8" s="92" t="s">
        <v>8</v>
      </c>
      <c r="K8" s="90"/>
      <c r="L8" s="92" t="s">
        <v>7</v>
      </c>
      <c r="M8" s="93"/>
      <c r="N8" s="92" t="s">
        <v>8</v>
      </c>
    </row>
    <row r="9" spans="1:14" ht="14.45" customHeight="1" x14ac:dyDescent="0.2">
      <c r="A9" s="91"/>
      <c r="B9" s="91"/>
      <c r="C9" s="91"/>
      <c r="D9" s="91"/>
      <c r="E9" s="91"/>
      <c r="F9" s="214" t="s">
        <v>9</v>
      </c>
      <c r="G9" s="85"/>
      <c r="H9" s="94" t="s">
        <v>10</v>
      </c>
      <c r="I9" s="95"/>
      <c r="J9" s="94" t="s">
        <v>10</v>
      </c>
      <c r="K9" s="90"/>
      <c r="L9" s="94" t="s">
        <v>10</v>
      </c>
      <c r="M9" s="95"/>
      <c r="N9" s="94" t="s">
        <v>10</v>
      </c>
    </row>
    <row r="10" spans="1:14" ht="14.45" customHeight="1" x14ac:dyDescent="0.2">
      <c r="A10" s="78" t="s">
        <v>80</v>
      </c>
      <c r="B10" s="79"/>
      <c r="C10" s="79"/>
      <c r="D10" s="79"/>
      <c r="E10" s="79"/>
      <c r="F10" s="212"/>
      <c r="G10" s="79"/>
      <c r="H10" s="96"/>
      <c r="I10" s="87"/>
      <c r="J10" s="87"/>
      <c r="K10" s="87"/>
      <c r="L10" s="96"/>
      <c r="M10" s="87"/>
      <c r="N10" s="87"/>
    </row>
    <row r="11" spans="1:14" ht="9.9499999999999993" customHeight="1" x14ac:dyDescent="0.2">
      <c r="A11" s="78"/>
      <c r="B11" s="79"/>
      <c r="C11" s="79"/>
      <c r="D11" s="79"/>
      <c r="E11" s="79"/>
      <c r="F11" s="212"/>
      <c r="G11" s="79"/>
      <c r="H11" s="96"/>
      <c r="I11" s="87"/>
      <c r="J11" s="87"/>
      <c r="K11" s="87"/>
      <c r="L11" s="96"/>
      <c r="M11" s="87"/>
      <c r="N11" s="87"/>
    </row>
    <row r="12" spans="1:14" ht="14.45" customHeight="1" x14ac:dyDescent="0.2">
      <c r="A12" s="79" t="s">
        <v>81</v>
      </c>
      <c r="B12" s="79"/>
      <c r="C12" s="79"/>
      <c r="D12" s="79"/>
      <c r="E12" s="79"/>
      <c r="F12" s="212"/>
      <c r="G12" s="79"/>
      <c r="H12" s="97">
        <v>54235825</v>
      </c>
      <c r="I12" s="98"/>
      <c r="J12" s="99">
        <v>39870193</v>
      </c>
      <c r="K12" s="98"/>
      <c r="L12" s="97">
        <v>4015980</v>
      </c>
      <c r="M12" s="98"/>
      <c r="N12" s="99">
        <v>4818473</v>
      </c>
    </row>
    <row r="13" spans="1:14" ht="14.45" customHeight="1" x14ac:dyDescent="0.2">
      <c r="A13" s="79" t="s">
        <v>82</v>
      </c>
      <c r="B13" s="79"/>
      <c r="C13" s="79"/>
      <c r="D13" s="79"/>
      <c r="E13" s="79"/>
      <c r="F13" s="212"/>
      <c r="G13" s="79"/>
      <c r="H13" s="97">
        <v>195889</v>
      </c>
      <c r="I13" s="98"/>
      <c r="J13" s="99">
        <v>217238</v>
      </c>
      <c r="K13" s="98"/>
      <c r="L13" s="280">
        <v>0</v>
      </c>
      <c r="M13" s="98"/>
      <c r="N13" s="101">
        <v>0</v>
      </c>
    </row>
    <row r="14" spans="1:14" ht="14.45" customHeight="1" x14ac:dyDescent="0.2">
      <c r="A14" s="79" t="s">
        <v>83</v>
      </c>
      <c r="B14" s="79"/>
      <c r="C14" s="79"/>
      <c r="D14" s="79"/>
      <c r="E14" s="79"/>
      <c r="F14" s="212"/>
      <c r="G14" s="79"/>
      <c r="H14" s="102">
        <v>259917</v>
      </c>
      <c r="I14" s="87"/>
      <c r="J14" s="103">
        <v>226052</v>
      </c>
      <c r="K14" s="87"/>
      <c r="L14" s="102">
        <v>63476</v>
      </c>
      <c r="M14" s="87"/>
      <c r="N14" s="103">
        <v>82283</v>
      </c>
    </row>
    <row r="15" spans="1:14" ht="9.9499999999999993" customHeight="1" x14ac:dyDescent="0.2">
      <c r="A15" s="79"/>
      <c r="B15" s="104"/>
      <c r="C15" s="79"/>
      <c r="D15" s="79"/>
      <c r="E15" s="79"/>
      <c r="F15" s="212"/>
      <c r="G15" s="79"/>
      <c r="H15" s="105"/>
      <c r="I15" s="101"/>
      <c r="J15" s="101"/>
      <c r="K15" s="101"/>
      <c r="L15" s="105"/>
      <c r="M15" s="101"/>
      <c r="N15" s="101"/>
    </row>
    <row r="16" spans="1:14" ht="14.45" customHeight="1" x14ac:dyDescent="0.2">
      <c r="A16" s="78" t="s">
        <v>84</v>
      </c>
      <c r="B16" s="104"/>
      <c r="C16" s="79"/>
      <c r="D16" s="79"/>
      <c r="E16" s="79"/>
      <c r="F16" s="212"/>
      <c r="G16" s="79"/>
      <c r="H16" s="106">
        <f>SUM(H12:H15)</f>
        <v>54691631</v>
      </c>
      <c r="I16" s="101"/>
      <c r="J16" s="107">
        <f>SUM(J12:J15)</f>
        <v>40313483</v>
      </c>
      <c r="K16" s="101"/>
      <c r="L16" s="106">
        <f>SUM(L12:L15)</f>
        <v>4079456</v>
      </c>
      <c r="M16" s="101"/>
      <c r="N16" s="107">
        <f>SUM(N12:N15)</f>
        <v>4900756</v>
      </c>
    </row>
    <row r="17" spans="1:14" ht="9.9499999999999993" customHeight="1" x14ac:dyDescent="0.2">
      <c r="A17" s="79"/>
      <c r="B17" s="104"/>
      <c r="C17" s="79"/>
      <c r="D17" s="79"/>
      <c r="E17" s="79"/>
      <c r="F17" s="212"/>
      <c r="G17" s="79"/>
      <c r="H17" s="105"/>
      <c r="I17" s="101"/>
      <c r="J17" s="101"/>
      <c r="K17" s="101"/>
      <c r="L17" s="105"/>
      <c r="M17" s="101"/>
      <c r="N17" s="101"/>
    </row>
    <row r="18" spans="1:14" ht="14.45" customHeight="1" x14ac:dyDescent="0.2">
      <c r="A18" s="79" t="s">
        <v>85</v>
      </c>
      <c r="B18" s="104"/>
      <c r="C18" s="79"/>
      <c r="D18" s="79"/>
      <c r="E18" s="79"/>
      <c r="F18" s="212"/>
      <c r="G18" s="79"/>
      <c r="H18" s="97">
        <v>-50339975</v>
      </c>
      <c r="I18" s="86"/>
      <c r="J18" s="99">
        <v>-38114597</v>
      </c>
      <c r="K18" s="86"/>
      <c r="L18" s="97">
        <v>-3872273</v>
      </c>
      <c r="M18" s="91"/>
      <c r="N18" s="99">
        <v>-4658226</v>
      </c>
    </row>
    <row r="19" spans="1:14" ht="14.45" customHeight="1" x14ac:dyDescent="0.2">
      <c r="A19" s="79" t="s">
        <v>86</v>
      </c>
      <c r="B19" s="79"/>
      <c r="C19" s="79"/>
      <c r="D19" s="79"/>
      <c r="E19" s="79"/>
      <c r="F19" s="212"/>
      <c r="G19" s="79"/>
      <c r="H19" s="102">
        <v>-140438</v>
      </c>
      <c r="I19" s="91"/>
      <c r="J19" s="103">
        <v>-158442</v>
      </c>
      <c r="K19" s="91"/>
      <c r="L19" s="106">
        <v>0</v>
      </c>
      <c r="M19" s="87"/>
      <c r="N19" s="107">
        <v>0</v>
      </c>
    </row>
    <row r="20" spans="1:14" ht="9.9499999999999993" customHeight="1" x14ac:dyDescent="0.2">
      <c r="A20" s="79"/>
      <c r="B20" s="104"/>
      <c r="C20" s="79"/>
      <c r="D20" s="79"/>
      <c r="E20" s="79"/>
      <c r="F20" s="212"/>
      <c r="G20" s="79"/>
      <c r="H20" s="105"/>
      <c r="I20" s="101"/>
      <c r="J20" s="101"/>
      <c r="K20" s="101"/>
      <c r="L20" s="105"/>
      <c r="M20" s="101"/>
      <c r="N20" s="101"/>
    </row>
    <row r="21" spans="1:14" ht="14.45" customHeight="1" x14ac:dyDescent="0.2">
      <c r="A21" s="78" t="s">
        <v>87</v>
      </c>
      <c r="B21" s="104"/>
      <c r="C21" s="79"/>
      <c r="D21" s="79"/>
      <c r="E21" s="79"/>
      <c r="F21" s="212"/>
      <c r="G21" s="79"/>
      <c r="H21" s="105"/>
      <c r="I21" s="101"/>
      <c r="J21" s="101"/>
      <c r="K21" s="101"/>
      <c r="L21" s="105"/>
      <c r="M21" s="101"/>
      <c r="N21" s="101"/>
    </row>
    <row r="22" spans="1:14" ht="14.45" customHeight="1" x14ac:dyDescent="0.2">
      <c r="A22" s="79"/>
      <c r="B22" s="109" t="s">
        <v>88</v>
      </c>
      <c r="C22" s="79"/>
      <c r="D22" s="79"/>
      <c r="E22" s="79"/>
      <c r="F22" s="212"/>
      <c r="G22" s="79"/>
      <c r="H22" s="110">
        <f>SUM(H18:H20)</f>
        <v>-50480413</v>
      </c>
      <c r="I22" s="111"/>
      <c r="J22" s="112">
        <f>SUM(J18:J20)</f>
        <v>-38273039</v>
      </c>
      <c r="K22" s="111"/>
      <c r="L22" s="110">
        <f>SUM(L18:L20)</f>
        <v>-3872273</v>
      </c>
      <c r="M22" s="111"/>
      <c r="N22" s="112">
        <f>SUM(N18:N20)</f>
        <v>-4658226</v>
      </c>
    </row>
    <row r="23" spans="1:14" ht="9.9499999999999993" customHeight="1" x14ac:dyDescent="0.2">
      <c r="A23" s="79"/>
      <c r="B23" s="104"/>
      <c r="C23" s="79"/>
      <c r="D23" s="79"/>
      <c r="E23" s="79"/>
      <c r="F23" s="212"/>
      <c r="G23" s="79"/>
      <c r="H23" s="105"/>
      <c r="I23" s="101"/>
      <c r="J23" s="101"/>
      <c r="K23" s="101"/>
      <c r="L23" s="105"/>
      <c r="M23" s="101"/>
      <c r="N23" s="101"/>
    </row>
    <row r="24" spans="1:14" ht="14.45" customHeight="1" x14ac:dyDescent="0.2">
      <c r="A24" s="78" t="s">
        <v>89</v>
      </c>
      <c r="B24" s="109"/>
      <c r="C24" s="78"/>
      <c r="D24" s="78"/>
      <c r="E24" s="78"/>
      <c r="F24" s="215"/>
      <c r="G24" s="78"/>
      <c r="H24" s="113">
        <f>SUM(H16,H22)</f>
        <v>4211218</v>
      </c>
      <c r="I24" s="111"/>
      <c r="J24" s="111">
        <f>SUM(J16,J22)</f>
        <v>2040444</v>
      </c>
      <c r="K24" s="111"/>
      <c r="L24" s="113">
        <f>SUM(L16,L22)</f>
        <v>207183</v>
      </c>
      <c r="M24" s="111"/>
      <c r="N24" s="111">
        <f>SUM(N16,N22)</f>
        <v>242530</v>
      </c>
    </row>
    <row r="25" spans="1:14" ht="14.45" customHeight="1" x14ac:dyDescent="0.2">
      <c r="A25" s="79" t="s">
        <v>90</v>
      </c>
      <c r="B25" s="109"/>
      <c r="C25" s="78"/>
      <c r="D25" s="78"/>
      <c r="E25" s="78"/>
      <c r="F25" s="212"/>
      <c r="G25" s="78"/>
      <c r="H25" s="97">
        <v>830</v>
      </c>
      <c r="I25" s="86"/>
      <c r="J25" s="101">
        <v>1860</v>
      </c>
      <c r="K25" s="86"/>
      <c r="L25" s="97">
        <v>862267</v>
      </c>
      <c r="M25" s="86"/>
      <c r="N25" s="99">
        <v>874918</v>
      </c>
    </row>
    <row r="26" spans="1:14" ht="14.45" customHeight="1" x14ac:dyDescent="0.2">
      <c r="A26" s="79" t="s">
        <v>91</v>
      </c>
      <c r="B26" s="104"/>
      <c r="C26" s="79"/>
      <c r="D26" s="79"/>
      <c r="E26" s="79"/>
      <c r="F26" s="212">
        <v>19</v>
      </c>
      <c r="G26" s="79"/>
      <c r="H26" s="102">
        <v>786213</v>
      </c>
      <c r="I26" s="98"/>
      <c r="J26" s="103">
        <v>493505</v>
      </c>
      <c r="K26" s="98"/>
      <c r="L26" s="102">
        <v>335551</v>
      </c>
      <c r="M26" s="98"/>
      <c r="N26" s="103">
        <v>362508</v>
      </c>
    </row>
    <row r="27" spans="1:14" ht="9.9499999999999993" customHeight="1" x14ac:dyDescent="0.2">
      <c r="A27" s="79"/>
      <c r="B27" s="104"/>
      <c r="C27" s="79"/>
      <c r="D27" s="79"/>
      <c r="E27" s="79"/>
      <c r="F27" s="212"/>
      <c r="G27" s="79"/>
      <c r="H27" s="105"/>
      <c r="I27" s="101"/>
      <c r="J27" s="101"/>
      <c r="K27" s="101"/>
      <c r="L27" s="105"/>
      <c r="M27" s="101"/>
      <c r="N27" s="101"/>
    </row>
    <row r="28" spans="1:14" ht="14.45" customHeight="1" x14ac:dyDescent="0.2">
      <c r="A28" s="78" t="s">
        <v>92</v>
      </c>
      <c r="B28" s="104"/>
      <c r="C28" s="79"/>
      <c r="D28" s="79"/>
      <c r="E28" s="79"/>
      <c r="F28" s="212"/>
      <c r="G28" s="79"/>
      <c r="H28" s="110">
        <f>SUM(H24:H26)</f>
        <v>4998261</v>
      </c>
      <c r="I28" s="114"/>
      <c r="J28" s="112">
        <f>SUM(J24:J26)</f>
        <v>2535809</v>
      </c>
      <c r="K28" s="114"/>
      <c r="L28" s="110">
        <f>SUM(L24:L26)</f>
        <v>1405001</v>
      </c>
      <c r="M28" s="114"/>
      <c r="N28" s="112">
        <f>SUM(N24:N26)</f>
        <v>1479956</v>
      </c>
    </row>
    <row r="29" spans="1:14" ht="9.9499999999999993" customHeight="1" x14ac:dyDescent="0.2">
      <c r="A29" s="79"/>
      <c r="B29" s="104"/>
      <c r="C29" s="79"/>
      <c r="D29" s="79"/>
      <c r="E29" s="79"/>
      <c r="F29" s="212"/>
      <c r="G29" s="79"/>
      <c r="H29" s="105"/>
      <c r="I29" s="101"/>
      <c r="J29" s="101"/>
      <c r="K29" s="101"/>
      <c r="L29" s="105"/>
      <c r="M29" s="101"/>
      <c r="N29" s="101"/>
    </row>
    <row r="30" spans="1:14" ht="14.45" customHeight="1" x14ac:dyDescent="0.2">
      <c r="A30" s="79" t="s">
        <v>93</v>
      </c>
      <c r="B30" s="79"/>
      <c r="C30" s="79"/>
      <c r="D30" s="79"/>
      <c r="E30" s="79"/>
      <c r="F30" s="212"/>
      <c r="G30" s="79"/>
      <c r="H30" s="97">
        <v>-139075</v>
      </c>
      <c r="I30" s="98"/>
      <c r="J30" s="99">
        <v>-128105</v>
      </c>
      <c r="K30" s="98"/>
      <c r="L30" s="97">
        <v>-22778</v>
      </c>
      <c r="M30" s="98"/>
      <c r="N30" s="99">
        <v>-25100</v>
      </c>
    </row>
    <row r="31" spans="1:14" ht="14.45" customHeight="1" x14ac:dyDescent="0.2">
      <c r="A31" s="79" t="s">
        <v>94</v>
      </c>
      <c r="B31" s="79"/>
      <c r="C31" s="79"/>
      <c r="D31" s="79"/>
      <c r="E31" s="79"/>
      <c r="F31" s="212"/>
      <c r="G31" s="79"/>
      <c r="H31" s="97">
        <v>-981817</v>
      </c>
      <c r="I31" s="98"/>
      <c r="J31" s="99">
        <v>-893520</v>
      </c>
      <c r="K31" s="98"/>
      <c r="L31" s="97">
        <v>-360435</v>
      </c>
      <c r="M31" s="98"/>
      <c r="N31" s="99">
        <v>-343407</v>
      </c>
    </row>
    <row r="32" spans="1:14" ht="14.45" customHeight="1" x14ac:dyDescent="0.2">
      <c r="A32" s="79" t="s">
        <v>95</v>
      </c>
      <c r="B32" s="79"/>
      <c r="C32" s="79"/>
      <c r="D32" s="79"/>
      <c r="E32" s="79"/>
      <c r="F32" s="212"/>
      <c r="G32" s="79"/>
      <c r="H32" s="102">
        <v>-43809</v>
      </c>
      <c r="I32" s="86"/>
      <c r="J32" s="103">
        <v>-55733</v>
      </c>
      <c r="K32" s="86"/>
      <c r="L32" s="102">
        <v>1174</v>
      </c>
      <c r="M32" s="86"/>
      <c r="N32" s="103">
        <v>-148</v>
      </c>
    </row>
    <row r="33" spans="1:14" ht="9.9499999999999993" customHeight="1" x14ac:dyDescent="0.2">
      <c r="A33" s="79"/>
      <c r="B33" s="104"/>
      <c r="C33" s="79"/>
      <c r="D33" s="79"/>
      <c r="E33" s="79"/>
      <c r="F33" s="212"/>
      <c r="G33" s="79"/>
      <c r="H33" s="105"/>
      <c r="I33" s="101"/>
      <c r="J33" s="101"/>
      <c r="K33" s="101"/>
      <c r="L33" s="105"/>
      <c r="M33" s="101"/>
      <c r="N33" s="101"/>
    </row>
    <row r="34" spans="1:14" ht="14.45" customHeight="1" x14ac:dyDescent="0.2">
      <c r="A34" s="78" t="s">
        <v>96</v>
      </c>
      <c r="B34" s="79"/>
      <c r="C34" s="79"/>
      <c r="D34" s="79"/>
      <c r="E34" s="79"/>
      <c r="F34" s="212"/>
      <c r="G34" s="79"/>
      <c r="H34" s="110">
        <f>SUM(H30:H33)</f>
        <v>-1164701</v>
      </c>
      <c r="I34" s="111"/>
      <c r="J34" s="112">
        <f>SUM(J30:J33)</f>
        <v>-1077358</v>
      </c>
      <c r="K34" s="111"/>
      <c r="L34" s="110">
        <f>SUM(L30:L33)</f>
        <v>-382039</v>
      </c>
      <c r="M34" s="111"/>
      <c r="N34" s="112">
        <f>SUM(N30:N33)</f>
        <v>-368655</v>
      </c>
    </row>
    <row r="35" spans="1:14" ht="9.9499999999999993" customHeight="1" x14ac:dyDescent="0.2">
      <c r="A35" s="79"/>
      <c r="B35" s="104"/>
      <c r="C35" s="79"/>
      <c r="D35" s="79"/>
      <c r="E35" s="79"/>
      <c r="F35" s="212"/>
      <c r="G35" s="79"/>
      <c r="H35" s="105"/>
      <c r="I35" s="101"/>
      <c r="J35" s="101"/>
      <c r="K35" s="101"/>
      <c r="L35" s="105"/>
      <c r="M35" s="101"/>
      <c r="N35" s="101"/>
    </row>
    <row r="36" spans="1:14" ht="14.45" customHeight="1" x14ac:dyDescent="0.2">
      <c r="A36" s="79" t="s">
        <v>97</v>
      </c>
      <c r="B36" s="79"/>
      <c r="C36" s="79"/>
      <c r="D36" s="79"/>
      <c r="E36" s="79"/>
      <c r="F36" s="79"/>
      <c r="G36" s="79"/>
      <c r="H36" s="115"/>
      <c r="I36" s="79"/>
      <c r="J36" s="79"/>
      <c r="K36" s="79"/>
      <c r="L36" s="115"/>
      <c r="M36" s="79"/>
      <c r="N36" s="79"/>
    </row>
    <row r="37" spans="1:14" ht="14.45" customHeight="1" x14ac:dyDescent="0.2">
      <c r="A37" s="79"/>
      <c r="B37" s="79" t="s">
        <v>98</v>
      </c>
      <c r="C37" s="79"/>
      <c r="D37" s="79"/>
      <c r="E37" s="79"/>
      <c r="F37" s="212"/>
      <c r="G37" s="79"/>
      <c r="H37" s="106">
        <v>34070</v>
      </c>
      <c r="I37" s="86"/>
      <c r="J37" s="107">
        <v>153638</v>
      </c>
      <c r="K37" s="86"/>
      <c r="L37" s="106">
        <v>0</v>
      </c>
      <c r="M37" s="86"/>
      <c r="N37" s="107">
        <v>0</v>
      </c>
    </row>
    <row r="38" spans="1:14" ht="9.9499999999999993" customHeight="1" x14ac:dyDescent="0.2">
      <c r="A38" s="79"/>
      <c r="B38" s="104"/>
      <c r="C38" s="79"/>
      <c r="D38" s="79"/>
      <c r="E38" s="79"/>
      <c r="F38" s="212"/>
      <c r="G38" s="79"/>
      <c r="H38" s="105"/>
      <c r="I38" s="101"/>
      <c r="J38" s="101"/>
      <c r="K38" s="101"/>
      <c r="L38" s="105"/>
      <c r="M38" s="101"/>
      <c r="N38" s="101"/>
    </row>
    <row r="39" spans="1:14" ht="14.45" customHeight="1" x14ac:dyDescent="0.2">
      <c r="A39" s="78" t="s">
        <v>99</v>
      </c>
      <c r="B39" s="104"/>
      <c r="C39" s="79"/>
      <c r="D39" s="79"/>
      <c r="E39" s="79"/>
      <c r="F39" s="212"/>
      <c r="G39" s="79"/>
      <c r="H39" s="105"/>
      <c r="I39" s="101"/>
      <c r="J39" s="101"/>
      <c r="K39" s="101"/>
      <c r="L39" s="105"/>
      <c r="M39" s="101"/>
      <c r="N39" s="101"/>
    </row>
    <row r="40" spans="1:14" ht="14.45" customHeight="1" x14ac:dyDescent="0.2">
      <c r="A40" s="79"/>
      <c r="B40" s="78" t="s">
        <v>100</v>
      </c>
      <c r="C40" s="79"/>
      <c r="D40" s="79"/>
      <c r="E40" s="79"/>
      <c r="F40" s="212"/>
      <c r="G40" s="79"/>
      <c r="H40" s="113">
        <f>SUM(H28,H34,H37)</f>
        <v>3867630</v>
      </c>
      <c r="I40" s="111"/>
      <c r="J40" s="111">
        <f>SUM(J28,J34,J37)</f>
        <v>1612089</v>
      </c>
      <c r="K40" s="111"/>
      <c r="L40" s="113">
        <f>SUM(L28,L34,L37)</f>
        <v>1022962</v>
      </c>
      <c r="M40" s="111"/>
      <c r="N40" s="111">
        <f>SUM(N28,N34,N37)</f>
        <v>1111301</v>
      </c>
    </row>
    <row r="41" spans="1:14" ht="14.45" customHeight="1" x14ac:dyDescent="0.2">
      <c r="A41" s="79" t="s">
        <v>101</v>
      </c>
      <c r="B41" s="79"/>
      <c r="C41" s="79"/>
      <c r="D41" s="79"/>
      <c r="E41" s="79"/>
      <c r="F41" s="212"/>
      <c r="G41" s="79"/>
      <c r="H41" s="106">
        <v>-487199</v>
      </c>
      <c r="I41" s="116"/>
      <c r="J41" s="103">
        <v>-467305</v>
      </c>
      <c r="K41" s="116"/>
      <c r="L41" s="106">
        <v>-362645</v>
      </c>
      <c r="M41" s="117"/>
      <c r="N41" s="103">
        <v>-364629</v>
      </c>
    </row>
    <row r="42" spans="1:14" ht="9.9499999999999993" customHeight="1" x14ac:dyDescent="0.2">
      <c r="A42" s="79"/>
      <c r="B42" s="104"/>
      <c r="C42" s="79"/>
      <c r="D42" s="79"/>
      <c r="E42" s="79"/>
      <c r="F42" s="212"/>
      <c r="G42" s="79"/>
      <c r="H42" s="105"/>
      <c r="I42" s="101"/>
      <c r="J42" s="101"/>
      <c r="K42" s="101"/>
      <c r="L42" s="105"/>
      <c r="M42" s="101"/>
      <c r="N42" s="101"/>
    </row>
    <row r="43" spans="1:14" ht="14.45" customHeight="1" x14ac:dyDescent="0.2">
      <c r="A43" s="78" t="s">
        <v>102</v>
      </c>
      <c r="B43" s="104"/>
      <c r="C43" s="79"/>
      <c r="D43" s="79"/>
      <c r="E43" s="79"/>
      <c r="F43" s="212"/>
      <c r="G43" s="79"/>
      <c r="H43" s="113">
        <f>SUM(H40:H41)</f>
        <v>3380431</v>
      </c>
      <c r="I43" s="111"/>
      <c r="J43" s="111">
        <f>SUM(J40:J41)</f>
        <v>1144784</v>
      </c>
      <c r="K43" s="111"/>
      <c r="L43" s="113">
        <f>SUM(L40:L41)</f>
        <v>660317</v>
      </c>
      <c r="M43" s="111"/>
      <c r="N43" s="111">
        <f>SUM(N40:N41)</f>
        <v>746672</v>
      </c>
    </row>
    <row r="44" spans="1:14" ht="14.45" customHeight="1" x14ac:dyDescent="0.2">
      <c r="A44" s="79" t="s">
        <v>103</v>
      </c>
      <c r="B44" s="104"/>
      <c r="C44" s="79"/>
      <c r="D44" s="79"/>
      <c r="E44" s="79"/>
      <c r="F44" s="212">
        <v>20</v>
      </c>
      <c r="G44" s="79"/>
      <c r="H44" s="102">
        <v>-492308</v>
      </c>
      <c r="I44" s="98"/>
      <c r="J44" s="103">
        <v>-74383</v>
      </c>
      <c r="K44" s="98"/>
      <c r="L44" s="102">
        <v>-1977</v>
      </c>
      <c r="M44" s="98"/>
      <c r="N44" s="103">
        <v>78066</v>
      </c>
    </row>
    <row r="45" spans="1:14" ht="9.9499999999999993" customHeight="1" x14ac:dyDescent="0.2">
      <c r="A45" s="79"/>
      <c r="B45" s="104"/>
      <c r="C45" s="79"/>
      <c r="D45" s="79"/>
      <c r="E45" s="79"/>
      <c r="F45" s="212"/>
      <c r="G45" s="79"/>
      <c r="H45" s="105"/>
      <c r="I45" s="101"/>
      <c r="J45" s="101"/>
      <c r="K45" s="101"/>
      <c r="L45" s="105"/>
      <c r="M45" s="101"/>
      <c r="N45" s="101"/>
    </row>
    <row r="46" spans="1:14" ht="14.45" customHeight="1" thickBot="1" x14ac:dyDescent="0.25">
      <c r="A46" s="78" t="s">
        <v>104</v>
      </c>
      <c r="B46" s="104"/>
      <c r="C46" s="79"/>
      <c r="D46" s="79"/>
      <c r="E46" s="79"/>
      <c r="F46" s="212"/>
      <c r="G46" s="79"/>
      <c r="H46" s="118">
        <f>SUM(H43:H44)</f>
        <v>2888123</v>
      </c>
      <c r="I46" s="111"/>
      <c r="J46" s="119">
        <f>SUM(J43:J44)</f>
        <v>1070401</v>
      </c>
      <c r="K46" s="111"/>
      <c r="L46" s="118">
        <f>SUM(L43:L44)</f>
        <v>658340</v>
      </c>
      <c r="M46" s="111"/>
      <c r="N46" s="119">
        <f>SUM(N43:N44)</f>
        <v>824738</v>
      </c>
    </row>
    <row r="47" spans="1:14" ht="14.45" customHeight="1" thickTop="1" x14ac:dyDescent="0.2">
      <c r="A47" s="283"/>
      <c r="B47" s="283"/>
      <c r="C47" s="283"/>
      <c r="D47" s="85"/>
      <c r="E47" s="85"/>
      <c r="F47" s="212"/>
      <c r="G47" s="79"/>
      <c r="H47" s="113"/>
      <c r="I47" s="101"/>
      <c r="J47" s="111"/>
      <c r="K47" s="101"/>
      <c r="L47" s="113"/>
      <c r="M47" s="111"/>
      <c r="N47" s="111"/>
    </row>
    <row r="48" spans="1:14" ht="14.45" customHeight="1" x14ac:dyDescent="0.2">
      <c r="A48" s="78" t="s">
        <v>105</v>
      </c>
      <c r="B48" s="85"/>
      <c r="C48" s="85"/>
      <c r="D48" s="85"/>
      <c r="E48" s="85"/>
      <c r="F48" s="79"/>
      <c r="G48" s="79"/>
      <c r="H48" s="113"/>
      <c r="I48" s="101"/>
      <c r="J48" s="111"/>
      <c r="K48" s="101"/>
      <c r="L48" s="113"/>
      <c r="M48" s="111"/>
      <c r="N48" s="111"/>
    </row>
    <row r="49" spans="1:14" ht="14.45" customHeight="1" x14ac:dyDescent="0.2">
      <c r="A49" s="120" t="s">
        <v>106</v>
      </c>
      <c r="B49" s="85"/>
      <c r="C49" s="85"/>
      <c r="D49" s="85"/>
      <c r="E49" s="85"/>
      <c r="F49" s="79"/>
      <c r="G49" s="79"/>
      <c r="H49" s="97">
        <v>2816738</v>
      </c>
      <c r="I49" s="99"/>
      <c r="J49" s="99">
        <v>1045214</v>
      </c>
      <c r="K49" s="99"/>
      <c r="L49" s="97">
        <v>658340</v>
      </c>
      <c r="M49" s="99"/>
      <c r="N49" s="99">
        <v>824738</v>
      </c>
    </row>
    <row r="50" spans="1:14" ht="14.45" customHeight="1" x14ac:dyDescent="0.2">
      <c r="A50" s="121" t="s">
        <v>76</v>
      </c>
      <c r="B50" s="79"/>
      <c r="C50" s="85"/>
      <c r="D50" s="85"/>
      <c r="E50" s="85"/>
      <c r="F50" s="79"/>
      <c r="G50" s="79"/>
      <c r="H50" s="102">
        <v>71385</v>
      </c>
      <c r="I50" s="99"/>
      <c r="J50" s="103">
        <v>25187</v>
      </c>
      <c r="K50" s="99"/>
      <c r="L50" s="106">
        <v>0</v>
      </c>
      <c r="M50" s="99"/>
      <c r="N50" s="107">
        <v>0</v>
      </c>
    </row>
    <row r="51" spans="1:14" ht="9.9499999999999993" customHeight="1" x14ac:dyDescent="0.2">
      <c r="A51" s="120"/>
      <c r="B51" s="85"/>
      <c r="C51" s="85"/>
      <c r="D51" s="85"/>
      <c r="E51" s="85"/>
      <c r="F51" s="79"/>
      <c r="G51" s="79"/>
      <c r="H51" s="113"/>
      <c r="I51" s="101"/>
      <c r="J51" s="111"/>
      <c r="K51" s="101"/>
      <c r="L51" s="113"/>
      <c r="M51" s="101"/>
      <c r="N51" s="111"/>
    </row>
    <row r="52" spans="1:14" ht="14.45" customHeight="1" thickBot="1" x14ac:dyDescent="0.25">
      <c r="A52" s="78" t="s">
        <v>104</v>
      </c>
      <c r="B52" s="85"/>
      <c r="C52" s="85"/>
      <c r="D52" s="85"/>
      <c r="E52" s="85"/>
      <c r="F52" s="212"/>
      <c r="G52" s="79"/>
      <c r="H52" s="118">
        <f>SUM(H49:H51)</f>
        <v>2888123</v>
      </c>
      <c r="I52" s="111"/>
      <c r="J52" s="119">
        <f>SUM(J49:J51)</f>
        <v>1070401</v>
      </c>
      <c r="K52" s="111"/>
      <c r="L52" s="118">
        <f>SUM(L49:L51)</f>
        <v>658340</v>
      </c>
      <c r="M52" s="111"/>
      <c r="N52" s="119">
        <f>SUM(N49:N51)</f>
        <v>824738</v>
      </c>
    </row>
    <row r="53" spans="1:14" ht="14.45" customHeight="1" thickTop="1" x14ac:dyDescent="0.2">
      <c r="A53" s="78"/>
      <c r="B53" s="85"/>
      <c r="C53" s="85"/>
      <c r="D53" s="85"/>
      <c r="E53" s="85"/>
      <c r="F53" s="79"/>
      <c r="G53" s="79"/>
      <c r="H53" s="113"/>
      <c r="I53" s="111"/>
      <c r="J53" s="111"/>
      <c r="K53" s="111"/>
      <c r="L53" s="113"/>
      <c r="M53" s="111"/>
      <c r="N53" s="111"/>
    </row>
    <row r="54" spans="1:14" ht="14.45" customHeight="1" x14ac:dyDescent="0.2">
      <c r="A54" s="122" t="s">
        <v>107</v>
      </c>
      <c r="B54" s="123"/>
      <c r="C54" s="123"/>
      <c r="D54" s="123"/>
      <c r="E54" s="123"/>
      <c r="F54" s="79"/>
      <c r="G54" s="79"/>
      <c r="H54" s="124"/>
      <c r="I54" s="87"/>
      <c r="J54" s="86"/>
      <c r="K54" s="87"/>
      <c r="L54" s="124"/>
      <c r="M54" s="86"/>
      <c r="N54" s="86"/>
    </row>
    <row r="55" spans="1:14" ht="14.45" customHeight="1" x14ac:dyDescent="0.2">
      <c r="A55" s="122"/>
      <c r="B55" s="122" t="s">
        <v>108</v>
      </c>
      <c r="C55" s="123"/>
      <c r="D55" s="123"/>
      <c r="E55" s="123"/>
      <c r="F55" s="79"/>
      <c r="G55" s="79"/>
      <c r="H55" s="124"/>
      <c r="I55" s="87"/>
      <c r="J55" s="86"/>
      <c r="K55" s="87"/>
      <c r="L55" s="124"/>
      <c r="M55" s="86"/>
      <c r="N55" s="86"/>
    </row>
    <row r="56" spans="1:14" ht="14.45" customHeight="1" x14ac:dyDescent="0.2">
      <c r="A56" s="122"/>
      <c r="B56" s="122" t="s">
        <v>109</v>
      </c>
      <c r="C56" s="123"/>
      <c r="D56" s="123"/>
      <c r="E56" s="123"/>
      <c r="F56" s="212"/>
      <c r="G56" s="79"/>
      <c r="H56" s="124"/>
      <c r="I56" s="87"/>
      <c r="J56" s="86"/>
      <c r="K56" s="87"/>
      <c r="L56" s="124"/>
      <c r="M56" s="86"/>
      <c r="N56" s="86"/>
    </row>
    <row r="57" spans="1:14" ht="9.9499999999999993" customHeight="1" x14ac:dyDescent="0.2">
      <c r="A57" s="283"/>
      <c r="B57" s="283"/>
      <c r="C57" s="283"/>
      <c r="D57" s="85"/>
      <c r="E57" s="85"/>
      <c r="F57" s="212"/>
      <c r="G57" s="79"/>
      <c r="H57" s="124"/>
      <c r="I57" s="87"/>
      <c r="J57" s="86"/>
      <c r="K57" s="87"/>
      <c r="L57" s="124"/>
      <c r="M57" s="86"/>
      <c r="N57" s="86"/>
    </row>
    <row r="58" spans="1:14" ht="14.45" customHeight="1" thickBot="1" x14ac:dyDescent="0.25">
      <c r="A58" s="120" t="s">
        <v>110</v>
      </c>
      <c r="B58" s="79"/>
      <c r="C58" s="79"/>
      <c r="D58" s="79"/>
      <c r="E58" s="79"/>
      <c r="F58" s="212"/>
      <c r="G58" s="79"/>
      <c r="H58" s="125">
        <v>1.53</v>
      </c>
      <c r="I58" s="126"/>
      <c r="J58" s="127">
        <v>0.56999999999999995</v>
      </c>
      <c r="K58" s="126"/>
      <c r="L58" s="125">
        <v>0.36</v>
      </c>
      <c r="M58" s="126"/>
      <c r="N58" s="127">
        <v>0.45</v>
      </c>
    </row>
    <row r="59" spans="1:14" ht="14.45" customHeight="1" thickTop="1" x14ac:dyDescent="0.2">
      <c r="A59" s="120"/>
      <c r="B59" s="79"/>
      <c r="C59" s="79"/>
      <c r="D59" s="79"/>
      <c r="E59" s="79"/>
      <c r="F59" s="212"/>
      <c r="G59" s="79"/>
      <c r="H59" s="128"/>
      <c r="I59" s="299"/>
      <c r="J59" s="128"/>
      <c r="K59" s="299"/>
      <c r="L59" s="129"/>
      <c r="M59" s="299"/>
      <c r="N59" s="128"/>
    </row>
    <row r="60" spans="1:14" ht="14.45" customHeight="1" x14ac:dyDescent="0.2">
      <c r="A60" s="120"/>
      <c r="B60" s="79"/>
      <c r="C60" s="79"/>
      <c r="D60" s="79"/>
      <c r="E60" s="79"/>
      <c r="F60" s="212"/>
      <c r="G60" s="79"/>
      <c r="H60" s="300"/>
      <c r="I60" s="301"/>
      <c r="J60" s="300"/>
      <c r="K60" s="301"/>
      <c r="L60" s="300"/>
      <c r="M60" s="301"/>
      <c r="N60" s="300"/>
    </row>
    <row r="61" spans="1:14" ht="14.45" customHeight="1" x14ac:dyDescent="0.2">
      <c r="A61" s="120"/>
      <c r="B61" s="79"/>
      <c r="C61" s="79"/>
      <c r="D61" s="79"/>
      <c r="E61" s="79"/>
      <c r="F61" s="212"/>
      <c r="G61" s="79"/>
      <c r="H61" s="300"/>
      <c r="I61" s="301"/>
      <c r="J61" s="300"/>
      <c r="K61" s="301"/>
      <c r="L61" s="300"/>
      <c r="M61" s="301"/>
      <c r="N61" s="300"/>
    </row>
    <row r="62" spans="1:14" ht="14.45" customHeight="1" x14ac:dyDescent="0.2">
      <c r="A62" s="120"/>
      <c r="B62" s="79"/>
      <c r="C62" s="79"/>
      <c r="D62" s="79"/>
      <c r="E62" s="79"/>
      <c r="F62" s="212"/>
      <c r="G62" s="79"/>
      <c r="H62" s="300"/>
      <c r="I62" s="301"/>
      <c r="J62" s="300"/>
      <c r="K62" s="301"/>
      <c r="L62" s="300"/>
      <c r="M62" s="301"/>
      <c r="N62" s="300"/>
    </row>
    <row r="63" spans="1:14" ht="16.5" customHeight="1" x14ac:dyDescent="0.2">
      <c r="A63" s="120"/>
      <c r="B63" s="79"/>
      <c r="C63" s="79"/>
      <c r="D63" s="79"/>
      <c r="E63" s="79"/>
      <c r="F63" s="212"/>
      <c r="G63" s="79"/>
      <c r="H63" s="128"/>
      <c r="I63" s="299"/>
      <c r="J63" s="128"/>
      <c r="K63" s="299"/>
      <c r="L63" s="129"/>
      <c r="M63" s="299"/>
      <c r="N63" s="128"/>
    </row>
    <row r="64" spans="1:14" ht="7.5" customHeight="1" x14ac:dyDescent="0.2">
      <c r="A64" s="120"/>
      <c r="B64" s="79"/>
      <c r="C64" s="79"/>
      <c r="D64" s="79"/>
      <c r="E64" s="79"/>
      <c r="F64" s="212"/>
      <c r="G64" s="79"/>
      <c r="H64" s="128"/>
      <c r="I64" s="299"/>
      <c r="J64" s="128"/>
      <c r="K64" s="299"/>
      <c r="L64" s="129"/>
      <c r="M64" s="299"/>
      <c r="N64" s="128"/>
    </row>
    <row r="65" spans="1:14" ht="21.95" customHeight="1" x14ac:dyDescent="0.2">
      <c r="A65" s="250" t="s">
        <v>238</v>
      </c>
      <c r="B65" s="250"/>
      <c r="C65" s="250"/>
      <c r="D65" s="250"/>
      <c r="E65" s="250"/>
      <c r="F65" s="250"/>
      <c r="G65" s="250"/>
      <c r="H65" s="250"/>
      <c r="I65" s="250"/>
      <c r="J65" s="250"/>
      <c r="K65" s="250"/>
      <c r="L65" s="251"/>
      <c r="M65" s="251"/>
      <c r="N65" s="251"/>
    </row>
  </sheetData>
  <mergeCells count="2">
    <mergeCell ref="H6:J6"/>
    <mergeCell ref="L6:N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  <ignoredErrors>
    <ignoredError sqref="H8:N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M53"/>
  <sheetViews>
    <sheetView zoomScale="85" zoomScaleNormal="85" workbookViewId="0">
      <selection activeCell="E16" sqref="E16"/>
    </sheetView>
  </sheetViews>
  <sheetFormatPr defaultColWidth="9.140625" defaultRowHeight="16.5" customHeight="1" x14ac:dyDescent="0.2"/>
  <cols>
    <col min="1" max="2" width="1.7109375" style="179" customWidth="1"/>
    <col min="3" max="3" width="33.5703125" style="179" customWidth="1"/>
    <col min="4" max="4" width="1.140625" style="179" customWidth="1"/>
    <col min="5" max="5" width="14.7109375" style="179" customWidth="1"/>
    <col min="6" max="6" width="0.85546875" style="179" customWidth="1"/>
    <col min="7" max="7" width="14.7109375" style="179" customWidth="1"/>
    <col min="8" max="8" width="0.85546875" style="179" customWidth="1"/>
    <col min="9" max="9" width="14.7109375" style="179" customWidth="1"/>
    <col min="10" max="10" width="0.85546875" style="179" customWidth="1"/>
    <col min="11" max="11" width="14.7109375" style="179" customWidth="1"/>
    <col min="12" max="16384" width="9.140625" style="179"/>
  </cols>
  <sheetData>
    <row r="1" spans="1:11" ht="16.5" customHeight="1" x14ac:dyDescent="0.2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130"/>
    </row>
    <row r="2" spans="1:11" ht="16.5" customHeight="1" x14ac:dyDescent="0.2">
      <c r="A2" s="315" t="s">
        <v>111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</row>
    <row r="3" spans="1:11" ht="16.5" customHeight="1" x14ac:dyDescent="0.2">
      <c r="A3" s="316" t="s">
        <v>246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</row>
    <row r="4" spans="1:11" ht="16.5" customHeight="1" x14ac:dyDescent="0.2">
      <c r="A4" s="283"/>
      <c r="B4" s="283"/>
      <c r="C4" s="283"/>
      <c r="D4" s="283"/>
      <c r="E4" s="283"/>
      <c r="F4" s="283"/>
      <c r="G4" s="283"/>
      <c r="H4" s="283"/>
      <c r="I4" s="283"/>
      <c r="J4" s="283"/>
      <c r="K4" s="283"/>
    </row>
    <row r="5" spans="1:11" ht="16.5" customHeight="1" x14ac:dyDescent="0.2">
      <c r="A5" s="283"/>
      <c r="B5" s="131"/>
      <c r="C5" s="131"/>
      <c r="D5" s="131"/>
      <c r="E5" s="132"/>
      <c r="F5" s="133"/>
      <c r="G5" s="132"/>
      <c r="H5" s="133"/>
      <c r="I5" s="132"/>
      <c r="J5" s="133"/>
      <c r="K5" s="132"/>
    </row>
    <row r="6" spans="1:11" ht="16.5" customHeight="1" x14ac:dyDescent="0.2">
      <c r="A6" s="283"/>
      <c r="B6" s="131"/>
      <c r="C6" s="131"/>
      <c r="D6" s="131"/>
      <c r="E6" s="314" t="s">
        <v>2</v>
      </c>
      <c r="F6" s="314"/>
      <c r="G6" s="314"/>
      <c r="H6" s="89"/>
      <c r="I6" s="314" t="s">
        <v>3</v>
      </c>
      <c r="J6" s="314"/>
      <c r="K6" s="314"/>
    </row>
    <row r="7" spans="1:11" ht="16.5" customHeight="1" x14ac:dyDescent="0.2">
      <c r="A7" s="283"/>
      <c r="B7" s="131"/>
      <c r="C7" s="131"/>
      <c r="D7" s="131"/>
      <c r="E7" s="90" t="s">
        <v>4</v>
      </c>
      <c r="F7" s="90"/>
      <c r="G7" s="90" t="s">
        <v>4</v>
      </c>
      <c r="H7" s="89"/>
      <c r="I7" s="90" t="s">
        <v>4</v>
      </c>
      <c r="J7" s="90"/>
      <c r="K7" s="90" t="s">
        <v>4</v>
      </c>
    </row>
    <row r="8" spans="1:11" ht="16.5" customHeight="1" x14ac:dyDescent="0.2">
      <c r="A8" s="78"/>
      <c r="B8" s="78"/>
      <c r="C8" s="78"/>
      <c r="D8" s="283"/>
      <c r="E8" s="92" t="s">
        <v>7</v>
      </c>
      <c r="F8" s="93"/>
      <c r="G8" s="92" t="s">
        <v>8</v>
      </c>
      <c r="H8" s="90"/>
      <c r="I8" s="92" t="s">
        <v>7</v>
      </c>
      <c r="J8" s="93"/>
      <c r="K8" s="92" t="s">
        <v>8</v>
      </c>
    </row>
    <row r="9" spans="1:11" ht="16.5" customHeight="1" x14ac:dyDescent="0.2">
      <c r="A9" s="283"/>
      <c r="B9" s="283"/>
      <c r="C9" s="283"/>
      <c r="D9" s="131"/>
      <c r="E9" s="94" t="s">
        <v>10</v>
      </c>
      <c r="F9" s="95"/>
      <c r="G9" s="94" t="s">
        <v>10</v>
      </c>
      <c r="H9" s="90"/>
      <c r="I9" s="94" t="s">
        <v>10</v>
      </c>
      <c r="J9" s="95"/>
      <c r="K9" s="94" t="s">
        <v>10</v>
      </c>
    </row>
    <row r="10" spans="1:11" ht="16.5" customHeight="1" x14ac:dyDescent="0.2">
      <c r="A10" s="283"/>
      <c r="B10" s="283"/>
      <c r="C10" s="283"/>
      <c r="D10" s="283"/>
      <c r="E10" s="135"/>
      <c r="F10" s="136"/>
      <c r="G10" s="136"/>
      <c r="H10" s="136"/>
      <c r="I10" s="135"/>
      <c r="J10" s="296"/>
      <c r="K10" s="136"/>
    </row>
    <row r="11" spans="1:11" ht="16.5" customHeight="1" x14ac:dyDescent="0.2">
      <c r="A11" s="120" t="s">
        <v>104</v>
      </c>
      <c r="B11" s="79"/>
      <c r="C11" s="140"/>
      <c r="D11" s="140"/>
      <c r="E11" s="110">
        <f>+'P&amp;L 7 (9M)'!H46</f>
        <v>2888123</v>
      </c>
      <c r="F11" s="141"/>
      <c r="G11" s="142">
        <f>+'P&amp;L 7 (9M)'!J46</f>
        <v>1070401</v>
      </c>
      <c r="H11" s="141"/>
      <c r="I11" s="110">
        <f>+'P&amp;L 7 (9M)'!L46</f>
        <v>658340</v>
      </c>
      <c r="J11" s="141"/>
      <c r="K11" s="142">
        <f>+'P&amp;L 7 (9M)'!N46</f>
        <v>824738</v>
      </c>
    </row>
    <row r="12" spans="1:11" ht="16.5" customHeight="1" x14ac:dyDescent="0.2">
      <c r="A12" s="137"/>
      <c r="B12" s="138"/>
      <c r="C12" s="139"/>
      <c r="D12" s="140"/>
      <c r="E12" s="113"/>
      <c r="F12" s="141"/>
      <c r="G12" s="111"/>
      <c r="H12" s="141"/>
      <c r="I12" s="113"/>
      <c r="J12" s="141"/>
      <c r="K12" s="111"/>
    </row>
    <row r="13" spans="1:11" ht="16.5" customHeight="1" x14ac:dyDescent="0.2">
      <c r="A13" s="137" t="s">
        <v>229</v>
      </c>
      <c r="B13" s="138"/>
      <c r="C13" s="139"/>
      <c r="D13" s="140"/>
      <c r="E13" s="143"/>
      <c r="F13" s="144"/>
      <c r="G13" s="144"/>
      <c r="H13" s="144"/>
      <c r="I13" s="143"/>
      <c r="J13" s="144"/>
      <c r="K13" s="144"/>
    </row>
    <row r="14" spans="1:11" ht="16.5" customHeight="1" x14ac:dyDescent="0.2">
      <c r="A14" s="137"/>
      <c r="B14" s="138"/>
      <c r="C14" s="139"/>
      <c r="D14" s="140"/>
      <c r="E14" s="113"/>
      <c r="F14" s="141"/>
      <c r="G14" s="111"/>
      <c r="H14" s="141"/>
      <c r="I14" s="113"/>
      <c r="J14" s="141"/>
      <c r="K14" s="111"/>
    </row>
    <row r="15" spans="1:11" ht="16.5" customHeight="1" x14ac:dyDescent="0.2">
      <c r="A15" s="145" t="s">
        <v>112</v>
      </c>
      <c r="B15" s="146"/>
      <c r="C15" s="147"/>
      <c r="D15" s="148"/>
      <c r="E15" s="297"/>
      <c r="F15" s="298"/>
      <c r="G15" s="298"/>
      <c r="H15" s="298"/>
      <c r="I15" s="297"/>
      <c r="J15" s="298"/>
      <c r="K15" s="298"/>
    </row>
    <row r="16" spans="1:11" ht="16.5" customHeight="1" x14ac:dyDescent="0.2">
      <c r="A16" s="145"/>
      <c r="B16" s="149" t="s">
        <v>113</v>
      </c>
      <c r="C16" s="147"/>
      <c r="D16" s="148"/>
      <c r="E16" s="150"/>
      <c r="F16" s="151"/>
      <c r="G16" s="151"/>
      <c r="H16" s="151"/>
      <c r="I16" s="150"/>
      <c r="J16" s="151"/>
      <c r="K16" s="151"/>
    </row>
    <row r="17" spans="1:11" ht="16.5" customHeight="1" x14ac:dyDescent="0.2">
      <c r="A17" s="152"/>
      <c r="B17" s="138" t="s">
        <v>114</v>
      </c>
      <c r="C17" s="139"/>
      <c r="D17" s="153"/>
      <c r="E17" s="150"/>
      <c r="F17" s="151"/>
      <c r="G17" s="151"/>
      <c r="H17" s="151"/>
      <c r="I17" s="150"/>
      <c r="J17" s="151"/>
      <c r="K17" s="151"/>
    </row>
    <row r="18" spans="1:11" ht="16.5" customHeight="1" x14ac:dyDescent="0.2">
      <c r="A18" s="154"/>
      <c r="B18" s="154"/>
      <c r="C18" s="154" t="s">
        <v>115</v>
      </c>
      <c r="D18" s="153"/>
      <c r="E18" s="155"/>
      <c r="F18" s="156"/>
      <c r="G18" s="156"/>
      <c r="H18" s="156"/>
      <c r="I18" s="155"/>
      <c r="J18" s="156"/>
      <c r="K18" s="156"/>
    </row>
    <row r="19" spans="1:11" ht="16.5" customHeight="1" x14ac:dyDescent="0.2">
      <c r="A19" s="154"/>
      <c r="B19" s="154"/>
      <c r="C19" s="154" t="s">
        <v>116</v>
      </c>
      <c r="D19" s="153"/>
      <c r="E19" s="155">
        <v>96670</v>
      </c>
      <c r="F19" s="156"/>
      <c r="G19" s="156">
        <v>96835</v>
      </c>
      <c r="H19" s="156"/>
      <c r="I19" s="155">
        <v>0</v>
      </c>
      <c r="J19" s="156"/>
      <c r="K19" s="156">
        <v>0</v>
      </c>
    </row>
    <row r="20" spans="1:11" ht="16.5" customHeight="1" x14ac:dyDescent="0.2">
      <c r="A20" s="145"/>
      <c r="B20" s="157" t="s">
        <v>117</v>
      </c>
      <c r="C20" s="146"/>
      <c r="D20" s="298"/>
      <c r="E20" s="158">
        <v>1268568</v>
      </c>
      <c r="F20" s="156"/>
      <c r="G20" s="159">
        <v>464094</v>
      </c>
      <c r="H20" s="156"/>
      <c r="I20" s="158">
        <v>0</v>
      </c>
      <c r="J20" s="156"/>
      <c r="K20" s="159">
        <v>0</v>
      </c>
    </row>
    <row r="21" spans="1:11" ht="16.5" customHeight="1" x14ac:dyDescent="0.2">
      <c r="A21" s="138"/>
      <c r="B21" s="292"/>
      <c r="C21" s="138"/>
      <c r="D21" s="79"/>
      <c r="E21" s="115"/>
      <c r="F21" s="79"/>
      <c r="G21" s="79"/>
      <c r="H21" s="79"/>
      <c r="I21" s="115"/>
      <c r="J21" s="79"/>
      <c r="K21" s="79"/>
    </row>
    <row r="22" spans="1:11" ht="16.5" customHeight="1" x14ac:dyDescent="0.2">
      <c r="A22" s="138"/>
      <c r="B22" s="160" t="s">
        <v>230</v>
      </c>
      <c r="C22" s="138"/>
      <c r="D22" s="79"/>
      <c r="E22" s="161">
        <f>SUM(E15:E20)</f>
        <v>1365238</v>
      </c>
      <c r="F22" s="141"/>
      <c r="G22" s="162">
        <f>SUM(G15:G20)</f>
        <v>560929</v>
      </c>
      <c r="H22" s="141"/>
      <c r="I22" s="161">
        <f>SUM(I15:I20)</f>
        <v>0</v>
      </c>
      <c r="J22" s="141"/>
      <c r="K22" s="162">
        <f>SUM(K15:K20)</f>
        <v>0</v>
      </c>
    </row>
    <row r="23" spans="1:11" ht="16.5" customHeight="1" x14ac:dyDescent="0.2">
      <c r="A23" s="138"/>
      <c r="B23" s="160"/>
      <c r="C23" s="138"/>
      <c r="D23" s="79"/>
      <c r="E23" s="163"/>
      <c r="F23" s="141"/>
      <c r="G23" s="141"/>
      <c r="H23" s="141"/>
      <c r="I23" s="163"/>
      <c r="J23" s="141"/>
      <c r="K23" s="141"/>
    </row>
    <row r="24" spans="1:11" ht="16.5" customHeight="1" x14ac:dyDescent="0.2">
      <c r="A24" s="134" t="s">
        <v>118</v>
      </c>
      <c r="B24" s="164"/>
      <c r="C24" s="139"/>
      <c r="D24" s="140"/>
      <c r="E24" s="163"/>
      <c r="F24" s="79"/>
      <c r="G24" s="141"/>
      <c r="H24" s="79"/>
      <c r="I24" s="115"/>
      <c r="J24" s="79"/>
      <c r="K24" s="141"/>
    </row>
    <row r="25" spans="1:11" ht="16.5" customHeight="1" thickBot="1" x14ac:dyDescent="0.25">
      <c r="A25" s="137"/>
      <c r="B25" s="165"/>
      <c r="C25" s="165" t="s">
        <v>119</v>
      </c>
      <c r="D25" s="131"/>
      <c r="E25" s="166">
        <f>SUM(E11,E22)</f>
        <v>4253361</v>
      </c>
      <c r="F25" s="141"/>
      <c r="G25" s="167">
        <f>SUM(G11,G22)</f>
        <v>1631330</v>
      </c>
      <c r="H25" s="141"/>
      <c r="I25" s="166">
        <f>SUM(I11,I22)</f>
        <v>658340</v>
      </c>
      <c r="J25" s="141"/>
      <c r="K25" s="167">
        <f>SUM(K11,K22)</f>
        <v>824738</v>
      </c>
    </row>
    <row r="26" spans="1:11" ht="16.5" customHeight="1" thickTop="1" x14ac:dyDescent="0.2">
      <c r="A26" s="137"/>
      <c r="B26" s="165"/>
      <c r="C26" s="165"/>
      <c r="D26" s="131"/>
      <c r="E26" s="143"/>
      <c r="F26" s="111"/>
      <c r="G26" s="144"/>
      <c r="H26" s="111"/>
      <c r="I26" s="143"/>
      <c r="J26" s="111"/>
      <c r="K26" s="144"/>
    </row>
    <row r="27" spans="1:11" ht="16.5" customHeight="1" x14ac:dyDescent="0.2">
      <c r="A27" s="134" t="s">
        <v>118</v>
      </c>
      <c r="B27" s="165"/>
      <c r="C27" s="165"/>
      <c r="D27" s="131"/>
      <c r="E27" s="143"/>
      <c r="F27" s="111"/>
      <c r="G27" s="144"/>
      <c r="H27" s="111"/>
      <c r="I27" s="143"/>
      <c r="J27" s="111"/>
      <c r="K27" s="144"/>
    </row>
    <row r="28" spans="1:11" ht="16.5" customHeight="1" x14ac:dyDescent="0.2">
      <c r="A28" s="283"/>
      <c r="B28" s="131" t="s">
        <v>120</v>
      </c>
      <c r="C28" s="131"/>
      <c r="D28" s="131"/>
      <c r="E28" s="143"/>
      <c r="F28" s="111"/>
      <c r="G28" s="144"/>
      <c r="H28" s="111"/>
      <c r="I28" s="143"/>
      <c r="J28" s="111"/>
      <c r="K28" s="144"/>
    </row>
    <row r="29" spans="1:11" ht="16.5" customHeight="1" x14ac:dyDescent="0.2">
      <c r="A29" s="120" t="s">
        <v>121</v>
      </c>
      <c r="B29" s="131"/>
      <c r="C29" s="131"/>
      <c r="D29" s="131"/>
      <c r="E29" s="168">
        <v>4143776</v>
      </c>
      <c r="F29" s="141"/>
      <c r="G29" s="169">
        <v>1594375</v>
      </c>
      <c r="H29" s="141"/>
      <c r="I29" s="168">
        <v>658340</v>
      </c>
      <c r="J29" s="141"/>
      <c r="K29" s="169">
        <v>824738</v>
      </c>
    </row>
    <row r="30" spans="1:11" ht="16.5" customHeight="1" x14ac:dyDescent="0.2">
      <c r="A30" s="120" t="s">
        <v>76</v>
      </c>
      <c r="B30" s="131"/>
      <c r="C30" s="131"/>
      <c r="D30" s="131"/>
      <c r="E30" s="170">
        <v>109585</v>
      </c>
      <c r="F30" s="141"/>
      <c r="G30" s="171">
        <v>36955</v>
      </c>
      <c r="H30" s="141"/>
      <c r="I30" s="170">
        <v>0</v>
      </c>
      <c r="J30" s="141"/>
      <c r="K30" s="171">
        <v>0</v>
      </c>
    </row>
    <row r="31" spans="1:11" ht="16.5" customHeight="1" x14ac:dyDescent="0.2">
      <c r="A31" s="120"/>
      <c r="B31" s="131"/>
      <c r="C31" s="131"/>
      <c r="D31" s="131"/>
      <c r="E31" s="105"/>
      <c r="F31" s="101"/>
      <c r="G31" s="101"/>
      <c r="H31" s="101"/>
      <c r="I31" s="105"/>
      <c r="J31" s="101"/>
      <c r="K31" s="101"/>
    </row>
    <row r="32" spans="1:11" ht="16.5" customHeight="1" thickBot="1" x14ac:dyDescent="0.25">
      <c r="A32" s="283"/>
      <c r="B32" s="131"/>
      <c r="C32" s="131"/>
      <c r="D32" s="131"/>
      <c r="E32" s="172">
        <f>SUM(E29:E30)</f>
        <v>4253361</v>
      </c>
      <c r="F32" s="173"/>
      <c r="G32" s="174">
        <f>SUM(G29:G30)</f>
        <v>1631330</v>
      </c>
      <c r="H32" s="173"/>
      <c r="I32" s="172">
        <f>SUM(I29:I30)</f>
        <v>658340</v>
      </c>
      <c r="J32" s="173"/>
      <c r="K32" s="174">
        <f>SUM(K29:K30)</f>
        <v>824738</v>
      </c>
    </row>
    <row r="33" spans="1:13" ht="16.5" customHeight="1" thickTop="1" x14ac:dyDescent="0.2">
      <c r="A33" s="283"/>
      <c r="B33" s="131"/>
      <c r="C33" s="131"/>
      <c r="D33" s="131"/>
      <c r="E33" s="132"/>
      <c r="F33" s="133"/>
      <c r="G33" s="132"/>
      <c r="H33" s="133"/>
      <c r="I33" s="132"/>
      <c r="J33" s="133"/>
      <c r="K33" s="132"/>
    </row>
    <row r="34" spans="1:13" ht="16.5" customHeight="1" x14ac:dyDescent="0.2">
      <c r="A34" s="283"/>
      <c r="B34" s="131"/>
      <c r="C34" s="131"/>
      <c r="D34" s="131"/>
      <c r="E34" s="132"/>
      <c r="F34" s="133"/>
      <c r="G34" s="132"/>
      <c r="H34" s="133"/>
      <c r="I34" s="132"/>
      <c r="J34" s="133"/>
      <c r="K34" s="132"/>
    </row>
    <row r="35" spans="1:13" ht="16.5" customHeight="1" x14ac:dyDescent="0.2">
      <c r="A35" s="283"/>
      <c r="B35" s="131"/>
      <c r="C35" s="131"/>
      <c r="D35" s="131"/>
      <c r="E35" s="132"/>
      <c r="F35" s="133"/>
      <c r="G35" s="132"/>
      <c r="H35" s="133"/>
      <c r="I35" s="132"/>
      <c r="J35" s="133"/>
      <c r="K35" s="132"/>
      <c r="L35" s="292"/>
      <c r="M35" s="292"/>
    </row>
    <row r="36" spans="1:13" ht="16.5" customHeight="1" x14ac:dyDescent="0.2">
      <c r="A36" s="283"/>
      <c r="B36" s="131"/>
      <c r="C36" s="131"/>
      <c r="D36" s="131"/>
      <c r="E36" s="132"/>
      <c r="F36" s="133"/>
      <c r="G36" s="132"/>
      <c r="H36" s="133"/>
      <c r="I36" s="132"/>
      <c r="J36" s="133"/>
      <c r="K36" s="132"/>
      <c r="L36" s="292"/>
      <c r="M36" s="292"/>
    </row>
    <row r="37" spans="1:13" ht="16.5" customHeight="1" x14ac:dyDescent="0.2">
      <c r="A37" s="283"/>
      <c r="B37" s="131"/>
      <c r="C37" s="131"/>
      <c r="D37" s="131"/>
      <c r="E37" s="132"/>
      <c r="F37" s="133"/>
      <c r="G37" s="132"/>
      <c r="H37" s="133"/>
      <c r="I37" s="132"/>
      <c r="J37" s="133"/>
      <c r="K37" s="132"/>
      <c r="L37" s="292"/>
      <c r="M37" s="292"/>
    </row>
    <row r="38" spans="1:13" ht="16.5" customHeight="1" x14ac:dyDescent="0.2">
      <c r="A38" s="283"/>
      <c r="B38" s="131"/>
      <c r="C38" s="131"/>
      <c r="D38" s="131"/>
      <c r="E38" s="132"/>
      <c r="F38" s="133"/>
      <c r="G38" s="132"/>
      <c r="H38" s="133"/>
      <c r="I38" s="132"/>
      <c r="J38" s="133"/>
      <c r="K38" s="132"/>
      <c r="L38" s="292"/>
      <c r="M38" s="292"/>
    </row>
    <row r="39" spans="1:13" ht="16.5" customHeight="1" x14ac:dyDescent="0.2">
      <c r="A39" s="283"/>
      <c r="B39" s="131"/>
      <c r="C39" s="131"/>
      <c r="D39" s="131"/>
      <c r="E39" s="132"/>
      <c r="F39" s="133"/>
      <c r="G39" s="132"/>
      <c r="H39" s="133"/>
      <c r="I39" s="132"/>
      <c r="J39" s="133"/>
      <c r="K39" s="132"/>
      <c r="L39" s="292"/>
      <c r="M39" s="292"/>
    </row>
    <row r="40" spans="1:13" ht="16.5" customHeight="1" x14ac:dyDescent="0.2">
      <c r="A40" s="283"/>
      <c r="B40" s="131"/>
      <c r="C40" s="131"/>
      <c r="D40" s="131"/>
      <c r="E40" s="132"/>
      <c r="F40" s="133"/>
      <c r="G40" s="132"/>
      <c r="H40" s="133"/>
      <c r="I40" s="132"/>
      <c r="J40" s="133"/>
      <c r="K40" s="132"/>
      <c r="L40" s="292"/>
      <c r="M40" s="292"/>
    </row>
    <row r="41" spans="1:13" ht="16.5" customHeight="1" x14ac:dyDescent="0.2">
      <c r="A41" s="283"/>
      <c r="B41" s="131"/>
      <c r="C41" s="131"/>
      <c r="D41" s="131"/>
      <c r="E41" s="132"/>
      <c r="F41" s="133"/>
      <c r="G41" s="132"/>
      <c r="H41" s="133"/>
      <c r="I41" s="132"/>
      <c r="J41" s="133"/>
      <c r="K41" s="132"/>
    </row>
    <row r="42" spans="1:13" ht="16.5" customHeight="1" x14ac:dyDescent="0.2">
      <c r="A42" s="283"/>
      <c r="B42" s="131"/>
      <c r="C42" s="131"/>
      <c r="D42" s="131"/>
      <c r="E42" s="132"/>
      <c r="F42" s="133"/>
      <c r="G42" s="132"/>
      <c r="H42" s="133"/>
      <c r="I42" s="132"/>
      <c r="J42" s="133"/>
      <c r="K42" s="132"/>
    </row>
    <row r="43" spans="1:13" ht="16.5" customHeight="1" x14ac:dyDescent="0.2">
      <c r="A43" s="283"/>
      <c r="B43" s="131"/>
      <c r="C43" s="131"/>
      <c r="D43" s="131"/>
      <c r="E43" s="132"/>
      <c r="F43" s="133"/>
      <c r="G43" s="132"/>
      <c r="H43" s="133"/>
      <c r="I43" s="132"/>
      <c r="J43" s="133"/>
      <c r="K43" s="132"/>
    </row>
    <row r="44" spans="1:13" ht="16.5" customHeight="1" x14ac:dyDescent="0.2">
      <c r="A44" s="283"/>
      <c r="B44" s="131"/>
      <c r="C44" s="131"/>
      <c r="D44" s="131"/>
      <c r="E44" s="132"/>
      <c r="F44" s="133"/>
      <c r="G44" s="132"/>
      <c r="H44" s="133"/>
      <c r="I44" s="132"/>
      <c r="J44" s="133"/>
      <c r="K44" s="132"/>
    </row>
    <row r="45" spans="1:13" ht="16.5" customHeight="1" x14ac:dyDescent="0.2">
      <c r="A45" s="283"/>
      <c r="B45" s="131"/>
      <c r="C45" s="131"/>
      <c r="D45" s="131"/>
      <c r="E45" s="132"/>
      <c r="F45" s="133"/>
      <c r="G45" s="132"/>
      <c r="H45" s="133"/>
      <c r="I45" s="132"/>
      <c r="J45" s="133"/>
      <c r="K45" s="132"/>
    </row>
    <row r="46" spans="1:13" ht="16.5" customHeight="1" x14ac:dyDescent="0.2">
      <c r="A46" s="283"/>
      <c r="B46" s="131"/>
      <c r="C46" s="131"/>
      <c r="D46" s="131"/>
      <c r="E46" s="132"/>
      <c r="F46" s="133"/>
      <c r="G46" s="132"/>
      <c r="H46" s="133"/>
      <c r="I46" s="132"/>
      <c r="J46" s="133"/>
      <c r="K46" s="132"/>
    </row>
    <row r="47" spans="1:13" ht="16.5" customHeight="1" x14ac:dyDescent="0.2">
      <c r="A47" s="283"/>
      <c r="B47" s="131"/>
      <c r="C47" s="131"/>
      <c r="D47" s="131"/>
      <c r="E47" s="132"/>
      <c r="F47" s="133"/>
      <c r="G47" s="132"/>
      <c r="H47" s="133"/>
      <c r="I47" s="132"/>
      <c r="J47" s="133"/>
      <c r="K47" s="132"/>
    </row>
    <row r="48" spans="1:13" ht="16.5" customHeight="1" x14ac:dyDescent="0.2">
      <c r="A48" s="283"/>
      <c r="B48" s="131"/>
      <c r="C48" s="131"/>
      <c r="D48" s="131"/>
      <c r="E48" s="132"/>
      <c r="F48" s="133"/>
      <c r="G48" s="132"/>
      <c r="H48" s="133"/>
      <c r="I48" s="132"/>
      <c r="J48" s="133"/>
      <c r="K48" s="132"/>
    </row>
    <row r="49" spans="1:11" ht="16.5" customHeight="1" x14ac:dyDescent="0.2">
      <c r="A49" s="283"/>
      <c r="B49" s="131"/>
      <c r="C49" s="131"/>
      <c r="D49" s="131"/>
      <c r="E49" s="132"/>
      <c r="F49" s="133"/>
      <c r="G49" s="132"/>
      <c r="H49" s="133"/>
      <c r="I49" s="132"/>
      <c r="J49" s="133"/>
      <c r="K49" s="132"/>
    </row>
    <row r="50" spans="1:11" ht="16.5" customHeight="1" x14ac:dyDescent="0.2">
      <c r="A50" s="283"/>
      <c r="B50" s="131"/>
      <c r="C50" s="131"/>
      <c r="D50" s="131"/>
      <c r="E50" s="132"/>
      <c r="F50" s="133"/>
      <c r="G50" s="132"/>
      <c r="H50" s="133"/>
      <c r="I50" s="132"/>
      <c r="J50" s="133"/>
      <c r="K50" s="132"/>
    </row>
    <row r="51" spans="1:11" ht="16.5" customHeight="1" x14ac:dyDescent="0.2">
      <c r="A51" s="283"/>
      <c r="B51" s="131"/>
      <c r="C51" s="131"/>
      <c r="D51" s="131"/>
      <c r="E51" s="132"/>
      <c r="F51" s="133"/>
      <c r="G51" s="132"/>
      <c r="H51" s="133"/>
      <c r="I51" s="132"/>
      <c r="J51" s="133"/>
      <c r="K51" s="132"/>
    </row>
    <row r="52" spans="1:11" ht="18" customHeight="1" x14ac:dyDescent="0.2">
      <c r="A52" s="283"/>
      <c r="B52" s="131"/>
      <c r="C52" s="131"/>
      <c r="D52" s="131"/>
      <c r="E52" s="132"/>
      <c r="F52" s="133"/>
      <c r="G52" s="132"/>
      <c r="H52" s="133"/>
      <c r="I52" s="132"/>
      <c r="J52" s="133"/>
      <c r="K52" s="132"/>
    </row>
    <row r="53" spans="1:11" ht="21.95" customHeight="1" x14ac:dyDescent="0.2">
      <c r="A53" s="250" t="s">
        <v>238</v>
      </c>
      <c r="B53" s="250"/>
      <c r="C53" s="250"/>
      <c r="D53" s="250"/>
      <c r="E53" s="250"/>
      <c r="F53" s="250"/>
      <c r="G53" s="250"/>
      <c r="H53" s="250"/>
      <c r="I53" s="250"/>
      <c r="J53" s="250"/>
      <c r="K53" s="250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&amp;R&amp;"Arial,Regular"&amp;10&amp;P</oddFooter>
  </headerFooter>
  <ignoredErrors>
    <ignoredError sqref="E8:K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1:T34"/>
  <sheetViews>
    <sheetView topLeftCell="A19" zoomScaleNormal="100" workbookViewId="0">
      <selection activeCell="N14" sqref="N14"/>
    </sheetView>
  </sheetViews>
  <sheetFormatPr defaultColWidth="9.140625" defaultRowHeight="16.5" customHeight="1" x14ac:dyDescent="0.2"/>
  <cols>
    <col min="1" max="2" width="1.7109375" style="74" customWidth="1"/>
    <col min="3" max="3" width="31.140625" style="74" customWidth="1"/>
    <col min="4" max="4" width="5.28515625" style="302" customWidth="1"/>
    <col min="5" max="5" width="1" style="302" customWidth="1"/>
    <col min="6" max="6" width="11.7109375" style="302" customWidth="1"/>
    <col min="7" max="7" width="1" style="302" customWidth="1"/>
    <col min="8" max="8" width="11.28515625" style="302" customWidth="1"/>
    <col min="9" max="9" width="1" style="302" customWidth="1"/>
    <col min="10" max="10" width="11.7109375" style="302" customWidth="1"/>
    <col min="11" max="11" width="1" style="302" customWidth="1"/>
    <col min="12" max="12" width="12.85546875" style="302" customWidth="1"/>
    <col min="13" max="13" width="1" style="302" customWidth="1"/>
    <col min="14" max="14" width="10.7109375" style="302" customWidth="1"/>
    <col min="15" max="15" width="1" style="302" customWidth="1"/>
    <col min="16" max="16" width="12.140625" style="302" customWidth="1"/>
    <col min="17" max="17" width="1" style="302" customWidth="1"/>
    <col min="18" max="18" width="10.7109375" style="302" customWidth="1"/>
    <col min="19" max="19" width="1" style="302" customWidth="1"/>
    <col min="20" max="20" width="11.28515625" style="302" customWidth="1"/>
    <col min="21" max="16384" width="9.140625" style="302"/>
  </cols>
  <sheetData>
    <row r="1" spans="1:20" s="179" customFormat="1" ht="16.5" customHeight="1" x14ac:dyDescent="0.2">
      <c r="A1" s="277" t="s">
        <v>0</v>
      </c>
      <c r="B1" s="277"/>
      <c r="C1" s="277"/>
      <c r="D1" s="175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7"/>
      <c r="S1" s="216"/>
      <c r="T1" s="218"/>
    </row>
    <row r="2" spans="1:20" s="179" customFormat="1" ht="16.5" customHeight="1" x14ac:dyDescent="0.2">
      <c r="A2" s="32" t="s">
        <v>122</v>
      </c>
      <c r="B2" s="32"/>
      <c r="C2" s="32"/>
      <c r="D2" s="219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7"/>
      <c r="S2" s="216"/>
      <c r="T2" s="216"/>
    </row>
    <row r="3" spans="1:20" s="179" customFormat="1" ht="16.5" customHeight="1" x14ac:dyDescent="0.2">
      <c r="A3" s="316" t="str">
        <f>+'P&amp;L 7 (9M)'!A3</f>
        <v>For the nine-month period ended 30 September 2021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220"/>
      <c r="M3" s="220"/>
      <c r="N3" s="220"/>
      <c r="O3" s="220"/>
      <c r="P3" s="220"/>
      <c r="Q3" s="220"/>
      <c r="R3" s="221"/>
      <c r="S3" s="220"/>
      <c r="T3" s="222"/>
    </row>
    <row r="4" spans="1:20" ht="16.5" customHeight="1" x14ac:dyDescent="0.2">
      <c r="A4" s="32"/>
      <c r="B4" s="32"/>
      <c r="C4" s="32"/>
      <c r="D4" s="32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30"/>
      <c r="S4" s="29"/>
      <c r="T4" s="29"/>
    </row>
    <row r="5" spans="1:20" ht="16.5" customHeight="1" x14ac:dyDescent="0.2">
      <c r="A5" s="32"/>
      <c r="B5" s="32"/>
      <c r="C5" s="32"/>
      <c r="D5" s="32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  <c r="S5" s="29"/>
      <c r="T5" s="29"/>
    </row>
    <row r="6" spans="1:20" ht="16.5" customHeight="1" x14ac:dyDescent="0.2">
      <c r="A6" s="32"/>
      <c r="B6" s="32"/>
      <c r="C6" s="32"/>
      <c r="D6" s="32"/>
      <c r="E6" s="32"/>
      <c r="F6" s="317" t="s">
        <v>123</v>
      </c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</row>
    <row r="7" spans="1:20" ht="16.5" customHeight="1" x14ac:dyDescent="0.2">
      <c r="A7" s="32"/>
      <c r="B7" s="32"/>
      <c r="C7" s="32"/>
      <c r="D7" s="32"/>
      <c r="E7" s="32"/>
      <c r="F7" s="318" t="s">
        <v>124</v>
      </c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3"/>
      <c r="R7" s="34"/>
      <c r="S7" s="34"/>
      <c r="T7" s="34"/>
    </row>
    <row r="8" spans="1:20" ht="16.5" customHeight="1" x14ac:dyDescent="0.2">
      <c r="A8" s="35"/>
      <c r="B8" s="35"/>
      <c r="C8" s="35"/>
      <c r="D8" s="35"/>
      <c r="E8" s="31"/>
      <c r="F8" s="31" t="s">
        <v>125</v>
      </c>
      <c r="G8" s="31"/>
      <c r="H8" s="31" t="s">
        <v>126</v>
      </c>
      <c r="I8" s="31"/>
      <c r="J8" s="319" t="s">
        <v>70</v>
      </c>
      <c r="K8" s="319"/>
      <c r="L8" s="319"/>
      <c r="M8" s="30"/>
      <c r="N8" s="1" t="s">
        <v>127</v>
      </c>
      <c r="O8" s="1"/>
      <c r="P8" s="1" t="s">
        <v>128</v>
      </c>
      <c r="Q8" s="30"/>
      <c r="R8" s="1" t="s">
        <v>129</v>
      </c>
      <c r="S8" s="31"/>
      <c r="T8" s="31"/>
    </row>
    <row r="9" spans="1:20" ht="16.5" customHeight="1" x14ac:dyDescent="0.2">
      <c r="A9" s="35"/>
      <c r="B9" s="35"/>
      <c r="C9" s="36"/>
      <c r="D9" s="36"/>
      <c r="E9" s="31"/>
      <c r="F9" s="31" t="s">
        <v>130</v>
      </c>
      <c r="G9" s="31"/>
      <c r="H9" s="31" t="s">
        <v>131</v>
      </c>
      <c r="I9" s="31"/>
      <c r="J9" s="1" t="s">
        <v>132</v>
      </c>
      <c r="K9" s="31"/>
      <c r="L9" s="1"/>
      <c r="M9" s="30"/>
      <c r="N9" s="1" t="s">
        <v>133</v>
      </c>
      <c r="O9" s="1"/>
      <c r="P9" s="1" t="s">
        <v>134</v>
      </c>
      <c r="Q9" s="31"/>
      <c r="R9" s="31" t="s">
        <v>135</v>
      </c>
      <c r="S9" s="31"/>
      <c r="T9" s="31" t="s">
        <v>136</v>
      </c>
    </row>
    <row r="10" spans="1:20" ht="16.5" customHeight="1" x14ac:dyDescent="0.2">
      <c r="A10" s="35"/>
      <c r="B10" s="35"/>
      <c r="C10" s="35"/>
      <c r="D10" s="35"/>
      <c r="E10" s="31"/>
      <c r="F10" s="31" t="s">
        <v>137</v>
      </c>
      <c r="G10" s="31"/>
      <c r="H10" s="31" t="s">
        <v>138</v>
      </c>
      <c r="I10" s="31"/>
      <c r="J10" s="31" t="s">
        <v>139</v>
      </c>
      <c r="K10" s="30"/>
      <c r="L10" s="31" t="s">
        <v>72</v>
      </c>
      <c r="M10" s="29"/>
      <c r="N10" s="31" t="s">
        <v>140</v>
      </c>
      <c r="O10" s="31"/>
      <c r="P10" s="1" t="s">
        <v>141</v>
      </c>
      <c r="Q10" s="30"/>
      <c r="R10" s="31" t="s">
        <v>142</v>
      </c>
      <c r="S10" s="30"/>
      <c r="T10" s="31" t="s">
        <v>143</v>
      </c>
    </row>
    <row r="11" spans="1:20" ht="16.5" customHeight="1" x14ac:dyDescent="0.2">
      <c r="A11" s="35"/>
      <c r="B11" s="35"/>
      <c r="C11" s="35"/>
      <c r="D11" s="12" t="s">
        <v>9</v>
      </c>
      <c r="E11" s="37"/>
      <c r="F11" s="38" t="s">
        <v>10</v>
      </c>
      <c r="G11" s="37"/>
      <c r="H11" s="38" t="s">
        <v>10</v>
      </c>
      <c r="I11" s="37"/>
      <c r="J11" s="38" t="s">
        <v>10</v>
      </c>
      <c r="K11" s="37"/>
      <c r="L11" s="38" t="s">
        <v>10</v>
      </c>
      <c r="M11" s="37"/>
      <c r="N11" s="38" t="s">
        <v>10</v>
      </c>
      <c r="O11" s="39"/>
      <c r="P11" s="38" t="s">
        <v>10</v>
      </c>
      <c r="Q11" s="37"/>
      <c r="R11" s="38" t="s">
        <v>10</v>
      </c>
      <c r="S11" s="30"/>
      <c r="T11" s="38" t="s">
        <v>10</v>
      </c>
    </row>
    <row r="12" spans="1:20" ht="16.5" customHeight="1" x14ac:dyDescent="0.2">
      <c r="A12" s="35"/>
      <c r="B12" s="35"/>
      <c r="C12" s="35"/>
      <c r="D12" s="35"/>
      <c r="E12" s="40"/>
      <c r="F12" s="41"/>
      <c r="G12" s="40"/>
      <c r="H12" s="41"/>
      <c r="I12" s="40"/>
      <c r="J12" s="41"/>
      <c r="K12" s="40"/>
      <c r="L12" s="41"/>
      <c r="M12" s="40"/>
      <c r="N12" s="42" t="s">
        <v>144</v>
      </c>
      <c r="O12" s="29"/>
      <c r="P12" s="42"/>
      <c r="Q12" s="40"/>
      <c r="R12" s="41"/>
      <c r="S12" s="40"/>
      <c r="T12" s="41"/>
    </row>
    <row r="13" spans="1:20" ht="8.1" customHeight="1" x14ac:dyDescent="0.2">
      <c r="A13" s="35"/>
      <c r="B13" s="35"/>
      <c r="C13" s="35"/>
      <c r="D13" s="35"/>
      <c r="E13" s="40"/>
      <c r="F13" s="41"/>
      <c r="G13" s="40"/>
      <c r="H13" s="41"/>
      <c r="I13" s="40"/>
      <c r="J13" s="41"/>
      <c r="K13" s="40"/>
      <c r="L13" s="41"/>
      <c r="M13" s="40"/>
      <c r="N13" s="42"/>
      <c r="O13" s="29"/>
      <c r="P13" s="42"/>
      <c r="Q13" s="40"/>
      <c r="R13" s="41"/>
      <c r="S13" s="40"/>
      <c r="T13" s="41"/>
    </row>
    <row r="14" spans="1:20" ht="16.5" customHeight="1" x14ac:dyDescent="0.2">
      <c r="A14" s="36" t="s">
        <v>145</v>
      </c>
      <c r="B14" s="36"/>
      <c r="C14" s="35"/>
      <c r="D14" s="35"/>
      <c r="E14" s="19"/>
      <c r="F14" s="22">
        <v>918932</v>
      </c>
      <c r="G14" s="19"/>
      <c r="H14" s="22">
        <v>1874482</v>
      </c>
      <c r="I14" s="19"/>
      <c r="J14" s="22">
        <v>162089</v>
      </c>
      <c r="K14" s="19"/>
      <c r="L14" s="22">
        <v>10001974</v>
      </c>
      <c r="M14" s="19"/>
      <c r="N14" s="22">
        <v>-487500</v>
      </c>
      <c r="O14" s="19"/>
      <c r="P14" s="303">
        <f>SUM(F14:N14)</f>
        <v>12469977</v>
      </c>
      <c r="Q14" s="19"/>
      <c r="R14" s="22">
        <v>393558</v>
      </c>
      <c r="S14" s="19"/>
      <c r="T14" s="22">
        <f>SUM(P14:R14)</f>
        <v>12863535</v>
      </c>
    </row>
    <row r="15" spans="1:20" ht="16.5" customHeight="1" x14ac:dyDescent="0.2">
      <c r="A15" s="43" t="s">
        <v>146</v>
      </c>
      <c r="B15" s="43"/>
      <c r="C15" s="36"/>
      <c r="D15" s="44">
        <v>21</v>
      </c>
      <c r="E15" s="19"/>
      <c r="F15" s="22">
        <v>0</v>
      </c>
      <c r="G15" s="19"/>
      <c r="H15" s="22">
        <v>0</v>
      </c>
      <c r="I15" s="19"/>
      <c r="J15" s="22">
        <v>0</v>
      </c>
      <c r="K15" s="19"/>
      <c r="L15" s="303">
        <v>-1102718</v>
      </c>
      <c r="M15" s="19"/>
      <c r="N15" s="303">
        <v>0</v>
      </c>
      <c r="O15" s="19"/>
      <c r="P15" s="303">
        <f>SUM(F15:N15)</f>
        <v>-1102718</v>
      </c>
      <c r="Q15" s="19"/>
      <c r="R15" s="303">
        <v>-106340</v>
      </c>
      <c r="S15" s="19"/>
      <c r="T15" s="22">
        <f>SUM(P15:R15)</f>
        <v>-1209058</v>
      </c>
    </row>
    <row r="16" spans="1:20" ht="16.5" customHeight="1" x14ac:dyDescent="0.2">
      <c r="A16" s="45" t="s">
        <v>147</v>
      </c>
      <c r="B16" s="43"/>
      <c r="C16" s="36"/>
      <c r="D16" s="46"/>
      <c r="E16" s="19"/>
      <c r="F16" s="22">
        <v>0</v>
      </c>
      <c r="G16" s="19"/>
      <c r="H16" s="22">
        <v>0</v>
      </c>
      <c r="I16" s="13"/>
      <c r="J16" s="22">
        <v>0</v>
      </c>
      <c r="K16" s="19"/>
      <c r="L16" s="22">
        <f>'P&amp;L 7 (9M)'!H49</f>
        <v>2816738</v>
      </c>
      <c r="M16" s="19"/>
      <c r="N16" s="22">
        <v>1327038</v>
      </c>
      <c r="O16" s="19"/>
      <c r="P16" s="303">
        <f>SUM(F16:N16)</f>
        <v>4143776</v>
      </c>
      <c r="Q16" s="19"/>
      <c r="R16" s="22">
        <v>109585</v>
      </c>
      <c r="S16" s="19"/>
      <c r="T16" s="22">
        <f>SUM(P16:R16)</f>
        <v>4253361</v>
      </c>
    </row>
    <row r="17" spans="1:20" ht="16.5" customHeight="1" x14ac:dyDescent="0.2">
      <c r="A17" s="45" t="s">
        <v>148</v>
      </c>
      <c r="B17" s="45"/>
      <c r="C17" s="36"/>
      <c r="D17" s="44"/>
      <c r="E17" s="19"/>
      <c r="F17" s="303"/>
      <c r="G17" s="19"/>
      <c r="H17" s="303"/>
      <c r="I17" s="13"/>
      <c r="J17" s="303"/>
      <c r="K17" s="19"/>
      <c r="L17" s="22"/>
      <c r="M17" s="19"/>
      <c r="N17" s="22"/>
      <c r="O17" s="19"/>
      <c r="P17" s="22"/>
      <c r="Q17" s="19"/>
      <c r="R17" s="22"/>
      <c r="S17" s="19"/>
      <c r="T17" s="22"/>
    </row>
    <row r="18" spans="1:20" ht="16.5" customHeight="1" x14ac:dyDescent="0.2">
      <c r="A18" s="45"/>
      <c r="B18" s="43" t="s">
        <v>149</v>
      </c>
      <c r="C18" s="36"/>
      <c r="D18" s="44">
        <v>11</v>
      </c>
      <c r="E18" s="19"/>
      <c r="F18" s="26">
        <v>0</v>
      </c>
      <c r="G18" s="19"/>
      <c r="H18" s="26">
        <v>0</v>
      </c>
      <c r="I18" s="13"/>
      <c r="J18" s="26">
        <v>0</v>
      </c>
      <c r="K18" s="19"/>
      <c r="L18" s="26">
        <v>0</v>
      </c>
      <c r="M18" s="19"/>
      <c r="N18" s="18">
        <v>18926</v>
      </c>
      <c r="O18" s="19"/>
      <c r="P18" s="304">
        <f>SUM(F18:N18)</f>
        <v>18926</v>
      </c>
      <c r="Q18" s="19"/>
      <c r="R18" s="18">
        <v>-31466</v>
      </c>
      <c r="S18" s="19"/>
      <c r="T18" s="18">
        <f>SUM(P18:R18)</f>
        <v>-12540</v>
      </c>
    </row>
    <row r="19" spans="1:20" ht="8.1" customHeight="1" x14ac:dyDescent="0.2">
      <c r="A19" s="43"/>
      <c r="B19" s="36"/>
      <c r="C19" s="36"/>
      <c r="D19" s="36"/>
      <c r="E19" s="40"/>
      <c r="F19" s="305"/>
      <c r="G19" s="40"/>
      <c r="H19" s="305"/>
      <c r="I19" s="40"/>
      <c r="J19" s="305"/>
      <c r="K19" s="29"/>
      <c r="L19" s="42"/>
      <c r="M19" s="29"/>
      <c r="N19" s="305"/>
      <c r="O19" s="29"/>
      <c r="P19" s="305"/>
      <c r="Q19" s="40"/>
      <c r="R19" s="42"/>
      <c r="S19" s="29"/>
      <c r="T19" s="42"/>
    </row>
    <row r="20" spans="1:20" ht="16.5" customHeight="1" thickBot="1" x14ac:dyDescent="0.25">
      <c r="A20" s="32" t="s">
        <v>243</v>
      </c>
      <c r="B20" s="47"/>
      <c r="C20" s="32"/>
      <c r="D20" s="32"/>
      <c r="E20" s="28"/>
      <c r="F20" s="306">
        <f>SUM(F14:F18)</f>
        <v>918932</v>
      </c>
      <c r="G20" s="28"/>
      <c r="H20" s="306">
        <f>SUM(H14:H18)</f>
        <v>1874482</v>
      </c>
      <c r="I20" s="28"/>
      <c r="J20" s="306">
        <f>SUM(J14:J18)</f>
        <v>162089</v>
      </c>
      <c r="K20" s="28"/>
      <c r="L20" s="306">
        <f>SUM(L14:L18)</f>
        <v>11715994</v>
      </c>
      <c r="M20" s="28"/>
      <c r="N20" s="306">
        <f>SUM(N14:N18)</f>
        <v>858464</v>
      </c>
      <c r="O20" s="28"/>
      <c r="P20" s="306">
        <f>SUM(P14:P18)</f>
        <v>15529961</v>
      </c>
      <c r="Q20" s="28"/>
      <c r="R20" s="306">
        <f>SUM(R14:R18)</f>
        <v>365337</v>
      </c>
      <c r="S20" s="28"/>
      <c r="T20" s="306">
        <f>SUM(T14:T18)</f>
        <v>15895298</v>
      </c>
    </row>
    <row r="21" spans="1:20" ht="16.5" customHeight="1" thickTop="1" x14ac:dyDescent="0.2">
      <c r="A21" s="32"/>
      <c r="B21" s="32"/>
      <c r="C21" s="32"/>
      <c r="D21" s="32"/>
      <c r="E21" s="29"/>
      <c r="F21" s="19"/>
      <c r="G21" s="29"/>
      <c r="H21" s="19"/>
      <c r="I21" s="29"/>
      <c r="J21" s="19"/>
      <c r="K21" s="29"/>
      <c r="L21" s="19"/>
      <c r="M21" s="29"/>
      <c r="N21" s="19"/>
      <c r="O21" s="19"/>
      <c r="P21" s="19"/>
      <c r="Q21" s="29"/>
      <c r="R21" s="19"/>
      <c r="S21" s="29"/>
      <c r="T21" s="19"/>
    </row>
    <row r="22" spans="1:20" ht="16.5" customHeight="1" x14ac:dyDescent="0.2">
      <c r="A22" s="36" t="s">
        <v>150</v>
      </c>
      <c r="B22" s="36"/>
      <c r="C22" s="35"/>
      <c r="D22" s="35"/>
      <c r="E22" s="19"/>
      <c r="F22" s="19">
        <v>918932</v>
      </c>
      <c r="G22" s="19"/>
      <c r="H22" s="19">
        <v>1874482</v>
      </c>
      <c r="I22" s="19"/>
      <c r="J22" s="19">
        <v>162089</v>
      </c>
      <c r="K22" s="19"/>
      <c r="L22" s="19">
        <v>8561122</v>
      </c>
      <c r="M22" s="19"/>
      <c r="N22" s="19">
        <v>-385479</v>
      </c>
      <c r="O22" s="19"/>
      <c r="P22" s="307">
        <f>SUM(F22:N22)</f>
        <v>11131146</v>
      </c>
      <c r="Q22" s="19"/>
      <c r="R22" s="19">
        <v>808131</v>
      </c>
      <c r="S22" s="19"/>
      <c r="T22" s="19">
        <f>SUM(P22:R22)</f>
        <v>11939277</v>
      </c>
    </row>
    <row r="23" spans="1:20" ht="16.5" customHeight="1" x14ac:dyDescent="0.2">
      <c r="A23" s="43" t="s">
        <v>146</v>
      </c>
      <c r="B23" s="43"/>
      <c r="C23" s="36"/>
      <c r="D23" s="44"/>
      <c r="E23" s="19"/>
      <c r="F23" s="307">
        <v>0</v>
      </c>
      <c r="G23" s="19"/>
      <c r="H23" s="307">
        <v>0</v>
      </c>
      <c r="I23" s="19"/>
      <c r="J23" s="307">
        <v>0</v>
      </c>
      <c r="K23" s="19"/>
      <c r="L23" s="307">
        <v>-643252</v>
      </c>
      <c r="M23" s="19"/>
      <c r="N23" s="307">
        <v>0</v>
      </c>
      <c r="O23" s="19"/>
      <c r="P23" s="307">
        <f>SUM(F23:N23)</f>
        <v>-643252</v>
      </c>
      <c r="Q23" s="19"/>
      <c r="R23" s="307">
        <v>-2817</v>
      </c>
      <c r="S23" s="19"/>
      <c r="T23" s="19">
        <f>SUM(P23:R23)</f>
        <v>-646069</v>
      </c>
    </row>
    <row r="24" spans="1:20" ht="16.5" customHeight="1" x14ac:dyDescent="0.2">
      <c r="A24" s="45" t="s">
        <v>147</v>
      </c>
      <c r="B24" s="43"/>
      <c r="C24" s="36"/>
      <c r="D24" s="46"/>
      <c r="E24" s="19"/>
      <c r="F24" s="307">
        <v>0</v>
      </c>
      <c r="G24" s="19"/>
      <c r="H24" s="307">
        <v>0</v>
      </c>
      <c r="I24" s="13"/>
      <c r="J24" s="307">
        <v>0</v>
      </c>
      <c r="K24" s="19"/>
      <c r="L24" s="19">
        <v>1045214</v>
      </c>
      <c r="M24" s="19"/>
      <c r="N24" s="19">
        <v>549161</v>
      </c>
      <c r="O24" s="19"/>
      <c r="P24" s="307">
        <f>SUM(F24:N24)</f>
        <v>1594375</v>
      </c>
      <c r="Q24" s="19"/>
      <c r="R24" s="19">
        <v>36955</v>
      </c>
      <c r="S24" s="19"/>
      <c r="T24" s="19">
        <f>SUM(P24:R24)</f>
        <v>1631330</v>
      </c>
    </row>
    <row r="25" spans="1:20" ht="16.5" customHeight="1" x14ac:dyDescent="0.2">
      <c r="A25" s="35" t="s">
        <v>248</v>
      </c>
      <c r="B25" s="45"/>
      <c r="C25" s="36"/>
      <c r="D25" s="46"/>
      <c r="E25" s="19"/>
      <c r="F25" s="307"/>
      <c r="G25" s="19"/>
      <c r="H25" s="307"/>
      <c r="I25" s="13"/>
      <c r="J25" s="307"/>
      <c r="K25" s="19"/>
      <c r="L25" s="19"/>
      <c r="M25" s="19"/>
      <c r="N25" s="19"/>
      <c r="O25" s="19"/>
      <c r="P25" s="307"/>
      <c r="Q25" s="19"/>
      <c r="R25" s="19"/>
      <c r="S25" s="19"/>
      <c r="T25" s="19"/>
    </row>
    <row r="26" spans="1:20" ht="16.5" customHeight="1" x14ac:dyDescent="0.2">
      <c r="A26" s="35"/>
      <c r="B26" s="45" t="s">
        <v>249</v>
      </c>
      <c r="C26" s="36"/>
      <c r="D26" s="46"/>
      <c r="E26" s="19"/>
      <c r="F26" s="307">
        <v>0</v>
      </c>
      <c r="G26" s="19"/>
      <c r="H26" s="307">
        <v>0</v>
      </c>
      <c r="I26" s="13"/>
      <c r="J26" s="307">
        <v>0</v>
      </c>
      <c r="K26" s="19"/>
      <c r="L26" s="19">
        <v>22266</v>
      </c>
      <c r="M26" s="19"/>
      <c r="N26" s="19">
        <v>-22266</v>
      </c>
      <c r="O26" s="19"/>
      <c r="P26" s="307">
        <f t="shared" ref="P26:P27" si="0">SUM(F26:N26)</f>
        <v>0</v>
      </c>
      <c r="Q26" s="19"/>
      <c r="R26" s="19">
        <v>0</v>
      </c>
      <c r="S26" s="19"/>
      <c r="T26" s="19">
        <f t="shared" ref="T26:T27" si="1">SUM(P26:R26)</f>
        <v>0</v>
      </c>
    </row>
    <row r="27" spans="1:20" ht="16.5" customHeight="1" x14ac:dyDescent="0.2">
      <c r="A27" s="48" t="s">
        <v>247</v>
      </c>
      <c r="B27" s="45"/>
      <c r="C27" s="36"/>
      <c r="D27" s="46"/>
      <c r="E27" s="19"/>
      <c r="F27" s="307">
        <v>0</v>
      </c>
      <c r="G27" s="19"/>
      <c r="H27" s="307">
        <v>0</v>
      </c>
      <c r="I27" s="13"/>
      <c r="J27" s="307">
        <v>0</v>
      </c>
      <c r="K27" s="19"/>
      <c r="L27" s="19">
        <v>0</v>
      </c>
      <c r="M27" s="19"/>
      <c r="N27" s="19">
        <v>0</v>
      </c>
      <c r="O27" s="19"/>
      <c r="P27" s="307">
        <f t="shared" si="0"/>
        <v>0</v>
      </c>
      <c r="Q27" s="19"/>
      <c r="R27" s="19">
        <v>32353</v>
      </c>
      <c r="S27" s="19"/>
      <c r="T27" s="19">
        <f t="shared" si="1"/>
        <v>32353</v>
      </c>
    </row>
    <row r="28" spans="1:20" ht="16.5" customHeight="1" x14ac:dyDescent="0.2">
      <c r="A28" s="45" t="s">
        <v>151</v>
      </c>
      <c r="B28" s="45"/>
      <c r="C28" s="36"/>
      <c r="D28" s="44"/>
      <c r="E28" s="19"/>
      <c r="F28" s="307"/>
      <c r="G28" s="19"/>
      <c r="H28" s="307"/>
      <c r="I28" s="13"/>
      <c r="J28" s="307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0" ht="16.5" customHeight="1" x14ac:dyDescent="0.2">
      <c r="A29" s="45"/>
      <c r="B29" s="43" t="s">
        <v>149</v>
      </c>
      <c r="C29" s="36"/>
      <c r="D29" s="44"/>
      <c r="E29" s="19"/>
      <c r="F29" s="308">
        <v>0</v>
      </c>
      <c r="G29" s="19"/>
      <c r="H29" s="308">
        <v>0</v>
      </c>
      <c r="I29" s="13"/>
      <c r="J29" s="308">
        <v>0</v>
      </c>
      <c r="K29" s="19"/>
      <c r="L29" s="20">
        <v>0</v>
      </c>
      <c r="M29" s="19"/>
      <c r="N29" s="20">
        <v>-440654</v>
      </c>
      <c r="O29" s="19"/>
      <c r="P29" s="308">
        <f>SUM(F29:N29)</f>
        <v>-440654</v>
      </c>
      <c r="Q29" s="19"/>
      <c r="R29" s="20">
        <v>-491220</v>
      </c>
      <c r="S29" s="19"/>
      <c r="T29" s="20">
        <f>SUM(P29:R29)</f>
        <v>-931874</v>
      </c>
    </row>
    <row r="30" spans="1:20" ht="8.1" customHeight="1" x14ac:dyDescent="0.2">
      <c r="A30" s="43"/>
      <c r="B30" s="36"/>
      <c r="C30" s="36"/>
      <c r="D30" s="36"/>
      <c r="E30" s="40"/>
      <c r="F30" s="309"/>
      <c r="G30" s="40"/>
      <c r="H30" s="309"/>
      <c r="I30" s="40"/>
      <c r="J30" s="309"/>
      <c r="K30" s="29"/>
      <c r="L30" s="29"/>
      <c r="M30" s="29"/>
      <c r="N30" s="309"/>
      <c r="O30" s="29"/>
      <c r="P30" s="309"/>
      <c r="Q30" s="40"/>
      <c r="R30" s="29"/>
      <c r="S30" s="29"/>
      <c r="T30" s="29"/>
    </row>
    <row r="31" spans="1:20" ht="16.5" customHeight="1" thickBot="1" x14ac:dyDescent="0.25">
      <c r="A31" s="32" t="s">
        <v>244</v>
      </c>
      <c r="B31" s="47"/>
      <c r="C31" s="32"/>
      <c r="D31" s="32"/>
      <c r="E31" s="28"/>
      <c r="F31" s="310">
        <f>SUM(F22:F29)</f>
        <v>918932</v>
      </c>
      <c r="G31" s="28"/>
      <c r="H31" s="310">
        <f>SUM(H22:H29)</f>
        <v>1874482</v>
      </c>
      <c r="I31" s="28"/>
      <c r="J31" s="310">
        <f>SUM(J22:J29)</f>
        <v>162089</v>
      </c>
      <c r="K31" s="28"/>
      <c r="L31" s="310">
        <f>SUM(L22:L29)</f>
        <v>8985350</v>
      </c>
      <c r="M31" s="28"/>
      <c r="N31" s="310">
        <f>SUM(N22:N29)</f>
        <v>-299238</v>
      </c>
      <c r="O31" s="28"/>
      <c r="P31" s="310">
        <f>SUM(P22:P29)</f>
        <v>11641615</v>
      </c>
      <c r="Q31" s="28"/>
      <c r="R31" s="310">
        <f>SUM(R22:R29)</f>
        <v>383402</v>
      </c>
      <c r="S31" s="28"/>
      <c r="T31" s="310">
        <f>SUM(T22:T29)</f>
        <v>12025017</v>
      </c>
    </row>
    <row r="32" spans="1:20" ht="16.5" customHeight="1" thickTop="1" x14ac:dyDescent="0.2">
      <c r="A32" s="32"/>
      <c r="B32" s="47"/>
      <c r="C32" s="32"/>
      <c r="D32" s="32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</row>
    <row r="33" spans="1:20" ht="11.25" customHeight="1" x14ac:dyDescent="0.2">
      <c r="A33" s="32"/>
      <c r="B33" s="47"/>
      <c r="C33" s="32"/>
      <c r="D33" s="3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</row>
    <row r="34" spans="1:20" s="179" customFormat="1" ht="21.95" customHeight="1" x14ac:dyDescent="0.2">
      <c r="A34" s="320" t="s">
        <v>238</v>
      </c>
      <c r="B34" s="320"/>
      <c r="C34" s="320"/>
      <c r="D34" s="320"/>
      <c r="E34" s="320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  <c r="T34" s="320"/>
    </row>
  </sheetData>
  <mergeCells count="5">
    <mergeCell ref="A3:K3"/>
    <mergeCell ref="F6:T6"/>
    <mergeCell ref="F7:P7"/>
    <mergeCell ref="J8:L8"/>
    <mergeCell ref="A34:T34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A1:P32"/>
  <sheetViews>
    <sheetView zoomScale="90" zoomScaleNormal="90" workbookViewId="0">
      <selection activeCell="J15" sqref="J15"/>
    </sheetView>
  </sheetViews>
  <sheetFormatPr defaultColWidth="9.140625" defaultRowHeight="16.5" customHeight="1" x14ac:dyDescent="0.2"/>
  <cols>
    <col min="1" max="2" width="1.7109375" style="179" customWidth="1"/>
    <col min="3" max="3" width="33" style="179" customWidth="1"/>
    <col min="4" max="4" width="5.28515625" style="179" customWidth="1"/>
    <col min="5" max="5" width="1" style="179" customWidth="1"/>
    <col min="6" max="6" width="13" style="179" customWidth="1"/>
    <col min="7" max="7" width="1" style="179" customWidth="1"/>
    <col min="8" max="8" width="13.7109375" style="179" bestFit="1" customWidth="1"/>
    <col min="9" max="9" width="1" style="179" customWidth="1"/>
    <col min="10" max="10" width="13" style="179" customWidth="1"/>
    <col min="11" max="11" width="1" style="179" customWidth="1"/>
    <col min="12" max="12" width="15.7109375" style="179" bestFit="1" customWidth="1"/>
    <col min="13" max="13" width="1" style="179" customWidth="1"/>
    <col min="14" max="14" width="13" style="179" customWidth="1"/>
    <col min="15" max="15" width="1" style="179" customWidth="1"/>
    <col min="16" max="16" width="13.7109375" style="179" bestFit="1" customWidth="1"/>
    <col min="17" max="16384" width="9.140625" style="179"/>
  </cols>
  <sheetData>
    <row r="1" spans="1:16" ht="16.5" customHeight="1" x14ac:dyDescent="0.2">
      <c r="A1" s="175" t="s">
        <v>0</v>
      </c>
      <c r="B1" s="175"/>
      <c r="C1" s="175"/>
      <c r="D1" s="175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8"/>
    </row>
    <row r="2" spans="1:16" ht="16.5" customHeight="1" x14ac:dyDescent="0.2">
      <c r="A2" s="219" t="s">
        <v>122</v>
      </c>
      <c r="B2" s="219"/>
      <c r="C2" s="219"/>
      <c r="D2" s="219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</row>
    <row r="3" spans="1:16" ht="16.5" customHeight="1" x14ac:dyDescent="0.2">
      <c r="A3" s="223" t="str">
        <f>+'P&amp;L 7 (9M)'!A3</f>
        <v>For the nine-month period ended 30 September 2021</v>
      </c>
      <c r="B3" s="223"/>
      <c r="C3" s="223"/>
      <c r="D3" s="223"/>
      <c r="E3" s="223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2"/>
    </row>
    <row r="4" spans="1:16" ht="16.5" customHeight="1" x14ac:dyDescent="0.2">
      <c r="A4" s="219"/>
      <c r="B4" s="219"/>
      <c r="C4" s="219"/>
      <c r="D4" s="219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</row>
    <row r="5" spans="1:16" ht="16.5" customHeight="1" x14ac:dyDescent="0.2">
      <c r="A5" s="219"/>
      <c r="B5" s="219"/>
      <c r="C5" s="219"/>
      <c r="D5" s="219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</row>
    <row r="6" spans="1:16" ht="16.5" customHeight="1" x14ac:dyDescent="0.2">
      <c r="A6" s="219"/>
      <c r="B6" s="219"/>
      <c r="C6" s="219"/>
      <c r="D6" s="219"/>
      <c r="E6" s="219"/>
      <c r="F6" s="321" t="s">
        <v>152</v>
      </c>
      <c r="G6" s="321"/>
      <c r="H6" s="321"/>
      <c r="I6" s="321"/>
      <c r="J6" s="321"/>
      <c r="K6" s="321"/>
      <c r="L6" s="321"/>
      <c r="M6" s="321"/>
      <c r="N6" s="321"/>
      <c r="O6" s="321"/>
      <c r="P6" s="321"/>
    </row>
    <row r="7" spans="1:16" ht="16.5" customHeight="1" x14ac:dyDescent="0.2">
      <c r="A7" s="224"/>
      <c r="B7" s="224"/>
      <c r="C7" s="224"/>
      <c r="D7" s="219"/>
      <c r="E7" s="219"/>
      <c r="F7" s="218" t="s">
        <v>125</v>
      </c>
      <c r="G7" s="218"/>
      <c r="H7" s="218" t="s">
        <v>126</v>
      </c>
      <c r="I7" s="218"/>
      <c r="J7" s="322" t="s">
        <v>70</v>
      </c>
      <c r="K7" s="322"/>
      <c r="L7" s="322"/>
      <c r="M7" s="218"/>
      <c r="N7" s="191" t="s">
        <v>127</v>
      </c>
      <c r="O7" s="218"/>
      <c r="P7" s="217"/>
    </row>
    <row r="8" spans="1:16" ht="16.5" customHeight="1" x14ac:dyDescent="0.2">
      <c r="A8" s="224"/>
      <c r="B8" s="224"/>
      <c r="C8" s="224"/>
      <c r="D8" s="224"/>
      <c r="E8" s="218"/>
      <c r="F8" s="218" t="s">
        <v>130</v>
      </c>
      <c r="G8" s="218"/>
      <c r="H8" s="218" t="s">
        <v>131</v>
      </c>
      <c r="I8" s="218"/>
      <c r="J8" s="191"/>
      <c r="K8" s="218"/>
      <c r="L8" s="191"/>
      <c r="M8" s="218"/>
      <c r="N8" s="191" t="s">
        <v>133</v>
      </c>
      <c r="O8" s="218"/>
      <c r="P8" s="218" t="s">
        <v>136</v>
      </c>
    </row>
    <row r="9" spans="1:16" ht="16.5" customHeight="1" x14ac:dyDescent="0.2">
      <c r="A9" s="224"/>
      <c r="B9" s="224"/>
      <c r="C9" s="224"/>
      <c r="D9" s="225"/>
      <c r="E9" s="218"/>
      <c r="F9" s="218" t="s">
        <v>137</v>
      </c>
      <c r="G9" s="218"/>
      <c r="H9" s="218" t="s">
        <v>138</v>
      </c>
      <c r="I9" s="218"/>
      <c r="J9" s="218" t="s">
        <v>153</v>
      </c>
      <c r="K9" s="217"/>
      <c r="L9" s="191" t="s">
        <v>72</v>
      </c>
      <c r="M9" s="217"/>
      <c r="N9" s="218" t="s">
        <v>140</v>
      </c>
      <c r="O9" s="217"/>
      <c r="P9" s="218" t="s">
        <v>143</v>
      </c>
    </row>
    <row r="10" spans="1:16" ht="16.5" customHeight="1" x14ac:dyDescent="0.2">
      <c r="A10" s="224"/>
      <c r="B10" s="224"/>
      <c r="C10" s="224"/>
      <c r="D10" s="214" t="s">
        <v>60</v>
      </c>
      <c r="E10" s="218"/>
      <c r="F10" s="226" t="s">
        <v>10</v>
      </c>
      <c r="G10" s="227"/>
      <c r="H10" s="226" t="s">
        <v>10</v>
      </c>
      <c r="I10" s="227"/>
      <c r="J10" s="226" t="s">
        <v>10</v>
      </c>
      <c r="K10" s="227"/>
      <c r="L10" s="226" t="s">
        <v>10</v>
      </c>
      <c r="M10" s="227"/>
      <c r="N10" s="226" t="s">
        <v>10</v>
      </c>
      <c r="O10" s="217"/>
      <c r="P10" s="226" t="s">
        <v>10</v>
      </c>
    </row>
    <row r="11" spans="1:16" ht="16.5" customHeight="1" x14ac:dyDescent="0.2">
      <c r="A11" s="224"/>
      <c r="B11" s="224"/>
      <c r="C11" s="224"/>
      <c r="D11" s="215"/>
      <c r="E11" s="227"/>
      <c r="F11" s="228"/>
      <c r="G11" s="229"/>
      <c r="H11" s="228"/>
      <c r="I11" s="229"/>
      <c r="J11" s="228"/>
      <c r="K11" s="229"/>
      <c r="L11" s="228"/>
      <c r="M11" s="229"/>
      <c r="N11" s="230" t="s">
        <v>144</v>
      </c>
      <c r="O11" s="229"/>
      <c r="P11" s="228"/>
    </row>
    <row r="12" spans="1:16" ht="16.5" customHeight="1" x14ac:dyDescent="0.2">
      <c r="A12" s="224"/>
      <c r="B12" s="224"/>
      <c r="C12" s="224"/>
      <c r="D12" s="224"/>
      <c r="E12" s="231"/>
      <c r="F12" s="228"/>
      <c r="G12" s="229"/>
      <c r="H12" s="228"/>
      <c r="I12" s="229"/>
      <c r="J12" s="228"/>
      <c r="K12" s="229"/>
      <c r="L12" s="228"/>
      <c r="M12" s="229"/>
      <c r="N12" s="228"/>
      <c r="O12" s="229"/>
      <c r="P12" s="228"/>
    </row>
    <row r="13" spans="1:16" ht="16.5" customHeight="1" x14ac:dyDescent="0.2">
      <c r="A13" s="225" t="s">
        <v>145</v>
      </c>
      <c r="B13" s="225"/>
      <c r="C13" s="224"/>
      <c r="D13" s="224"/>
      <c r="E13" s="111"/>
      <c r="F13" s="232">
        <v>918932</v>
      </c>
      <c r="G13" s="231"/>
      <c r="H13" s="232">
        <v>1874482</v>
      </c>
      <c r="I13" s="231"/>
      <c r="J13" s="232">
        <v>162089</v>
      </c>
      <c r="K13" s="231"/>
      <c r="L13" s="232">
        <v>4508681</v>
      </c>
      <c r="M13" s="231"/>
      <c r="N13" s="232">
        <v>889607</v>
      </c>
      <c r="O13" s="231"/>
      <c r="P13" s="232">
        <f>SUM(F13:N13)</f>
        <v>8353791</v>
      </c>
    </row>
    <row r="14" spans="1:16" ht="16.5" customHeight="1" x14ac:dyDescent="0.2">
      <c r="A14" s="224" t="s">
        <v>146</v>
      </c>
      <c r="B14" s="225"/>
      <c r="C14" s="224"/>
      <c r="D14" s="233">
        <v>21</v>
      </c>
      <c r="E14" s="111"/>
      <c r="F14" s="232">
        <v>0</v>
      </c>
      <c r="G14" s="231"/>
      <c r="H14" s="232">
        <v>0</v>
      </c>
      <c r="I14" s="231"/>
      <c r="J14" s="232">
        <v>0</v>
      </c>
      <c r="K14" s="231"/>
      <c r="L14" s="232">
        <v>-1102718</v>
      </c>
      <c r="M14" s="231"/>
      <c r="N14" s="232">
        <v>0</v>
      </c>
      <c r="O14" s="231"/>
      <c r="P14" s="232">
        <f>SUM(F14:N14)</f>
        <v>-1102718</v>
      </c>
    </row>
    <row r="15" spans="1:16" ht="16.5" customHeight="1" x14ac:dyDescent="0.2">
      <c r="A15" s="234" t="s">
        <v>147</v>
      </c>
      <c r="B15" s="224"/>
      <c r="C15" s="225"/>
      <c r="D15" s="233"/>
      <c r="E15" s="111"/>
      <c r="F15" s="158">
        <v>0</v>
      </c>
      <c r="G15" s="111"/>
      <c r="H15" s="158">
        <v>0</v>
      </c>
      <c r="I15" s="111"/>
      <c r="J15" s="158">
        <v>0</v>
      </c>
      <c r="K15" s="111"/>
      <c r="L15" s="235">
        <f>'PL8 (9M)'!I29</f>
        <v>658340</v>
      </c>
      <c r="M15" s="111"/>
      <c r="N15" s="158">
        <v>0</v>
      </c>
      <c r="O15" s="111"/>
      <c r="P15" s="232">
        <f>SUM(F15:N15)</f>
        <v>658340</v>
      </c>
    </row>
    <row r="16" spans="1:16" ht="16.5" customHeight="1" x14ac:dyDescent="0.2">
      <c r="A16" s="236"/>
      <c r="B16" s="225"/>
      <c r="C16" s="225"/>
      <c r="D16" s="237"/>
      <c r="E16" s="111"/>
      <c r="F16" s="238"/>
      <c r="G16" s="231"/>
      <c r="H16" s="238"/>
      <c r="I16" s="231"/>
      <c r="J16" s="238"/>
      <c r="K16" s="216"/>
      <c r="L16" s="239"/>
      <c r="M16" s="216"/>
      <c r="N16" s="238"/>
      <c r="O16" s="231"/>
      <c r="P16" s="240"/>
    </row>
    <row r="17" spans="1:16" ht="16.5" customHeight="1" thickBot="1" x14ac:dyDescent="0.25">
      <c r="A17" s="219" t="s">
        <v>243</v>
      </c>
      <c r="B17" s="219"/>
      <c r="C17" s="219"/>
      <c r="D17" s="233"/>
      <c r="E17" s="111"/>
      <c r="F17" s="241">
        <f>SUM(F13:F15)</f>
        <v>918932</v>
      </c>
      <c r="G17" s="111"/>
      <c r="H17" s="241">
        <f>SUM(H13:H15)</f>
        <v>1874482</v>
      </c>
      <c r="I17" s="111"/>
      <c r="J17" s="241">
        <f>SUM(J13:J15)</f>
        <v>162089</v>
      </c>
      <c r="K17" s="111"/>
      <c r="L17" s="241">
        <f>SUM(L13:L15)</f>
        <v>4064303</v>
      </c>
      <c r="M17" s="111"/>
      <c r="N17" s="241">
        <f>SUM(N13:N15)</f>
        <v>889607</v>
      </c>
      <c r="O17" s="111"/>
      <c r="P17" s="241">
        <f>SUM(P13:P15)</f>
        <v>7909413</v>
      </c>
    </row>
    <row r="18" spans="1:16" ht="16.5" customHeight="1" thickTop="1" x14ac:dyDescent="0.2">
      <c r="A18" s="219"/>
      <c r="B18" s="219"/>
      <c r="C18" s="219"/>
      <c r="D18" s="233"/>
      <c r="E18" s="111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31"/>
    </row>
    <row r="19" spans="1:16" ht="16.5" customHeight="1" x14ac:dyDescent="0.2">
      <c r="A19" s="219"/>
      <c r="B19" s="219"/>
      <c r="C19" s="219"/>
      <c r="D19" s="233"/>
      <c r="E19" s="111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31"/>
    </row>
    <row r="20" spans="1:16" ht="16.5" customHeight="1" x14ac:dyDescent="0.2">
      <c r="A20" s="225" t="s">
        <v>150</v>
      </c>
      <c r="B20" s="225"/>
      <c r="C20" s="224"/>
      <c r="D20" s="225"/>
      <c r="E20" s="231"/>
      <c r="F20" s="231">
        <v>918932</v>
      </c>
      <c r="G20" s="231"/>
      <c r="H20" s="231">
        <v>1874482</v>
      </c>
      <c r="I20" s="231"/>
      <c r="J20" s="231">
        <v>162089</v>
      </c>
      <c r="K20" s="231"/>
      <c r="L20" s="231">
        <v>4080101</v>
      </c>
      <c r="M20" s="231"/>
      <c r="N20" s="231">
        <v>911874</v>
      </c>
      <c r="O20" s="231"/>
      <c r="P20" s="231">
        <f>SUM(F20:N20)</f>
        <v>7947478</v>
      </c>
    </row>
    <row r="21" spans="1:16" ht="16.5" customHeight="1" x14ac:dyDescent="0.2">
      <c r="A21" s="224" t="s">
        <v>146</v>
      </c>
      <c r="B21" s="242"/>
      <c r="C21" s="225"/>
      <c r="D21" s="219"/>
      <c r="E21" s="169"/>
      <c r="F21" s="216">
        <v>0</v>
      </c>
      <c r="G21" s="216"/>
      <c r="H21" s="216">
        <v>0</v>
      </c>
      <c r="I21" s="216"/>
      <c r="J21" s="216">
        <v>0</v>
      </c>
      <c r="K21" s="216"/>
      <c r="L21" s="216">
        <v>-643252</v>
      </c>
      <c r="M21" s="216"/>
      <c r="N21" s="216">
        <v>0</v>
      </c>
      <c r="O21" s="216"/>
      <c r="P21" s="231">
        <f>SUM(F21:N21)</f>
        <v>-643252</v>
      </c>
    </row>
    <row r="22" spans="1:16" ht="16.5" customHeight="1" x14ac:dyDescent="0.2">
      <c r="A22" s="236" t="s">
        <v>147</v>
      </c>
      <c r="B22" s="225"/>
      <c r="C22" s="225"/>
      <c r="D22" s="219"/>
      <c r="E22" s="169"/>
      <c r="F22" s="216">
        <v>0</v>
      </c>
      <c r="G22" s="216"/>
      <c r="H22" s="216">
        <v>0</v>
      </c>
      <c r="I22" s="216"/>
      <c r="J22" s="216">
        <v>0</v>
      </c>
      <c r="K22" s="216"/>
      <c r="L22" s="216">
        <v>824738</v>
      </c>
      <c r="M22" s="216"/>
      <c r="N22" s="216">
        <v>0</v>
      </c>
      <c r="O22" s="216"/>
      <c r="P22" s="231">
        <f>SUM(F22:N22)</f>
        <v>824738</v>
      </c>
    </row>
    <row r="23" spans="1:16" ht="16.5" customHeight="1" x14ac:dyDescent="0.2">
      <c r="A23" s="224" t="s">
        <v>248</v>
      </c>
      <c r="B23" s="234"/>
      <c r="C23" s="225"/>
      <c r="D23" s="219"/>
      <c r="E23" s="169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31"/>
    </row>
    <row r="24" spans="1:16" ht="16.5" customHeight="1" x14ac:dyDescent="0.2">
      <c r="A24" s="224"/>
      <c r="B24" s="234" t="s">
        <v>249</v>
      </c>
      <c r="C24" s="234"/>
      <c r="D24" s="219"/>
      <c r="E24" s="216"/>
      <c r="F24" s="243">
        <v>0</v>
      </c>
      <c r="G24" s="111"/>
      <c r="H24" s="243">
        <v>0</v>
      </c>
      <c r="I24" s="111"/>
      <c r="J24" s="243">
        <v>0</v>
      </c>
      <c r="K24" s="111"/>
      <c r="L24" s="243">
        <v>22266</v>
      </c>
      <c r="M24" s="111"/>
      <c r="N24" s="243">
        <v>-22266</v>
      </c>
      <c r="O24" s="111"/>
      <c r="P24" s="231">
        <f>SUM(F24:N24)</f>
        <v>0</v>
      </c>
    </row>
    <row r="25" spans="1:16" ht="16.5" customHeight="1" x14ac:dyDescent="0.2">
      <c r="A25" s="236"/>
      <c r="B25" s="225"/>
      <c r="C25" s="225"/>
      <c r="D25" s="219"/>
      <c r="E25" s="216"/>
      <c r="F25" s="173"/>
      <c r="G25" s="231"/>
      <c r="H25" s="173"/>
      <c r="I25" s="231"/>
      <c r="J25" s="173"/>
      <c r="K25" s="216"/>
      <c r="L25" s="216"/>
      <c r="M25" s="216"/>
      <c r="N25" s="173"/>
      <c r="O25" s="231"/>
      <c r="P25" s="244"/>
    </row>
    <row r="26" spans="1:16" ht="16.5" customHeight="1" thickBot="1" x14ac:dyDescent="0.25">
      <c r="A26" s="219" t="s">
        <v>244</v>
      </c>
      <c r="B26" s="219"/>
      <c r="C26" s="219"/>
      <c r="D26" s="224"/>
      <c r="E26" s="111"/>
      <c r="F26" s="245">
        <f>SUM(F20:F24)</f>
        <v>918932</v>
      </c>
      <c r="G26" s="111"/>
      <c r="H26" s="245">
        <f>SUM(H20:H24)</f>
        <v>1874482</v>
      </c>
      <c r="I26" s="111"/>
      <c r="J26" s="245">
        <f>SUM(J20:J24)</f>
        <v>162089</v>
      </c>
      <c r="K26" s="111"/>
      <c r="L26" s="245">
        <f>SUM(L20:L24)</f>
        <v>4283853</v>
      </c>
      <c r="M26" s="111"/>
      <c r="N26" s="245">
        <f>SUM(N20:N24)</f>
        <v>889608</v>
      </c>
      <c r="O26" s="111"/>
      <c r="P26" s="245">
        <f>SUM(P20:P24)</f>
        <v>8128964</v>
      </c>
    </row>
    <row r="27" spans="1:16" ht="16.5" customHeight="1" thickTop="1" x14ac:dyDescent="0.2">
      <c r="A27" s="219"/>
      <c r="B27" s="219"/>
      <c r="C27" s="219"/>
      <c r="D27" s="233"/>
      <c r="E27" s="111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31"/>
    </row>
    <row r="28" spans="1:16" ht="16.5" customHeight="1" x14ac:dyDescent="0.2">
      <c r="A28" s="219"/>
      <c r="B28" s="219"/>
      <c r="C28" s="219"/>
      <c r="D28" s="237"/>
      <c r="E28" s="111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31"/>
    </row>
    <row r="29" spans="1:16" ht="16.5" customHeight="1" x14ac:dyDescent="0.2">
      <c r="A29" s="219"/>
      <c r="B29" s="219"/>
      <c r="C29" s="219"/>
      <c r="D29" s="233"/>
      <c r="E29" s="111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31"/>
    </row>
    <row r="30" spans="1:16" ht="16.5" customHeight="1" x14ac:dyDescent="0.2">
      <c r="A30" s="219"/>
      <c r="B30" s="219"/>
      <c r="C30" s="219"/>
      <c r="D30" s="233"/>
      <c r="E30" s="111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31"/>
    </row>
    <row r="31" spans="1:16" ht="17.25" customHeight="1" x14ac:dyDescent="0.2">
      <c r="A31" s="219"/>
      <c r="B31" s="219"/>
      <c r="C31" s="219"/>
      <c r="D31" s="233"/>
      <c r="E31" s="111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31"/>
    </row>
    <row r="32" spans="1:16" ht="21.95" customHeight="1" x14ac:dyDescent="0.2">
      <c r="A32" s="320" t="s">
        <v>238</v>
      </c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</row>
  </sheetData>
  <mergeCells count="3">
    <mergeCell ref="F6:P6"/>
    <mergeCell ref="J7:L7"/>
    <mergeCell ref="A32:P32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N171"/>
  <sheetViews>
    <sheetView topLeftCell="A106" zoomScale="90" zoomScaleNormal="90" zoomScaleSheetLayoutView="120" workbookViewId="0">
      <selection activeCell="G131" sqref="G131"/>
    </sheetView>
  </sheetViews>
  <sheetFormatPr defaultColWidth="9.140625" defaultRowHeight="16.5" customHeight="1" x14ac:dyDescent="0.2"/>
  <cols>
    <col min="1" max="3" width="0.85546875" style="278" customWidth="1"/>
    <col min="4" max="4" width="36.5703125" style="278" customWidth="1"/>
    <col min="5" max="5" width="5.28515625" style="278" customWidth="1"/>
    <col min="6" max="6" width="0.28515625" style="74" customWidth="1"/>
    <col min="7" max="7" width="13.7109375" style="74" customWidth="1"/>
    <col min="8" max="8" width="0.28515625" style="74" customWidth="1"/>
    <col min="9" max="9" width="13.7109375" style="74" customWidth="1"/>
    <col min="10" max="10" width="0.28515625" style="74" customWidth="1"/>
    <col min="11" max="11" width="13.28515625" style="74" customWidth="1"/>
    <col min="12" max="12" width="0.28515625" style="74" customWidth="1"/>
    <col min="13" max="13" width="13.28515625" style="74" customWidth="1"/>
    <col min="14" max="16384" width="9.140625" style="74"/>
  </cols>
  <sheetData>
    <row r="1" spans="1:13" s="179" customFormat="1" ht="16.5" customHeight="1" x14ac:dyDescent="0.2">
      <c r="A1" s="175" t="s">
        <v>0</v>
      </c>
      <c r="B1" s="79"/>
      <c r="C1" s="79"/>
      <c r="D1" s="79"/>
      <c r="E1" s="212"/>
      <c r="F1" s="79"/>
      <c r="G1" s="86"/>
      <c r="H1" s="246"/>
      <c r="I1" s="86"/>
      <c r="J1" s="246"/>
      <c r="K1" s="111"/>
      <c r="L1" s="246"/>
      <c r="M1" s="81"/>
    </row>
    <row r="2" spans="1:13" s="179" customFormat="1" ht="16.5" customHeight="1" x14ac:dyDescent="0.2">
      <c r="A2" s="78" t="s">
        <v>154</v>
      </c>
      <c r="B2" s="79"/>
      <c r="C2" s="79"/>
      <c r="D2" s="79"/>
      <c r="E2" s="212"/>
      <c r="F2" s="79"/>
      <c r="G2" s="86"/>
      <c r="H2" s="246"/>
      <c r="I2" s="86"/>
      <c r="J2" s="246"/>
      <c r="K2" s="111"/>
      <c r="L2" s="246"/>
      <c r="M2" s="111"/>
    </row>
    <row r="3" spans="1:13" s="179" customFormat="1" ht="16.5" customHeight="1" x14ac:dyDescent="0.2">
      <c r="A3" s="82" t="str">
        <f>+_xlfn.SINGLE('P&amp;L 7 (9M)'!A3)</f>
        <v>For the nine-month period ended 30 September 2021</v>
      </c>
      <c r="B3" s="83"/>
      <c r="C3" s="83"/>
      <c r="D3" s="83"/>
      <c r="E3" s="213"/>
      <c r="F3" s="83"/>
      <c r="G3" s="247"/>
      <c r="H3" s="248"/>
      <c r="I3" s="247"/>
      <c r="J3" s="248"/>
      <c r="K3" s="112"/>
      <c r="L3" s="248"/>
      <c r="M3" s="112"/>
    </row>
    <row r="4" spans="1:13" ht="15" customHeight="1" x14ac:dyDescent="0.2">
      <c r="A4" s="7"/>
      <c r="B4" s="6"/>
      <c r="C4" s="6"/>
      <c r="D4" s="6"/>
      <c r="E4" s="8"/>
      <c r="F4" s="6"/>
      <c r="G4" s="10"/>
      <c r="H4" s="49"/>
      <c r="I4" s="10"/>
      <c r="J4" s="49"/>
      <c r="K4" s="19"/>
      <c r="L4" s="49"/>
      <c r="M4" s="19"/>
    </row>
    <row r="5" spans="1:13" ht="15" customHeight="1" x14ac:dyDescent="0.2">
      <c r="A5" s="7"/>
      <c r="B5" s="6"/>
      <c r="C5" s="6"/>
      <c r="D5" s="6"/>
      <c r="E5" s="8"/>
      <c r="F5" s="6"/>
      <c r="G5" s="10"/>
      <c r="H5" s="49"/>
      <c r="I5" s="10"/>
      <c r="J5" s="49"/>
      <c r="K5" s="19"/>
      <c r="L5" s="49"/>
      <c r="M5" s="19"/>
    </row>
    <row r="6" spans="1:13" ht="15" customHeight="1" x14ac:dyDescent="0.2">
      <c r="A6" s="11"/>
      <c r="B6" s="11"/>
      <c r="C6" s="11"/>
      <c r="D6" s="11"/>
      <c r="E6" s="21"/>
      <c r="F6" s="9"/>
      <c r="G6" s="323" t="s">
        <v>2</v>
      </c>
      <c r="H6" s="323"/>
      <c r="I6" s="323"/>
      <c r="J6" s="50"/>
      <c r="K6" s="323" t="s">
        <v>3</v>
      </c>
      <c r="L6" s="323"/>
      <c r="M6" s="323"/>
    </row>
    <row r="7" spans="1:13" ht="15" customHeight="1" x14ac:dyDescent="0.2">
      <c r="A7" s="11"/>
      <c r="B7" s="11"/>
      <c r="C7" s="11"/>
      <c r="D7" s="11"/>
      <c r="E7" s="21"/>
      <c r="F7" s="9"/>
      <c r="G7" s="51" t="s">
        <v>4</v>
      </c>
      <c r="H7" s="52"/>
      <c r="I7" s="51" t="s">
        <v>4</v>
      </c>
      <c r="J7" s="50"/>
      <c r="K7" s="51" t="s">
        <v>4</v>
      </c>
      <c r="L7" s="52"/>
      <c r="M7" s="51" t="s">
        <v>4</v>
      </c>
    </row>
    <row r="8" spans="1:13" ht="15" customHeight="1" x14ac:dyDescent="0.2">
      <c r="A8" s="11"/>
      <c r="B8" s="11"/>
      <c r="C8" s="11"/>
      <c r="D8" s="11"/>
      <c r="E8" s="8"/>
      <c r="F8" s="11"/>
      <c r="G8" s="53" t="s">
        <v>7</v>
      </c>
      <c r="H8" s="3"/>
      <c r="I8" s="53" t="s">
        <v>8</v>
      </c>
      <c r="J8" s="3"/>
      <c r="K8" s="53" t="s">
        <v>7</v>
      </c>
      <c r="L8" s="3"/>
      <c r="M8" s="53" t="s">
        <v>8</v>
      </c>
    </row>
    <row r="9" spans="1:13" ht="15" customHeight="1" x14ac:dyDescent="0.2">
      <c r="A9" s="11"/>
      <c r="B9" s="11"/>
      <c r="C9" s="11"/>
      <c r="D9" s="11"/>
      <c r="E9" s="12" t="s">
        <v>9</v>
      </c>
      <c r="F9" s="9"/>
      <c r="G9" s="284" t="s">
        <v>10</v>
      </c>
      <c r="H9" s="54"/>
      <c r="I9" s="284" t="s">
        <v>10</v>
      </c>
      <c r="J9" s="54"/>
      <c r="K9" s="284" t="s">
        <v>10</v>
      </c>
      <c r="L9" s="54"/>
      <c r="M9" s="284" t="s">
        <v>10</v>
      </c>
    </row>
    <row r="10" spans="1:13" ht="8.1" customHeight="1" x14ac:dyDescent="0.2">
      <c r="A10" s="11"/>
      <c r="B10" s="11"/>
      <c r="C10" s="11"/>
      <c r="D10" s="11"/>
      <c r="E10" s="21"/>
      <c r="F10" s="9"/>
      <c r="G10" s="4"/>
      <c r="H10" s="54"/>
      <c r="I10" s="3"/>
      <c r="J10" s="54"/>
      <c r="K10" s="55"/>
      <c r="L10" s="54"/>
      <c r="M10" s="39"/>
    </row>
    <row r="11" spans="1:13" ht="15" customHeight="1" x14ac:dyDescent="0.2">
      <c r="A11" s="325" t="s">
        <v>155</v>
      </c>
      <c r="B11" s="325"/>
      <c r="C11" s="325"/>
      <c r="D11" s="325"/>
      <c r="E11" s="21"/>
      <c r="F11" s="9"/>
      <c r="G11" s="56"/>
      <c r="H11" s="57"/>
      <c r="I11" s="54"/>
      <c r="J11" s="57"/>
      <c r="K11" s="58"/>
      <c r="L11" s="57"/>
      <c r="M11" s="2"/>
    </row>
    <row r="12" spans="1:13" ht="15" customHeight="1" x14ac:dyDescent="0.2">
      <c r="A12" s="287" t="s">
        <v>102</v>
      </c>
      <c r="B12" s="287"/>
      <c r="C12" s="287"/>
      <c r="D12" s="287"/>
      <c r="E12" s="8"/>
      <c r="F12" s="11"/>
      <c r="G12" s="15">
        <f>+'P&amp;L 7 (9M)'!H43</f>
        <v>3380431</v>
      </c>
      <c r="H12" s="13"/>
      <c r="I12" s="68">
        <f>+'P&amp;L 7 (9M)'!J43</f>
        <v>1144784</v>
      </c>
      <c r="J12" s="13"/>
      <c r="K12" s="15">
        <f>+'P&amp;L 7 (9M)'!L43</f>
        <v>660317</v>
      </c>
      <c r="L12" s="13"/>
      <c r="M12" s="68">
        <f>+'P&amp;L 7 (9M)'!N43</f>
        <v>746672</v>
      </c>
    </row>
    <row r="13" spans="1:13" ht="15" customHeight="1" x14ac:dyDescent="0.2">
      <c r="A13" s="287" t="s">
        <v>156</v>
      </c>
      <c r="B13" s="287"/>
      <c r="C13" s="287"/>
      <c r="D13" s="287"/>
      <c r="E13" s="8"/>
      <c r="F13" s="11"/>
      <c r="G13" s="22"/>
      <c r="H13" s="19"/>
      <c r="I13" s="19"/>
      <c r="J13" s="19"/>
      <c r="K13" s="22"/>
      <c r="L13" s="19"/>
      <c r="M13" s="19"/>
    </row>
    <row r="14" spans="1:13" ht="15" customHeight="1" x14ac:dyDescent="0.2">
      <c r="A14" s="11"/>
      <c r="B14" s="287" t="s">
        <v>157</v>
      </c>
      <c r="C14" s="287"/>
      <c r="D14" s="287"/>
      <c r="E14" s="8">
        <v>12</v>
      </c>
      <c r="F14" s="9"/>
      <c r="G14" s="15">
        <v>890565</v>
      </c>
      <c r="H14" s="19"/>
      <c r="I14" s="13">
        <v>820726</v>
      </c>
      <c r="J14" s="19"/>
      <c r="K14" s="15">
        <v>101032</v>
      </c>
      <c r="L14" s="19"/>
      <c r="M14" s="13">
        <v>95590</v>
      </c>
    </row>
    <row r="15" spans="1:13" ht="15" customHeight="1" x14ac:dyDescent="0.2">
      <c r="A15" s="11"/>
      <c r="B15" s="287" t="s">
        <v>158</v>
      </c>
      <c r="C15" s="287"/>
      <c r="D15" s="287"/>
      <c r="E15" s="8">
        <v>13</v>
      </c>
      <c r="F15" s="9"/>
      <c r="G15" s="15">
        <v>103641</v>
      </c>
      <c r="H15" s="19"/>
      <c r="I15" s="13">
        <v>113265</v>
      </c>
      <c r="J15" s="19"/>
      <c r="K15" s="15">
        <v>40101</v>
      </c>
      <c r="L15" s="19"/>
      <c r="M15" s="13">
        <v>51875</v>
      </c>
    </row>
    <row r="16" spans="1:13" ht="15" customHeight="1" x14ac:dyDescent="0.2">
      <c r="A16" s="11"/>
      <c r="B16" s="326" t="s">
        <v>159</v>
      </c>
      <c r="C16" s="326"/>
      <c r="D16" s="326"/>
      <c r="E16" s="8"/>
      <c r="F16" s="9"/>
      <c r="G16" s="59"/>
      <c r="H16" s="19"/>
      <c r="I16" s="11"/>
      <c r="J16" s="19"/>
      <c r="K16" s="59"/>
      <c r="L16" s="19"/>
      <c r="M16" s="11"/>
    </row>
    <row r="17" spans="1:13" ht="15" customHeight="1" x14ac:dyDescent="0.2">
      <c r="A17" s="11"/>
      <c r="B17" s="286"/>
      <c r="C17" s="287" t="s">
        <v>160</v>
      </c>
      <c r="D17" s="286"/>
      <c r="E17" s="8"/>
      <c r="F17" s="9"/>
      <c r="G17" s="15">
        <v>17185</v>
      </c>
      <c r="H17" s="19"/>
      <c r="I17" s="13">
        <v>15181</v>
      </c>
      <c r="J17" s="19"/>
      <c r="K17" s="15">
        <v>1409</v>
      </c>
      <c r="L17" s="19"/>
      <c r="M17" s="13">
        <v>1269</v>
      </c>
    </row>
    <row r="18" spans="1:13" ht="15" customHeight="1" x14ac:dyDescent="0.2">
      <c r="A18" s="11"/>
      <c r="B18" s="287" t="s">
        <v>225</v>
      </c>
      <c r="C18" s="287"/>
      <c r="D18" s="287"/>
      <c r="E18" s="8"/>
      <c r="F18" s="11"/>
      <c r="G18" s="15"/>
      <c r="H18" s="19"/>
      <c r="I18" s="13"/>
      <c r="J18" s="19"/>
      <c r="K18" s="15"/>
      <c r="L18" s="19"/>
      <c r="M18" s="13"/>
    </row>
    <row r="19" spans="1:13" ht="15" customHeight="1" x14ac:dyDescent="0.2">
      <c r="A19" s="11"/>
      <c r="B19" s="287"/>
      <c r="C19" s="287" t="s">
        <v>161</v>
      </c>
      <c r="D19" s="287"/>
      <c r="E19" s="8"/>
      <c r="F19" s="11"/>
      <c r="G19" s="15">
        <v>-220957</v>
      </c>
      <c r="H19" s="19"/>
      <c r="I19" s="13">
        <v>-132650</v>
      </c>
      <c r="J19" s="19"/>
      <c r="K19" s="15">
        <v>1322</v>
      </c>
      <c r="L19" s="19"/>
      <c r="M19" s="13">
        <v>-61194</v>
      </c>
    </row>
    <row r="20" spans="1:13" ht="15" customHeight="1" x14ac:dyDescent="0.2">
      <c r="A20" s="11"/>
      <c r="B20" s="287" t="s">
        <v>232</v>
      </c>
      <c r="C20" s="287"/>
      <c r="D20" s="287"/>
      <c r="E20" s="8"/>
      <c r="F20" s="11"/>
      <c r="G20" s="15"/>
      <c r="H20" s="19"/>
      <c r="I20" s="13"/>
      <c r="J20" s="19"/>
      <c r="K20" s="15"/>
      <c r="L20" s="19"/>
      <c r="M20" s="13"/>
    </row>
    <row r="21" spans="1:13" ht="15" customHeight="1" x14ac:dyDescent="0.2">
      <c r="C21" s="278" t="s">
        <v>234</v>
      </c>
      <c r="E21" s="8"/>
      <c r="F21" s="11"/>
      <c r="G21" s="15"/>
      <c r="H21" s="19"/>
      <c r="I21" s="13"/>
      <c r="J21" s="19"/>
      <c r="K21" s="15"/>
      <c r="L21" s="19"/>
      <c r="M21" s="13"/>
    </row>
    <row r="22" spans="1:13" ht="15" customHeight="1" x14ac:dyDescent="0.2">
      <c r="A22" s="287"/>
      <c r="B22" s="11"/>
      <c r="C22" s="287" t="s">
        <v>233</v>
      </c>
      <c r="D22" s="287"/>
      <c r="E22" s="8"/>
      <c r="F22" s="11"/>
      <c r="G22" s="15">
        <v>-2002</v>
      </c>
      <c r="H22" s="19"/>
      <c r="I22" s="13">
        <v>5774</v>
      </c>
      <c r="J22" s="19"/>
      <c r="K22" s="15">
        <v>-2002</v>
      </c>
      <c r="L22" s="19"/>
      <c r="M22" s="13">
        <v>5774</v>
      </c>
    </row>
    <row r="23" spans="1:13" ht="15" customHeight="1" x14ac:dyDescent="0.2">
      <c r="A23" s="287"/>
      <c r="B23" s="60" t="s">
        <v>163</v>
      </c>
      <c r="C23" s="60"/>
      <c r="D23" s="60"/>
      <c r="E23" s="8"/>
      <c r="F23" s="11"/>
      <c r="G23" s="15"/>
      <c r="H23" s="19"/>
      <c r="I23" s="13"/>
      <c r="J23" s="19"/>
      <c r="K23" s="15"/>
      <c r="L23" s="19"/>
      <c r="M23" s="13"/>
    </row>
    <row r="24" spans="1:13" ht="15" customHeight="1" x14ac:dyDescent="0.2">
      <c r="A24" s="287"/>
      <c r="B24" s="60"/>
      <c r="C24" s="287" t="s">
        <v>162</v>
      </c>
      <c r="D24" s="60"/>
      <c r="E24" s="8"/>
      <c r="F24" s="11"/>
      <c r="G24" s="15">
        <v>-830</v>
      </c>
      <c r="H24" s="19"/>
      <c r="I24" s="13">
        <v>-1860</v>
      </c>
      <c r="J24" s="19"/>
      <c r="K24" s="15">
        <v>-830</v>
      </c>
      <c r="L24" s="19"/>
      <c r="M24" s="13">
        <v>-1860</v>
      </c>
    </row>
    <row r="25" spans="1:13" ht="15" customHeight="1" x14ac:dyDescent="0.2">
      <c r="A25" s="287"/>
      <c r="B25" s="287" t="s">
        <v>164</v>
      </c>
      <c r="C25" s="287"/>
      <c r="D25" s="11"/>
      <c r="E25" s="8"/>
      <c r="F25" s="11"/>
      <c r="G25" s="15">
        <v>43809</v>
      </c>
      <c r="H25" s="19"/>
      <c r="I25" s="13">
        <v>55733</v>
      </c>
      <c r="J25" s="19"/>
      <c r="K25" s="15">
        <v>-1174</v>
      </c>
      <c r="L25" s="19"/>
      <c r="M25" s="13">
        <v>148</v>
      </c>
    </row>
    <row r="26" spans="1:13" ht="15" customHeight="1" x14ac:dyDescent="0.2">
      <c r="A26" s="11"/>
      <c r="B26" s="287" t="s">
        <v>165</v>
      </c>
      <c r="C26" s="287"/>
      <c r="D26" s="287"/>
      <c r="E26" s="8">
        <v>11</v>
      </c>
      <c r="F26" s="11"/>
      <c r="G26" s="15">
        <v>-46416</v>
      </c>
      <c r="H26" s="19"/>
      <c r="I26" s="13">
        <v>-190289</v>
      </c>
      <c r="J26" s="19"/>
      <c r="K26" s="15">
        <v>0</v>
      </c>
      <c r="L26" s="19"/>
      <c r="M26" s="13">
        <v>0</v>
      </c>
    </row>
    <row r="27" spans="1:13" ht="15" customHeight="1" x14ac:dyDescent="0.2">
      <c r="A27" s="72"/>
      <c r="B27" s="73" t="s">
        <v>252</v>
      </c>
      <c r="C27" s="73"/>
      <c r="D27" s="73"/>
      <c r="E27" s="8">
        <v>11</v>
      </c>
      <c r="F27" s="11"/>
      <c r="G27" s="15">
        <v>12346</v>
      </c>
      <c r="H27" s="19"/>
      <c r="I27" s="13">
        <v>36651</v>
      </c>
      <c r="J27" s="19"/>
      <c r="K27" s="15">
        <v>0</v>
      </c>
      <c r="L27" s="19"/>
      <c r="M27" s="13">
        <v>0</v>
      </c>
    </row>
    <row r="28" spans="1:13" ht="15" customHeight="1" x14ac:dyDescent="0.2">
      <c r="A28" s="11"/>
      <c r="B28" s="287" t="s">
        <v>221</v>
      </c>
      <c r="C28" s="287"/>
      <c r="D28" s="287"/>
      <c r="E28" s="8">
        <v>19</v>
      </c>
      <c r="F28" s="11"/>
      <c r="G28" s="15">
        <v>-21783</v>
      </c>
      <c r="H28" s="19"/>
      <c r="I28" s="13">
        <v>-29745</v>
      </c>
      <c r="J28" s="19"/>
      <c r="K28" s="15">
        <v>0</v>
      </c>
      <c r="L28" s="19"/>
      <c r="M28" s="13">
        <v>0</v>
      </c>
    </row>
    <row r="29" spans="1:13" ht="15" customHeight="1" x14ac:dyDescent="0.2">
      <c r="A29" s="11"/>
      <c r="B29" s="287" t="s">
        <v>166</v>
      </c>
      <c r="C29" s="287"/>
      <c r="D29" s="287"/>
      <c r="E29" s="11"/>
      <c r="F29" s="11"/>
      <c r="G29" s="15">
        <v>13986</v>
      </c>
      <c r="H29" s="19"/>
      <c r="I29" s="13">
        <v>-16800</v>
      </c>
      <c r="J29" s="19"/>
      <c r="K29" s="15">
        <v>15277</v>
      </c>
      <c r="L29" s="19"/>
      <c r="M29" s="13">
        <v>0</v>
      </c>
    </row>
    <row r="30" spans="1:13" ht="15" customHeight="1" x14ac:dyDescent="0.2">
      <c r="A30" s="11"/>
      <c r="B30" s="60" t="s">
        <v>167</v>
      </c>
      <c r="C30" s="287"/>
      <c r="D30" s="287"/>
      <c r="E30" s="11"/>
      <c r="F30" s="11"/>
      <c r="G30" s="15">
        <v>4</v>
      </c>
      <c r="H30" s="19"/>
      <c r="I30" s="13">
        <v>5329</v>
      </c>
      <c r="J30" s="19"/>
      <c r="K30" s="15">
        <v>0</v>
      </c>
      <c r="L30" s="19"/>
      <c r="M30" s="13">
        <v>0</v>
      </c>
    </row>
    <row r="31" spans="1:13" ht="15" customHeight="1" x14ac:dyDescent="0.2">
      <c r="A31" s="11"/>
      <c r="B31" s="60" t="s">
        <v>168</v>
      </c>
      <c r="C31" s="60"/>
      <c r="D31" s="60"/>
      <c r="E31" s="8"/>
      <c r="F31" s="11"/>
      <c r="G31" s="15">
        <v>0</v>
      </c>
      <c r="H31" s="19"/>
      <c r="I31" s="13">
        <v>0</v>
      </c>
      <c r="J31" s="19"/>
      <c r="K31" s="15">
        <v>-861437</v>
      </c>
      <c r="L31" s="19"/>
      <c r="M31" s="13">
        <v>-873058</v>
      </c>
    </row>
    <row r="32" spans="1:13" ht="15" customHeight="1" x14ac:dyDescent="0.2">
      <c r="A32" s="11"/>
      <c r="B32" s="60" t="s">
        <v>169</v>
      </c>
      <c r="C32" s="60"/>
      <c r="D32" s="60"/>
      <c r="E32" s="8"/>
      <c r="F32" s="11"/>
      <c r="G32" s="15">
        <v>18916</v>
      </c>
      <c r="H32" s="19"/>
      <c r="I32" s="13">
        <v>18394</v>
      </c>
      <c r="J32" s="19"/>
      <c r="K32" s="15">
        <v>7150</v>
      </c>
      <c r="L32" s="19"/>
      <c r="M32" s="13">
        <v>6823</v>
      </c>
    </row>
    <row r="33" spans="1:13" ht="15" customHeight="1" x14ac:dyDescent="0.2">
      <c r="A33" s="11"/>
      <c r="B33" s="60" t="s">
        <v>259</v>
      </c>
      <c r="C33" s="60"/>
      <c r="D33" s="60"/>
      <c r="E33" s="8"/>
      <c r="F33" s="11"/>
      <c r="G33" s="15">
        <v>-41533</v>
      </c>
      <c r="H33" s="19"/>
      <c r="I33" s="13">
        <v>-38991</v>
      </c>
      <c r="J33" s="19"/>
      <c r="K33" s="15">
        <v>72098</v>
      </c>
      <c r="L33" s="19"/>
      <c r="M33" s="13">
        <v>20861</v>
      </c>
    </row>
    <row r="34" spans="1:13" ht="15" customHeight="1" x14ac:dyDescent="0.2">
      <c r="A34" s="11"/>
      <c r="B34" s="60" t="s">
        <v>170</v>
      </c>
      <c r="C34" s="60"/>
      <c r="D34" s="60"/>
      <c r="E34" s="8"/>
      <c r="F34" s="11"/>
      <c r="G34" s="281">
        <v>-10096</v>
      </c>
      <c r="H34" s="19"/>
      <c r="I34" s="13">
        <v>-17762</v>
      </c>
      <c r="J34" s="19"/>
      <c r="K34" s="281">
        <v>-151233</v>
      </c>
      <c r="L34" s="19"/>
      <c r="M34" s="13">
        <v>-139209</v>
      </c>
    </row>
    <row r="35" spans="1:13" ht="15" customHeight="1" x14ac:dyDescent="0.2">
      <c r="A35" s="11"/>
      <c r="B35" s="60" t="s">
        <v>101</v>
      </c>
      <c r="C35" s="60"/>
      <c r="D35" s="60"/>
      <c r="E35" s="8"/>
      <c r="F35" s="9"/>
      <c r="G35" s="16">
        <v>487199</v>
      </c>
      <c r="H35" s="19"/>
      <c r="I35" s="17">
        <v>467305</v>
      </c>
      <c r="J35" s="19"/>
      <c r="K35" s="16">
        <v>362645</v>
      </c>
      <c r="L35" s="19"/>
      <c r="M35" s="17">
        <v>364629</v>
      </c>
    </row>
    <row r="36" spans="1:13" ht="8.1" customHeight="1" x14ac:dyDescent="0.2">
      <c r="A36" s="11"/>
      <c r="B36" s="287"/>
      <c r="C36" s="287"/>
      <c r="D36" s="287"/>
      <c r="E36" s="8"/>
      <c r="F36" s="11"/>
      <c r="G36" s="27"/>
      <c r="H36" s="19"/>
      <c r="I36" s="28"/>
      <c r="J36" s="19"/>
      <c r="K36" s="27"/>
      <c r="L36" s="19"/>
      <c r="M36" s="28"/>
    </row>
    <row r="37" spans="1:13" ht="15" customHeight="1" x14ac:dyDescent="0.2">
      <c r="A37" s="287"/>
      <c r="B37" s="287"/>
      <c r="C37" s="287"/>
      <c r="D37" s="287"/>
      <c r="E37" s="8"/>
      <c r="F37" s="11"/>
      <c r="G37" s="22">
        <f>SUM(G12:G35)</f>
        <v>4624465</v>
      </c>
      <c r="H37" s="19"/>
      <c r="I37" s="19">
        <f>SUM(I12:I35)</f>
        <v>2255045</v>
      </c>
      <c r="J37" s="19"/>
      <c r="K37" s="22">
        <f>SUM(K12:K35)</f>
        <v>244675</v>
      </c>
      <c r="L37" s="19"/>
      <c r="M37" s="19">
        <f>SUM(M12:M35)</f>
        <v>218320</v>
      </c>
    </row>
    <row r="38" spans="1:13" ht="15" customHeight="1" x14ac:dyDescent="0.2">
      <c r="A38" s="327" t="s">
        <v>171</v>
      </c>
      <c r="B38" s="327"/>
      <c r="C38" s="327"/>
      <c r="D38" s="327"/>
      <c r="E38" s="8"/>
      <c r="F38" s="9"/>
      <c r="G38" s="22"/>
      <c r="H38" s="19"/>
      <c r="I38" s="19"/>
      <c r="J38" s="19"/>
      <c r="K38" s="22"/>
      <c r="L38" s="19"/>
      <c r="M38" s="19"/>
    </row>
    <row r="39" spans="1:13" ht="15" customHeight="1" x14ac:dyDescent="0.2">
      <c r="A39" s="287"/>
      <c r="B39" s="61" t="s">
        <v>172</v>
      </c>
      <c r="C39" s="6" t="s">
        <v>173</v>
      </c>
      <c r="D39" s="287"/>
      <c r="E39" s="8"/>
      <c r="F39" s="9"/>
      <c r="G39" s="282">
        <v>-1340071</v>
      </c>
      <c r="H39" s="19"/>
      <c r="I39" s="19">
        <v>1401836</v>
      </c>
      <c r="J39" s="19"/>
      <c r="K39" s="282">
        <v>13180</v>
      </c>
      <c r="L39" s="19"/>
      <c r="M39" s="19">
        <v>289470</v>
      </c>
    </row>
    <row r="40" spans="1:13" ht="15" customHeight="1" x14ac:dyDescent="0.2">
      <c r="A40" s="11"/>
      <c r="B40" s="61" t="s">
        <v>172</v>
      </c>
      <c r="C40" s="6" t="s">
        <v>174</v>
      </c>
      <c r="D40" s="11"/>
      <c r="E40" s="8"/>
      <c r="F40" s="9"/>
      <c r="G40" s="282">
        <v>-2102728</v>
      </c>
      <c r="H40" s="19"/>
      <c r="I40" s="19">
        <v>-243438</v>
      </c>
      <c r="J40" s="19"/>
      <c r="K40" s="282">
        <v>-6643</v>
      </c>
      <c r="L40" s="19"/>
      <c r="M40" s="19">
        <v>19014</v>
      </c>
    </row>
    <row r="41" spans="1:13" ht="15" customHeight="1" x14ac:dyDescent="0.2">
      <c r="A41" s="11"/>
      <c r="B41" s="61" t="s">
        <v>172</v>
      </c>
      <c r="C41" s="6" t="s">
        <v>18</v>
      </c>
      <c r="D41" s="11"/>
      <c r="E41" s="8"/>
      <c r="F41" s="9"/>
      <c r="G41" s="282">
        <v>-149647</v>
      </c>
      <c r="H41" s="19"/>
      <c r="I41" s="19">
        <v>-52983</v>
      </c>
      <c r="J41" s="19"/>
      <c r="K41" s="282">
        <v>277</v>
      </c>
      <c r="L41" s="19"/>
      <c r="M41" s="19">
        <v>29437</v>
      </c>
    </row>
    <row r="42" spans="1:13" ht="15" customHeight="1" x14ac:dyDescent="0.2">
      <c r="A42" s="11"/>
      <c r="B42" s="61" t="s">
        <v>172</v>
      </c>
      <c r="C42" s="6" t="s">
        <v>32</v>
      </c>
      <c r="D42" s="11"/>
      <c r="E42" s="8"/>
      <c r="F42" s="9"/>
      <c r="G42" s="282">
        <v>100725</v>
      </c>
      <c r="H42" s="19"/>
      <c r="I42" s="19">
        <v>-21721</v>
      </c>
      <c r="J42" s="19"/>
      <c r="K42" s="282">
        <v>59827</v>
      </c>
      <c r="L42" s="19"/>
      <c r="M42" s="19">
        <v>-67489</v>
      </c>
    </row>
    <row r="43" spans="1:13" ht="15" customHeight="1" x14ac:dyDescent="0.2">
      <c r="A43" s="11"/>
      <c r="B43" s="61" t="s">
        <v>172</v>
      </c>
      <c r="C43" s="6" t="s">
        <v>40</v>
      </c>
      <c r="D43" s="11"/>
      <c r="E43" s="21"/>
      <c r="F43" s="9"/>
      <c r="G43" s="282">
        <v>1606853</v>
      </c>
      <c r="H43" s="19"/>
      <c r="I43" s="19">
        <v>-814932</v>
      </c>
      <c r="J43" s="19"/>
      <c r="K43" s="282">
        <v>-4057</v>
      </c>
      <c r="L43" s="19"/>
      <c r="M43" s="19">
        <v>-202302</v>
      </c>
    </row>
    <row r="44" spans="1:13" ht="15" customHeight="1" x14ac:dyDescent="0.2">
      <c r="A44" s="11"/>
      <c r="B44" s="61" t="s">
        <v>172</v>
      </c>
      <c r="C44" s="287" t="s">
        <v>45</v>
      </c>
      <c r="D44" s="11"/>
      <c r="E44" s="21"/>
      <c r="F44" s="9"/>
      <c r="G44" s="282">
        <v>31883</v>
      </c>
      <c r="H44" s="19"/>
      <c r="I44" s="19">
        <v>9277</v>
      </c>
      <c r="J44" s="19"/>
      <c r="K44" s="282">
        <v>20138</v>
      </c>
      <c r="L44" s="19"/>
      <c r="M44" s="19">
        <v>23233</v>
      </c>
    </row>
    <row r="45" spans="1:13" ht="15" customHeight="1" x14ac:dyDescent="0.2">
      <c r="A45" s="11"/>
      <c r="B45" s="61" t="s">
        <v>172</v>
      </c>
      <c r="C45" s="6" t="s">
        <v>54</v>
      </c>
      <c r="D45" s="11"/>
      <c r="E45" s="21"/>
      <c r="F45" s="9"/>
      <c r="G45" s="282">
        <v>352161</v>
      </c>
      <c r="H45" s="19"/>
      <c r="I45" s="19">
        <v>228729</v>
      </c>
      <c r="J45" s="19"/>
      <c r="K45" s="282">
        <v>121085</v>
      </c>
      <c r="L45" s="19"/>
      <c r="M45" s="19">
        <v>84694</v>
      </c>
    </row>
    <row r="46" spans="1:13" ht="15" customHeight="1" x14ac:dyDescent="0.2">
      <c r="A46" s="11"/>
      <c r="B46" s="61" t="s">
        <v>172</v>
      </c>
      <c r="C46" s="6" t="s">
        <v>57</v>
      </c>
      <c r="D46" s="11"/>
      <c r="E46" s="21"/>
      <c r="F46" s="9"/>
      <c r="G46" s="282">
        <v>-3681</v>
      </c>
      <c r="H46" s="19"/>
      <c r="I46" s="19">
        <v>-5886</v>
      </c>
      <c r="J46" s="19"/>
      <c r="K46" s="282">
        <v>-144</v>
      </c>
      <c r="L46" s="19"/>
      <c r="M46" s="19">
        <v>379</v>
      </c>
    </row>
    <row r="47" spans="1:13" ht="15" customHeight="1" x14ac:dyDescent="0.2">
      <c r="A47" s="11"/>
      <c r="B47" s="287" t="s">
        <v>172</v>
      </c>
      <c r="C47" s="6" t="s">
        <v>175</v>
      </c>
      <c r="D47" s="11"/>
      <c r="E47" s="8"/>
      <c r="F47" s="9"/>
      <c r="G47" s="18">
        <v>-29051</v>
      </c>
      <c r="H47" s="28"/>
      <c r="I47" s="20">
        <v>-11508</v>
      </c>
      <c r="J47" s="28"/>
      <c r="K47" s="18">
        <v>-10602</v>
      </c>
      <c r="L47" s="28"/>
      <c r="M47" s="20">
        <v>-2060</v>
      </c>
    </row>
    <row r="48" spans="1:13" ht="8.1" customHeight="1" x14ac:dyDescent="0.2">
      <c r="A48" s="11"/>
      <c r="B48" s="61"/>
      <c r="C48" s="6"/>
      <c r="D48" s="11"/>
      <c r="E48" s="21"/>
      <c r="F48" s="9"/>
      <c r="G48" s="22"/>
      <c r="H48" s="19"/>
      <c r="I48" s="19"/>
      <c r="J48" s="19"/>
      <c r="K48" s="22"/>
      <c r="L48" s="19"/>
      <c r="M48" s="19"/>
    </row>
    <row r="49" spans="1:14" ht="15" customHeight="1" x14ac:dyDescent="0.2">
      <c r="A49" s="287" t="s">
        <v>176</v>
      </c>
      <c r="B49" s="287"/>
      <c r="C49" s="287"/>
      <c r="D49" s="287"/>
      <c r="E49" s="21"/>
      <c r="F49" s="9"/>
      <c r="G49" s="22">
        <f>SUM(G37:G47)</f>
        <v>3090909</v>
      </c>
      <c r="H49" s="19"/>
      <c r="I49" s="19">
        <f>SUM(I37:I47)</f>
        <v>2744419</v>
      </c>
      <c r="J49" s="19"/>
      <c r="K49" s="22">
        <f>SUM(K37:K47)</f>
        <v>437736</v>
      </c>
      <c r="L49" s="19"/>
      <c r="M49" s="19">
        <f>SUM(M37:M47)</f>
        <v>392696</v>
      </c>
    </row>
    <row r="50" spans="1:14" ht="15" customHeight="1" x14ac:dyDescent="0.2">
      <c r="A50" s="287"/>
      <c r="B50" s="287" t="s">
        <v>172</v>
      </c>
      <c r="C50" s="287" t="s">
        <v>177</v>
      </c>
      <c r="D50" s="287"/>
      <c r="E50" s="21"/>
      <c r="F50" s="9"/>
      <c r="G50" s="282">
        <v>-474257</v>
      </c>
      <c r="H50" s="19"/>
      <c r="I50" s="19">
        <v>-445381</v>
      </c>
      <c r="J50" s="19"/>
      <c r="K50" s="282">
        <v>-351975</v>
      </c>
      <c r="L50" s="19"/>
      <c r="M50" s="19">
        <v>-341938</v>
      </c>
    </row>
    <row r="51" spans="1:14" ht="15" customHeight="1" x14ac:dyDescent="0.2">
      <c r="A51" s="287"/>
      <c r="B51" s="287" t="s">
        <v>172</v>
      </c>
      <c r="C51" s="287" t="s">
        <v>178</v>
      </c>
      <c r="D51" s="287"/>
      <c r="E51" s="21"/>
      <c r="F51" s="9"/>
      <c r="G51" s="18">
        <v>-458936</v>
      </c>
      <c r="H51" s="28"/>
      <c r="I51" s="20">
        <v>-274132</v>
      </c>
      <c r="J51" s="28"/>
      <c r="K51" s="18">
        <v>-6824</v>
      </c>
      <c r="L51" s="28"/>
      <c r="M51" s="20">
        <v>-6858</v>
      </c>
    </row>
    <row r="52" spans="1:14" ht="8.1" customHeight="1" x14ac:dyDescent="0.2">
      <c r="A52" s="287"/>
      <c r="B52" s="287"/>
      <c r="C52" s="287"/>
      <c r="D52" s="287"/>
      <c r="E52" s="21"/>
      <c r="F52" s="9"/>
      <c r="G52" s="22"/>
      <c r="H52" s="19"/>
      <c r="I52" s="19"/>
      <c r="J52" s="19"/>
      <c r="K52" s="22"/>
      <c r="L52" s="19"/>
      <c r="M52" s="19"/>
    </row>
    <row r="53" spans="1:14" ht="15" customHeight="1" x14ac:dyDescent="0.2">
      <c r="A53" s="285" t="s">
        <v>250</v>
      </c>
      <c r="B53" s="287"/>
      <c r="C53" s="287"/>
      <c r="D53" s="287"/>
      <c r="E53" s="21"/>
      <c r="F53" s="9"/>
      <c r="G53" s="18">
        <f>SUM(G49:G51)</f>
        <v>2157716</v>
      </c>
      <c r="H53" s="19"/>
      <c r="I53" s="20">
        <f>SUM(I49:I51)</f>
        <v>2024906</v>
      </c>
      <c r="J53" s="19"/>
      <c r="K53" s="18">
        <f>SUM(K49:K51)</f>
        <v>78937</v>
      </c>
      <c r="L53" s="19"/>
      <c r="M53" s="20">
        <f>SUM(M49:M51)</f>
        <v>43900</v>
      </c>
    </row>
    <row r="54" spans="1:14" ht="15" customHeight="1" x14ac:dyDescent="0.2">
      <c r="A54" s="285"/>
      <c r="B54" s="287"/>
      <c r="C54" s="287"/>
      <c r="D54" s="287"/>
      <c r="E54" s="21"/>
      <c r="F54" s="9"/>
      <c r="G54" s="69"/>
      <c r="H54" s="70"/>
      <c r="I54" s="69"/>
      <c r="J54" s="70"/>
      <c r="K54" s="69"/>
      <c r="L54" s="70"/>
      <c r="M54" s="69"/>
      <c r="N54" s="77"/>
    </row>
    <row r="55" spans="1:14" ht="15" customHeight="1" x14ac:dyDescent="0.2">
      <c r="A55" s="285"/>
      <c r="B55" s="287"/>
      <c r="C55" s="287"/>
      <c r="D55" s="287"/>
      <c r="E55" s="21"/>
      <c r="F55" s="9"/>
      <c r="G55" s="69"/>
      <c r="H55" s="70"/>
      <c r="I55" s="69"/>
      <c r="J55" s="70"/>
      <c r="K55" s="69"/>
      <c r="L55" s="70"/>
      <c r="M55" s="69"/>
      <c r="N55" s="77"/>
    </row>
    <row r="56" spans="1:14" ht="14.25" customHeight="1" x14ac:dyDescent="0.2">
      <c r="A56" s="285"/>
      <c r="B56" s="287"/>
      <c r="C56" s="287"/>
      <c r="D56" s="287"/>
      <c r="E56" s="21"/>
      <c r="F56" s="9"/>
      <c r="G56" s="69"/>
      <c r="H56" s="70"/>
      <c r="I56" s="69"/>
      <c r="J56" s="70"/>
      <c r="K56" s="69"/>
      <c r="L56" s="70"/>
      <c r="M56" s="69"/>
      <c r="N56" s="77"/>
    </row>
    <row r="57" spans="1:14" ht="14.25" customHeight="1" x14ac:dyDescent="0.2">
      <c r="A57" s="312"/>
      <c r="B57" s="313"/>
      <c r="C57" s="313"/>
      <c r="D57" s="313"/>
      <c r="E57" s="21"/>
      <c r="F57" s="9"/>
      <c r="G57" s="69"/>
      <c r="H57" s="70"/>
      <c r="I57" s="69"/>
      <c r="J57" s="70"/>
      <c r="K57" s="69"/>
      <c r="L57" s="70"/>
      <c r="M57" s="69"/>
      <c r="N57" s="77"/>
    </row>
    <row r="58" spans="1:14" ht="14.25" customHeight="1" x14ac:dyDescent="0.2">
      <c r="A58" s="312"/>
      <c r="B58" s="313"/>
      <c r="C58" s="313"/>
      <c r="D58" s="313"/>
      <c r="E58" s="21"/>
      <c r="F58" s="9"/>
      <c r="G58" s="69"/>
      <c r="H58" s="70"/>
      <c r="I58" s="69"/>
      <c r="J58" s="70"/>
      <c r="K58" s="69"/>
      <c r="L58" s="70"/>
      <c r="M58" s="69"/>
      <c r="N58" s="77"/>
    </row>
    <row r="59" spans="1:14" ht="15" customHeight="1" x14ac:dyDescent="0.2">
      <c r="A59" s="285"/>
      <c r="B59" s="287"/>
      <c r="C59" s="287"/>
      <c r="D59" s="287"/>
      <c r="E59" s="21"/>
      <c r="F59" s="9"/>
      <c r="G59" s="69"/>
      <c r="H59" s="70"/>
      <c r="I59" s="69"/>
      <c r="J59" s="70"/>
      <c r="K59" s="69"/>
      <c r="L59" s="70"/>
      <c r="M59" s="69"/>
      <c r="N59" s="77"/>
    </row>
    <row r="60" spans="1:14" s="254" customFormat="1" ht="21.95" customHeight="1" x14ac:dyDescent="0.2">
      <c r="A60" s="252" t="s">
        <v>238</v>
      </c>
      <c r="B60" s="252"/>
      <c r="C60" s="252"/>
      <c r="D60" s="252"/>
      <c r="E60" s="252"/>
      <c r="F60" s="252"/>
      <c r="G60" s="252"/>
      <c r="H60" s="252"/>
      <c r="I60" s="252"/>
      <c r="J60" s="252"/>
      <c r="K60" s="252"/>
      <c r="L60" s="252"/>
      <c r="M60" s="253"/>
    </row>
    <row r="61" spans="1:14" s="179" customFormat="1" ht="16.5" customHeight="1" x14ac:dyDescent="0.2">
      <c r="A61" s="175" t="s">
        <v>0</v>
      </c>
      <c r="B61" s="79"/>
      <c r="C61" s="79"/>
      <c r="D61" s="79"/>
      <c r="E61" s="212"/>
      <c r="F61" s="79"/>
      <c r="G61" s="86"/>
      <c r="H61" s="246"/>
      <c r="I61" s="86"/>
      <c r="J61" s="246"/>
      <c r="K61" s="111"/>
      <c r="L61" s="246"/>
      <c r="M61" s="81"/>
    </row>
    <row r="62" spans="1:14" s="179" customFormat="1" ht="16.5" customHeight="1" x14ac:dyDescent="0.2">
      <c r="A62" s="78" t="s">
        <v>154</v>
      </c>
      <c r="B62" s="79"/>
      <c r="C62" s="79"/>
      <c r="D62" s="79"/>
      <c r="E62" s="212"/>
      <c r="F62" s="79"/>
      <c r="G62" s="86"/>
      <c r="H62" s="246"/>
      <c r="I62" s="86"/>
      <c r="J62" s="246"/>
      <c r="K62" s="111"/>
      <c r="L62" s="246"/>
      <c r="M62" s="111"/>
    </row>
    <row r="63" spans="1:14" s="179" customFormat="1" ht="16.5" customHeight="1" x14ac:dyDescent="0.2">
      <c r="A63" s="82" t="s">
        <v>245</v>
      </c>
      <c r="B63" s="83"/>
      <c r="C63" s="83"/>
      <c r="D63" s="249"/>
      <c r="E63" s="213"/>
      <c r="F63" s="83"/>
      <c r="G63" s="247"/>
      <c r="H63" s="248"/>
      <c r="I63" s="247"/>
      <c r="J63" s="248"/>
      <c r="K63" s="112"/>
      <c r="L63" s="248"/>
      <c r="M63" s="112"/>
    </row>
    <row r="64" spans="1:14" ht="16.5" customHeight="1" x14ac:dyDescent="0.2">
      <c r="A64" s="7"/>
      <c r="B64" s="6"/>
      <c r="C64" s="6"/>
      <c r="D64" s="6"/>
      <c r="E64" s="8"/>
      <c r="F64" s="6"/>
      <c r="G64" s="10"/>
      <c r="H64" s="49"/>
      <c r="I64" s="10"/>
      <c r="J64" s="49"/>
      <c r="K64" s="19"/>
      <c r="L64" s="49"/>
      <c r="M64" s="19"/>
    </row>
    <row r="65" spans="1:13" ht="16.5" customHeight="1" x14ac:dyDescent="0.2">
      <c r="A65" s="7"/>
      <c r="B65" s="6"/>
      <c r="C65" s="6"/>
      <c r="D65" s="6"/>
      <c r="E65" s="8"/>
      <c r="F65" s="6"/>
      <c r="G65" s="10"/>
      <c r="H65" s="49"/>
      <c r="I65" s="10"/>
      <c r="J65" s="49"/>
      <c r="K65" s="19"/>
      <c r="L65" s="49"/>
      <c r="M65" s="19"/>
    </row>
    <row r="66" spans="1:13" ht="15.6" customHeight="1" x14ac:dyDescent="0.2">
      <c r="A66" s="11"/>
      <c r="B66" s="11"/>
      <c r="C66" s="11"/>
      <c r="D66" s="11"/>
      <c r="E66" s="21"/>
      <c r="F66" s="9"/>
      <c r="G66" s="323" t="s">
        <v>2</v>
      </c>
      <c r="H66" s="323"/>
      <c r="I66" s="323"/>
      <c r="J66" s="50"/>
      <c r="K66" s="324" t="s">
        <v>3</v>
      </c>
      <c r="L66" s="324"/>
      <c r="M66" s="324"/>
    </row>
    <row r="67" spans="1:13" ht="15.6" customHeight="1" x14ac:dyDescent="0.2">
      <c r="A67" s="11"/>
      <c r="B67" s="11"/>
      <c r="C67" s="11"/>
      <c r="D67" s="11"/>
      <c r="E67" s="21"/>
      <c r="F67" s="9"/>
      <c r="G67" s="51" t="s">
        <v>4</v>
      </c>
      <c r="H67" s="52"/>
      <c r="I67" s="51" t="s">
        <v>4</v>
      </c>
      <c r="J67" s="50"/>
      <c r="K67" s="51" t="s">
        <v>4</v>
      </c>
      <c r="L67" s="52"/>
      <c r="M67" s="51" t="s">
        <v>4</v>
      </c>
    </row>
    <row r="68" spans="1:13" ht="15.6" customHeight="1" x14ac:dyDescent="0.2">
      <c r="A68" s="11"/>
      <c r="B68" s="11"/>
      <c r="C68" s="11"/>
      <c r="D68" s="11"/>
      <c r="E68" s="8"/>
      <c r="F68" s="6"/>
      <c r="G68" s="53" t="s">
        <v>7</v>
      </c>
      <c r="H68" s="3"/>
      <c r="I68" s="53" t="s">
        <v>8</v>
      </c>
      <c r="J68" s="3"/>
      <c r="K68" s="53" t="s">
        <v>7</v>
      </c>
      <c r="L68" s="3"/>
      <c r="M68" s="53" t="s">
        <v>8</v>
      </c>
    </row>
    <row r="69" spans="1:13" ht="15.6" customHeight="1" x14ac:dyDescent="0.2">
      <c r="A69" s="11"/>
      <c r="B69" s="11"/>
      <c r="C69" s="11"/>
      <c r="D69" s="11"/>
      <c r="E69" s="12" t="s">
        <v>9</v>
      </c>
      <c r="F69" s="9"/>
      <c r="G69" s="284" t="s">
        <v>10</v>
      </c>
      <c r="H69" s="54"/>
      <c r="I69" s="284" t="s">
        <v>10</v>
      </c>
      <c r="J69" s="54"/>
      <c r="K69" s="284" t="s">
        <v>10</v>
      </c>
      <c r="L69" s="54"/>
      <c r="M69" s="284" t="s">
        <v>10</v>
      </c>
    </row>
    <row r="70" spans="1:13" ht="15.6" customHeight="1" x14ac:dyDescent="0.2">
      <c r="A70" s="7" t="s">
        <v>179</v>
      </c>
      <c r="B70" s="6"/>
      <c r="C70" s="6"/>
      <c r="D70" s="6"/>
      <c r="E70" s="8"/>
      <c r="F70" s="6"/>
      <c r="G70" s="22"/>
      <c r="H70" s="19"/>
      <c r="I70" s="19"/>
      <c r="J70" s="19"/>
      <c r="K70" s="22"/>
      <c r="L70" s="19"/>
      <c r="M70" s="19"/>
    </row>
    <row r="71" spans="1:13" ht="15.6" customHeight="1" x14ac:dyDescent="0.2">
      <c r="A71" s="7"/>
      <c r="B71" s="71" t="s">
        <v>235</v>
      </c>
      <c r="C71" s="71"/>
      <c r="D71" s="71"/>
      <c r="E71" s="8"/>
      <c r="F71" s="6"/>
      <c r="G71" s="22"/>
      <c r="H71" s="19"/>
      <c r="I71" s="19"/>
      <c r="J71" s="19"/>
      <c r="K71" s="22"/>
      <c r="L71" s="19"/>
      <c r="M71" s="19"/>
    </row>
    <row r="72" spans="1:13" ht="15.6" customHeight="1" x14ac:dyDescent="0.2">
      <c r="A72" s="7"/>
      <c r="B72" s="71"/>
      <c r="C72" s="71" t="s">
        <v>192</v>
      </c>
      <c r="D72" s="71"/>
      <c r="E72" s="8"/>
      <c r="F72" s="6"/>
      <c r="G72" s="22">
        <v>2150</v>
      </c>
      <c r="H72" s="19"/>
      <c r="I72" s="19">
        <v>1220</v>
      </c>
      <c r="J72" s="19"/>
      <c r="K72" s="22">
        <v>2150</v>
      </c>
      <c r="L72" s="19"/>
      <c r="M72" s="19">
        <v>1220</v>
      </c>
    </row>
    <row r="73" spans="1:13" ht="15.6" customHeight="1" x14ac:dyDescent="0.2">
      <c r="A73" s="14"/>
      <c r="B73" s="71" t="s">
        <v>180</v>
      </c>
      <c r="C73" s="71"/>
      <c r="D73" s="71"/>
      <c r="E73" s="8"/>
      <c r="F73" s="6"/>
      <c r="G73" s="62"/>
      <c r="H73" s="63"/>
      <c r="I73" s="64"/>
      <c r="J73" s="63"/>
      <c r="K73" s="62"/>
      <c r="L73" s="63"/>
      <c r="M73" s="64"/>
    </row>
    <row r="74" spans="1:13" ht="15.6" customHeight="1" x14ac:dyDescent="0.2">
      <c r="A74" s="14"/>
      <c r="B74" s="6"/>
      <c r="C74" s="6" t="s">
        <v>181</v>
      </c>
      <c r="D74" s="6"/>
      <c r="E74" s="8">
        <v>23</v>
      </c>
      <c r="F74" s="6"/>
      <c r="G74" s="22">
        <v>9759</v>
      </c>
      <c r="H74" s="63"/>
      <c r="I74" s="64">
        <v>69945</v>
      </c>
      <c r="J74" s="63"/>
      <c r="K74" s="22">
        <v>526812</v>
      </c>
      <c r="L74" s="63"/>
      <c r="M74" s="64">
        <v>349353</v>
      </c>
    </row>
    <row r="75" spans="1:13" ht="15.6" customHeight="1" x14ac:dyDescent="0.2">
      <c r="A75" s="14"/>
      <c r="B75" s="14" t="s">
        <v>182</v>
      </c>
      <c r="C75" s="6"/>
      <c r="D75" s="6"/>
      <c r="E75" s="8">
        <v>23</v>
      </c>
      <c r="F75" s="6"/>
      <c r="G75" s="22">
        <v>-8480</v>
      </c>
      <c r="H75" s="63"/>
      <c r="I75" s="64">
        <v>-26242</v>
      </c>
      <c r="J75" s="63"/>
      <c r="K75" s="22">
        <v>-252545</v>
      </c>
      <c r="L75" s="63"/>
      <c r="M75" s="64">
        <v>-2652466</v>
      </c>
    </row>
    <row r="76" spans="1:13" ht="15.6" customHeight="1" x14ac:dyDescent="0.2">
      <c r="A76" s="7"/>
      <c r="B76" s="48" t="s">
        <v>183</v>
      </c>
      <c r="C76" s="6"/>
      <c r="D76" s="6"/>
      <c r="E76" s="8"/>
      <c r="F76" s="6"/>
      <c r="G76" s="22">
        <v>0</v>
      </c>
      <c r="H76" s="19"/>
      <c r="I76" s="64">
        <v>-1202624</v>
      </c>
      <c r="J76" s="19"/>
      <c r="K76" s="22">
        <v>0</v>
      </c>
      <c r="L76" s="19"/>
      <c r="M76" s="64">
        <v>0</v>
      </c>
    </row>
    <row r="77" spans="1:13" ht="15.6" customHeight="1" x14ac:dyDescent="0.2">
      <c r="A77" s="7"/>
      <c r="B77" s="48" t="s">
        <v>184</v>
      </c>
      <c r="C77" s="6"/>
      <c r="D77" s="6"/>
      <c r="E77" s="8">
        <v>11</v>
      </c>
      <c r="F77" s="6"/>
      <c r="G77" s="22">
        <v>0</v>
      </c>
      <c r="H77" s="19"/>
      <c r="I77" s="64">
        <v>0</v>
      </c>
      <c r="J77" s="19"/>
      <c r="K77" s="22">
        <v>-1570</v>
      </c>
      <c r="L77" s="19"/>
      <c r="M77" s="64">
        <v>-8463</v>
      </c>
    </row>
    <row r="78" spans="1:13" ht="15.6" customHeight="1" x14ac:dyDescent="0.2">
      <c r="A78" s="7"/>
      <c r="B78" s="48" t="s">
        <v>185</v>
      </c>
      <c r="C78" s="6"/>
      <c r="D78" s="6"/>
      <c r="E78" s="8"/>
      <c r="F78" s="6"/>
      <c r="G78" s="22"/>
      <c r="H78" s="19"/>
      <c r="I78" s="64"/>
      <c r="J78" s="19"/>
      <c r="K78" s="22"/>
      <c r="L78" s="19"/>
      <c r="M78" s="64"/>
    </row>
    <row r="79" spans="1:13" ht="15.6" customHeight="1" x14ac:dyDescent="0.2">
      <c r="A79" s="7"/>
      <c r="B79" s="6"/>
      <c r="C79" s="6" t="s">
        <v>186</v>
      </c>
      <c r="D79" s="6"/>
      <c r="E79" s="8"/>
      <c r="F79" s="6"/>
      <c r="G79" s="22">
        <v>0</v>
      </c>
      <c r="H79" s="19"/>
      <c r="I79" s="64">
        <v>1185029</v>
      </c>
      <c r="J79" s="19"/>
      <c r="K79" s="22">
        <v>0</v>
      </c>
      <c r="L79" s="19"/>
      <c r="M79" s="64">
        <v>1185029</v>
      </c>
    </row>
    <row r="80" spans="1:13" ht="15.6" customHeight="1" x14ac:dyDescent="0.2">
      <c r="A80" s="6"/>
      <c r="B80" s="6" t="s">
        <v>187</v>
      </c>
      <c r="C80" s="6"/>
      <c r="D80" s="6"/>
      <c r="E80" s="8"/>
      <c r="F80" s="6"/>
      <c r="G80" s="22">
        <v>-1088334</v>
      </c>
      <c r="H80" s="63"/>
      <c r="I80" s="64">
        <v>-1525043</v>
      </c>
      <c r="J80" s="63"/>
      <c r="K80" s="22">
        <v>-183204</v>
      </c>
      <c r="L80" s="63"/>
      <c r="M80" s="64">
        <v>-158817</v>
      </c>
    </row>
    <row r="81" spans="1:13" ht="15.6" customHeight="1" x14ac:dyDescent="0.2">
      <c r="A81" s="6"/>
      <c r="B81" s="6" t="s">
        <v>253</v>
      </c>
      <c r="C81" s="6"/>
      <c r="D81" s="6"/>
      <c r="E81" s="8"/>
      <c r="F81" s="6"/>
      <c r="G81" s="22"/>
      <c r="H81" s="63"/>
      <c r="I81" s="64"/>
      <c r="J81" s="63"/>
      <c r="K81" s="22"/>
      <c r="L81" s="63"/>
      <c r="M81" s="64"/>
    </row>
    <row r="82" spans="1:13" ht="15.6" customHeight="1" x14ac:dyDescent="0.2">
      <c r="A82" s="14"/>
      <c r="B82" s="74"/>
      <c r="C82" s="6" t="s">
        <v>254</v>
      </c>
      <c r="D82" s="6"/>
      <c r="E82" s="8"/>
      <c r="F82" s="6"/>
      <c r="G82" s="22">
        <v>-691603</v>
      </c>
      <c r="H82" s="63"/>
      <c r="I82" s="64">
        <v>-129674</v>
      </c>
      <c r="J82" s="63"/>
      <c r="K82" s="22">
        <v>-668487</v>
      </c>
      <c r="L82" s="63"/>
      <c r="M82" s="64">
        <v>-68040</v>
      </c>
    </row>
    <row r="83" spans="1:13" ht="15.6" customHeight="1" x14ac:dyDescent="0.2">
      <c r="A83" s="14"/>
      <c r="B83" s="6" t="s">
        <v>188</v>
      </c>
      <c r="C83" s="6"/>
      <c r="D83" s="6"/>
      <c r="E83" s="8"/>
      <c r="F83" s="6"/>
      <c r="G83" s="22">
        <v>-45604</v>
      </c>
      <c r="H83" s="63"/>
      <c r="I83" s="64">
        <v>-66792</v>
      </c>
      <c r="J83" s="63"/>
      <c r="K83" s="22">
        <v>-18597</v>
      </c>
      <c r="L83" s="64"/>
      <c r="M83" s="64">
        <v>-33033</v>
      </c>
    </row>
    <row r="84" spans="1:13" ht="15.6" customHeight="1" x14ac:dyDescent="0.2">
      <c r="A84" s="6"/>
      <c r="B84" s="6" t="s">
        <v>236</v>
      </c>
      <c r="C84" s="6"/>
      <c r="D84" s="6"/>
      <c r="E84" s="8"/>
      <c r="F84" s="6"/>
      <c r="G84" s="22"/>
      <c r="H84" s="63"/>
      <c r="I84" s="64"/>
      <c r="J84" s="63"/>
      <c r="K84" s="22"/>
      <c r="L84" s="64"/>
      <c r="M84" s="64"/>
    </row>
    <row r="85" spans="1:13" ht="15.6" customHeight="1" x14ac:dyDescent="0.2">
      <c r="A85" s="6"/>
      <c r="B85" s="6"/>
      <c r="C85" s="6" t="s">
        <v>237</v>
      </c>
      <c r="D85" s="6"/>
      <c r="E85" s="8"/>
      <c r="F85" s="6"/>
      <c r="G85" s="22">
        <v>505829</v>
      </c>
      <c r="H85" s="63"/>
      <c r="I85" s="64">
        <v>401116</v>
      </c>
      <c r="J85" s="63"/>
      <c r="K85" s="22">
        <v>267</v>
      </c>
      <c r="L85" s="63"/>
      <c r="M85" s="64">
        <v>142395</v>
      </c>
    </row>
    <row r="86" spans="1:13" ht="15.6" customHeight="1" x14ac:dyDescent="0.2">
      <c r="A86" s="6"/>
      <c r="B86" s="6" t="s">
        <v>189</v>
      </c>
      <c r="C86" s="75"/>
      <c r="D86" s="6"/>
      <c r="E86" s="8"/>
      <c r="F86" s="6"/>
      <c r="G86" s="22">
        <v>-1982</v>
      </c>
      <c r="H86" s="63"/>
      <c r="I86" s="64">
        <v>-2811</v>
      </c>
      <c r="J86" s="63"/>
      <c r="K86" s="22">
        <v>-700</v>
      </c>
      <c r="L86" s="63"/>
      <c r="M86" s="64">
        <v>-982</v>
      </c>
    </row>
    <row r="87" spans="1:13" ht="15.6" customHeight="1" x14ac:dyDescent="0.2">
      <c r="A87" s="6"/>
      <c r="B87" s="6" t="s">
        <v>190</v>
      </c>
      <c r="C87" s="75"/>
      <c r="D87" s="6"/>
      <c r="E87" s="8"/>
      <c r="F87" s="6"/>
      <c r="G87" s="22">
        <v>10044</v>
      </c>
      <c r="H87" s="63"/>
      <c r="I87" s="64">
        <v>17609</v>
      </c>
      <c r="J87" s="63"/>
      <c r="K87" s="22">
        <v>44817</v>
      </c>
      <c r="L87" s="63"/>
      <c r="M87" s="64">
        <v>51023</v>
      </c>
    </row>
    <row r="88" spans="1:13" ht="15.6" customHeight="1" x14ac:dyDescent="0.2">
      <c r="A88" s="6"/>
      <c r="B88" s="6" t="s">
        <v>191</v>
      </c>
      <c r="C88" s="75"/>
      <c r="D88" s="6"/>
      <c r="E88" s="8"/>
      <c r="F88" s="6"/>
      <c r="G88" s="22"/>
      <c r="H88" s="63"/>
      <c r="I88" s="64"/>
      <c r="J88" s="63"/>
      <c r="K88" s="22"/>
      <c r="L88" s="63"/>
      <c r="M88" s="64"/>
    </row>
    <row r="89" spans="1:13" ht="15.6" customHeight="1" x14ac:dyDescent="0.2">
      <c r="A89" s="6"/>
      <c r="B89" s="6"/>
      <c r="C89" s="6" t="s">
        <v>192</v>
      </c>
      <c r="D89" s="75"/>
      <c r="E89" s="8"/>
      <c r="F89" s="6"/>
      <c r="G89" s="22">
        <v>830</v>
      </c>
      <c r="H89" s="63"/>
      <c r="I89" s="64">
        <v>1860</v>
      </c>
      <c r="J89" s="63"/>
      <c r="K89" s="22">
        <v>830</v>
      </c>
      <c r="L89" s="63"/>
      <c r="M89" s="64">
        <v>1860</v>
      </c>
    </row>
    <row r="90" spans="1:13" ht="15.6" customHeight="1" x14ac:dyDescent="0.2">
      <c r="A90" s="6"/>
      <c r="B90" s="6" t="s">
        <v>256</v>
      </c>
      <c r="C90" s="6"/>
      <c r="D90" s="75"/>
      <c r="E90" s="8">
        <v>11</v>
      </c>
      <c r="F90" s="6"/>
      <c r="G90" s="22">
        <v>26295</v>
      </c>
      <c r="H90" s="63"/>
      <c r="I90" s="64">
        <v>0</v>
      </c>
      <c r="J90" s="63"/>
      <c r="K90" s="22">
        <v>0</v>
      </c>
      <c r="L90" s="63"/>
      <c r="M90" s="64">
        <v>0</v>
      </c>
    </row>
    <row r="91" spans="1:13" ht="15.6" customHeight="1" x14ac:dyDescent="0.2">
      <c r="A91" s="6"/>
      <c r="B91" s="6" t="s">
        <v>193</v>
      </c>
      <c r="C91" s="75"/>
      <c r="D91" s="6"/>
      <c r="E91" s="8"/>
      <c r="F91" s="6"/>
      <c r="G91" s="65">
        <v>0</v>
      </c>
      <c r="H91" s="19"/>
      <c r="I91" s="66">
        <v>0</v>
      </c>
      <c r="J91" s="19"/>
      <c r="K91" s="65">
        <v>1160111</v>
      </c>
      <c r="L91" s="19"/>
      <c r="M91" s="66">
        <v>873058</v>
      </c>
    </row>
    <row r="92" spans="1:13" ht="6" customHeight="1" x14ac:dyDescent="0.2">
      <c r="A92" s="6"/>
      <c r="B92" s="48"/>
      <c r="C92" s="75"/>
      <c r="D92" s="6"/>
      <c r="E92" s="8"/>
      <c r="F92" s="6"/>
      <c r="G92" s="22"/>
      <c r="H92" s="19"/>
      <c r="I92" s="19"/>
      <c r="J92" s="19"/>
      <c r="K92" s="22"/>
      <c r="L92" s="19"/>
      <c r="M92" s="19"/>
    </row>
    <row r="93" spans="1:13" ht="15.6" customHeight="1" x14ac:dyDescent="0.2">
      <c r="A93" s="7" t="s">
        <v>226</v>
      </c>
      <c r="B93" s="6"/>
      <c r="C93" s="6"/>
      <c r="D93" s="6"/>
      <c r="E93" s="8"/>
      <c r="F93" s="6"/>
      <c r="G93" s="18">
        <f>SUM(G72:G91)</f>
        <v>-1281096</v>
      </c>
      <c r="H93" s="19"/>
      <c r="I93" s="20">
        <f>SUM(I72:I91)</f>
        <v>-1276407</v>
      </c>
      <c r="J93" s="19"/>
      <c r="K93" s="18">
        <f>SUM(K72:K91)</f>
        <v>609884</v>
      </c>
      <c r="L93" s="19"/>
      <c r="M93" s="20">
        <f>SUM(M72:M91)</f>
        <v>-317863</v>
      </c>
    </row>
    <row r="94" spans="1:13" ht="8.1" customHeight="1" x14ac:dyDescent="0.2">
      <c r="A94" s="6"/>
      <c r="B94" s="6"/>
      <c r="C94" s="6"/>
      <c r="D94" s="6"/>
      <c r="E94" s="8"/>
      <c r="F94" s="6"/>
      <c r="G94" s="22"/>
      <c r="H94" s="19"/>
      <c r="I94" s="19"/>
      <c r="J94" s="19"/>
      <c r="K94" s="22"/>
      <c r="L94" s="19"/>
      <c r="M94" s="19"/>
    </row>
    <row r="95" spans="1:13" ht="15.6" customHeight="1" x14ac:dyDescent="0.2">
      <c r="A95" s="7" t="s">
        <v>194</v>
      </c>
      <c r="B95" s="6"/>
      <c r="C95" s="6"/>
      <c r="D95" s="6"/>
      <c r="E95" s="8"/>
      <c r="F95" s="6"/>
      <c r="G95" s="25"/>
      <c r="H95" s="49"/>
      <c r="I95" s="10"/>
      <c r="J95" s="49"/>
      <c r="K95" s="25"/>
      <c r="L95" s="49"/>
      <c r="M95" s="19"/>
    </row>
    <row r="96" spans="1:13" ht="15.6" customHeight="1" x14ac:dyDescent="0.2">
      <c r="A96" s="7"/>
      <c r="B96" s="6" t="s">
        <v>195</v>
      </c>
      <c r="C96" s="6"/>
      <c r="D96" s="6"/>
      <c r="E96" s="8"/>
      <c r="F96" s="6"/>
      <c r="G96" s="25">
        <v>-44924</v>
      </c>
      <c r="H96" s="49"/>
      <c r="I96" s="10">
        <v>-45102</v>
      </c>
      <c r="J96" s="49"/>
      <c r="K96" s="25">
        <v>-17622</v>
      </c>
      <c r="L96" s="49"/>
      <c r="M96" s="10">
        <v>-19022</v>
      </c>
    </row>
    <row r="97" spans="1:13" ht="15.6" customHeight="1" x14ac:dyDescent="0.2">
      <c r="A97" s="7"/>
      <c r="B97" s="6" t="s">
        <v>260</v>
      </c>
      <c r="C97" s="6"/>
      <c r="D97" s="6"/>
      <c r="E97" s="8"/>
      <c r="F97" s="6"/>
      <c r="G97" s="25"/>
      <c r="H97" s="49"/>
      <c r="I97" s="10"/>
      <c r="J97" s="49"/>
      <c r="K97" s="25"/>
      <c r="L97" s="49"/>
      <c r="M97" s="19"/>
    </row>
    <row r="98" spans="1:13" ht="15.6" customHeight="1" x14ac:dyDescent="0.2">
      <c r="A98" s="6"/>
      <c r="B98" s="6"/>
      <c r="C98" s="6" t="s">
        <v>196</v>
      </c>
      <c r="D98" s="6"/>
      <c r="E98" s="8">
        <v>11</v>
      </c>
      <c r="F98" s="6"/>
      <c r="G98" s="25">
        <v>-17014</v>
      </c>
      <c r="H98" s="49"/>
      <c r="I98" s="10">
        <v>-807874</v>
      </c>
      <c r="J98" s="49"/>
      <c r="K98" s="22">
        <v>0</v>
      </c>
      <c r="L98" s="49"/>
      <c r="M98" s="19">
        <v>0</v>
      </c>
    </row>
    <row r="99" spans="1:13" ht="15.6" customHeight="1" x14ac:dyDescent="0.2">
      <c r="A99" s="6"/>
      <c r="B99" s="6" t="s">
        <v>261</v>
      </c>
      <c r="C99" s="6"/>
      <c r="D99" s="6"/>
      <c r="E99" s="6"/>
      <c r="F99" s="6"/>
      <c r="G99" s="25"/>
      <c r="H99" s="49"/>
      <c r="I99" s="10"/>
      <c r="J99" s="49"/>
      <c r="K99" s="25"/>
      <c r="L99" s="49"/>
      <c r="M99" s="19"/>
    </row>
    <row r="100" spans="1:13" ht="15.6" customHeight="1" x14ac:dyDescent="0.2">
      <c r="A100" s="6"/>
      <c r="B100" s="6"/>
      <c r="C100" s="6" t="s">
        <v>39</v>
      </c>
      <c r="D100" s="6"/>
      <c r="E100" s="8"/>
      <c r="F100" s="6"/>
      <c r="G100" s="25">
        <v>969209</v>
      </c>
      <c r="H100" s="19"/>
      <c r="I100" s="10">
        <v>-710341</v>
      </c>
      <c r="J100" s="19"/>
      <c r="K100" s="25">
        <v>460000</v>
      </c>
      <c r="L100" s="19"/>
      <c r="M100" s="19">
        <v>-660000</v>
      </c>
    </row>
    <row r="101" spans="1:13" ht="15.6" customHeight="1" x14ac:dyDescent="0.2">
      <c r="A101" s="6"/>
      <c r="B101" s="6" t="s">
        <v>201</v>
      </c>
      <c r="C101" s="6"/>
      <c r="D101" s="6"/>
      <c r="E101" s="8"/>
      <c r="F101" s="6"/>
      <c r="G101" s="25"/>
      <c r="H101" s="19"/>
      <c r="I101" s="64"/>
      <c r="J101" s="19"/>
      <c r="K101" s="25"/>
      <c r="L101" s="19"/>
      <c r="M101" s="19"/>
    </row>
    <row r="102" spans="1:13" ht="15.6" customHeight="1" x14ac:dyDescent="0.2">
      <c r="A102" s="6"/>
      <c r="B102" s="6"/>
      <c r="C102" s="6" t="s">
        <v>199</v>
      </c>
      <c r="D102" s="6"/>
      <c r="E102" s="8">
        <v>17</v>
      </c>
      <c r="F102" s="6"/>
      <c r="G102" s="25">
        <v>500000</v>
      </c>
      <c r="H102" s="19"/>
      <c r="I102" s="64">
        <v>0</v>
      </c>
      <c r="J102" s="19"/>
      <c r="K102" s="25">
        <v>500000</v>
      </c>
      <c r="L102" s="19"/>
      <c r="M102" s="19">
        <v>0</v>
      </c>
    </row>
    <row r="103" spans="1:13" ht="15.6" customHeight="1" x14ac:dyDescent="0.2">
      <c r="A103" s="6"/>
      <c r="B103" s="6" t="s">
        <v>198</v>
      </c>
      <c r="C103" s="6"/>
      <c r="D103" s="6"/>
      <c r="E103" s="8"/>
      <c r="F103" s="6"/>
      <c r="G103" s="25"/>
      <c r="H103" s="19"/>
      <c r="I103" s="19"/>
      <c r="J103" s="19"/>
      <c r="K103" s="25"/>
      <c r="L103" s="19"/>
      <c r="M103" s="19"/>
    </row>
    <row r="104" spans="1:13" ht="15.6" customHeight="1" x14ac:dyDescent="0.2">
      <c r="A104" s="6"/>
      <c r="B104" s="6"/>
      <c r="C104" s="6" t="s">
        <v>199</v>
      </c>
      <c r="D104" s="6"/>
      <c r="E104" s="8">
        <v>17</v>
      </c>
      <c r="F104" s="6"/>
      <c r="G104" s="25">
        <v>-948764</v>
      </c>
      <c r="H104" s="19"/>
      <c r="I104" s="19">
        <v>-731093</v>
      </c>
      <c r="J104" s="19"/>
      <c r="K104" s="25">
        <v>-457000</v>
      </c>
      <c r="L104" s="19"/>
      <c r="M104" s="19">
        <v>-376000</v>
      </c>
    </row>
    <row r="105" spans="1:13" ht="15.6" customHeight="1" x14ac:dyDescent="0.2">
      <c r="A105" s="6"/>
      <c r="B105" s="6" t="s">
        <v>197</v>
      </c>
      <c r="C105" s="6"/>
      <c r="D105" s="6"/>
      <c r="E105" s="8"/>
      <c r="F105" s="6"/>
      <c r="G105" s="25"/>
      <c r="H105" s="19"/>
      <c r="I105" s="19"/>
      <c r="J105" s="19"/>
      <c r="K105" s="25"/>
      <c r="L105" s="19"/>
      <c r="M105" s="19"/>
    </row>
    <row r="106" spans="1:13" ht="15.6" customHeight="1" x14ac:dyDescent="0.2">
      <c r="A106" s="6"/>
      <c r="B106" s="6"/>
      <c r="C106" s="6" t="s">
        <v>200</v>
      </c>
      <c r="D106" s="6"/>
      <c r="E106" s="8"/>
      <c r="F106" s="6"/>
      <c r="G106" s="22">
        <v>0</v>
      </c>
      <c r="H106" s="19"/>
      <c r="I106" s="19">
        <v>0</v>
      </c>
      <c r="J106" s="19"/>
      <c r="K106" s="22">
        <v>0</v>
      </c>
      <c r="L106" s="19"/>
      <c r="M106" s="19">
        <v>-150159</v>
      </c>
    </row>
    <row r="107" spans="1:13" ht="15.6" customHeight="1" x14ac:dyDescent="0.2">
      <c r="A107" s="6"/>
      <c r="B107" s="6" t="s">
        <v>201</v>
      </c>
      <c r="C107" s="6"/>
      <c r="D107" s="6"/>
      <c r="E107" s="8"/>
      <c r="F107" s="6"/>
      <c r="G107" s="25"/>
      <c r="H107" s="19"/>
      <c r="I107" s="19"/>
      <c r="J107" s="19"/>
      <c r="K107" s="25"/>
      <c r="L107" s="19"/>
      <c r="M107" s="19"/>
    </row>
    <row r="108" spans="1:13" ht="15.6" customHeight="1" x14ac:dyDescent="0.2">
      <c r="A108" s="6"/>
      <c r="B108" s="6"/>
      <c r="C108" s="6" t="s">
        <v>181</v>
      </c>
      <c r="D108" s="6"/>
      <c r="E108" s="8">
        <v>23</v>
      </c>
      <c r="F108" s="6"/>
      <c r="G108" s="22">
        <v>0</v>
      </c>
      <c r="H108" s="19"/>
      <c r="I108" s="19">
        <v>0</v>
      </c>
      <c r="J108" s="19"/>
      <c r="K108" s="22">
        <v>602725</v>
      </c>
      <c r="L108" s="19"/>
      <c r="M108" s="19">
        <v>759756</v>
      </c>
    </row>
    <row r="109" spans="1:13" ht="15.6" customHeight="1" x14ac:dyDescent="0.2">
      <c r="A109" s="6"/>
      <c r="B109" s="6" t="s">
        <v>198</v>
      </c>
      <c r="C109" s="6"/>
      <c r="D109" s="6"/>
      <c r="E109" s="8"/>
      <c r="F109" s="6"/>
      <c r="G109" s="25"/>
      <c r="H109" s="19"/>
      <c r="I109" s="19"/>
      <c r="J109" s="19"/>
      <c r="K109" s="25"/>
      <c r="L109" s="19"/>
      <c r="M109" s="19"/>
    </row>
    <row r="110" spans="1:13" ht="15.6" customHeight="1" x14ac:dyDescent="0.2">
      <c r="A110" s="6"/>
      <c r="B110" s="6"/>
      <c r="C110" s="6" t="s">
        <v>181</v>
      </c>
      <c r="D110" s="6"/>
      <c r="E110" s="8">
        <v>23</v>
      </c>
      <c r="F110" s="6"/>
      <c r="G110" s="22">
        <v>0</v>
      </c>
      <c r="H110" s="19"/>
      <c r="I110" s="19">
        <v>0</v>
      </c>
      <c r="J110" s="19"/>
      <c r="K110" s="22">
        <v>-620000</v>
      </c>
      <c r="L110" s="19"/>
      <c r="M110" s="19">
        <v>-770000</v>
      </c>
    </row>
    <row r="111" spans="1:13" ht="15.6" customHeight="1" x14ac:dyDescent="0.2">
      <c r="A111" s="14"/>
      <c r="B111" s="14" t="s">
        <v>202</v>
      </c>
      <c r="C111" s="6"/>
      <c r="D111" s="6"/>
      <c r="E111" s="8"/>
      <c r="F111" s="6"/>
      <c r="G111" s="22">
        <v>0</v>
      </c>
      <c r="H111" s="19"/>
      <c r="I111" s="19">
        <v>-2000000</v>
      </c>
      <c r="J111" s="19"/>
      <c r="K111" s="22">
        <v>0</v>
      </c>
      <c r="L111" s="19"/>
      <c r="M111" s="19">
        <v>-2000000</v>
      </c>
    </row>
    <row r="112" spans="1:13" ht="15.6" customHeight="1" x14ac:dyDescent="0.2">
      <c r="A112" s="14"/>
      <c r="B112" s="14" t="s">
        <v>203</v>
      </c>
      <c r="C112" s="6"/>
      <c r="D112" s="6"/>
      <c r="E112" s="8"/>
      <c r="F112" s="6"/>
      <c r="G112" s="282">
        <v>0</v>
      </c>
      <c r="H112" s="19"/>
      <c r="I112" s="19">
        <v>3979430</v>
      </c>
      <c r="J112" s="19"/>
      <c r="K112" s="282">
        <v>0</v>
      </c>
      <c r="L112" s="19"/>
      <c r="M112" s="19">
        <v>3979430</v>
      </c>
    </row>
    <row r="113" spans="1:13" ht="15.6" customHeight="1" x14ac:dyDescent="0.2">
      <c r="A113" s="6"/>
      <c r="B113" s="6" t="s">
        <v>204</v>
      </c>
      <c r="C113" s="6"/>
      <c r="D113" s="6"/>
      <c r="E113" s="8">
        <v>21</v>
      </c>
      <c r="F113" s="6"/>
      <c r="G113" s="18">
        <v>-1209058</v>
      </c>
      <c r="H113" s="19"/>
      <c r="I113" s="20">
        <v>-646069</v>
      </c>
      <c r="J113" s="19"/>
      <c r="K113" s="18">
        <v>-1102718</v>
      </c>
      <c r="L113" s="19"/>
      <c r="M113" s="20">
        <v>-643252</v>
      </c>
    </row>
    <row r="114" spans="1:13" ht="6" customHeight="1" x14ac:dyDescent="0.2">
      <c r="A114" s="6"/>
      <c r="B114" s="6"/>
      <c r="C114" s="6"/>
      <c r="D114" s="6"/>
      <c r="E114" s="8"/>
      <c r="F114" s="6"/>
      <c r="G114" s="22"/>
      <c r="H114" s="19"/>
      <c r="I114" s="19"/>
      <c r="J114" s="19"/>
      <c r="K114" s="22"/>
      <c r="L114" s="19"/>
      <c r="M114" s="19"/>
    </row>
    <row r="115" spans="1:13" ht="15.6" customHeight="1" x14ac:dyDescent="0.2">
      <c r="A115" s="7" t="s">
        <v>205</v>
      </c>
      <c r="B115" s="6"/>
      <c r="C115" s="6"/>
      <c r="D115" s="6"/>
      <c r="E115" s="8"/>
      <c r="F115" s="6"/>
      <c r="G115" s="22"/>
      <c r="H115" s="19"/>
      <c r="I115" s="19"/>
      <c r="J115" s="19"/>
      <c r="K115" s="22"/>
      <c r="L115" s="19"/>
      <c r="M115" s="19"/>
    </row>
    <row r="116" spans="1:13" ht="15.6" customHeight="1" x14ac:dyDescent="0.2">
      <c r="A116" s="6"/>
      <c r="B116" s="7" t="s">
        <v>206</v>
      </c>
      <c r="C116" s="6"/>
      <c r="D116" s="6"/>
      <c r="E116" s="8"/>
      <c r="F116" s="6"/>
      <c r="G116" s="18">
        <f>SUM(G96:G113)</f>
        <v>-750551</v>
      </c>
      <c r="H116" s="19"/>
      <c r="I116" s="20">
        <f>SUM(I96:I113)</f>
        <v>-961049</v>
      </c>
      <c r="J116" s="19"/>
      <c r="K116" s="18">
        <f>SUM(K96:K113)</f>
        <v>-634615</v>
      </c>
      <c r="L116" s="19"/>
      <c r="M116" s="20">
        <f>SUM(M96:M113)</f>
        <v>120753</v>
      </c>
    </row>
    <row r="117" spans="1:13" ht="12" x14ac:dyDescent="0.2">
      <c r="A117" s="6"/>
      <c r="B117" s="7"/>
      <c r="C117" s="6"/>
      <c r="D117" s="6"/>
      <c r="E117" s="8"/>
      <c r="F117" s="6"/>
      <c r="G117" s="19"/>
      <c r="H117" s="19"/>
      <c r="I117" s="19"/>
      <c r="J117" s="19"/>
      <c r="K117" s="19"/>
      <c r="L117" s="19"/>
      <c r="M117" s="19"/>
    </row>
    <row r="118" spans="1:13" s="254" customFormat="1" ht="21.95" customHeight="1" x14ac:dyDescent="0.2">
      <c r="A118" s="253" t="str">
        <f>+A60</f>
        <v>The notes to the interim financial information from pages 14 to 39 are an integral part of these interim financial information.</v>
      </c>
      <c r="B118" s="255"/>
      <c r="C118" s="253"/>
      <c r="D118" s="253"/>
      <c r="E118" s="256"/>
      <c r="F118" s="253"/>
      <c r="G118" s="257"/>
      <c r="H118" s="257"/>
      <c r="I118" s="257"/>
      <c r="J118" s="257"/>
      <c r="K118" s="257"/>
      <c r="L118" s="257"/>
      <c r="M118" s="257"/>
    </row>
    <row r="119" spans="1:13" s="179" customFormat="1" ht="16.5" customHeight="1" x14ac:dyDescent="0.2">
      <c r="A119" s="175" t="s">
        <v>0</v>
      </c>
      <c r="B119" s="79"/>
      <c r="C119" s="79"/>
      <c r="D119" s="79"/>
      <c r="E119" s="212"/>
      <c r="F119" s="79"/>
      <c r="G119" s="86"/>
      <c r="H119" s="246"/>
      <c r="I119" s="86"/>
      <c r="J119" s="246"/>
      <c r="K119" s="111"/>
      <c r="L119" s="246"/>
      <c r="M119" s="81"/>
    </row>
    <row r="120" spans="1:13" s="179" customFormat="1" ht="16.5" customHeight="1" x14ac:dyDescent="0.2">
      <c r="A120" s="78" t="s">
        <v>154</v>
      </c>
      <c r="B120" s="79"/>
      <c r="C120" s="79"/>
      <c r="D120" s="79"/>
      <c r="E120" s="212"/>
      <c r="F120" s="79"/>
      <c r="G120" s="86"/>
      <c r="H120" s="246"/>
      <c r="I120" s="86"/>
      <c r="J120" s="246"/>
      <c r="K120" s="111"/>
      <c r="L120" s="246"/>
      <c r="M120" s="111"/>
    </row>
    <row r="121" spans="1:13" s="179" customFormat="1" ht="16.5" customHeight="1" x14ac:dyDescent="0.2">
      <c r="A121" s="82" t="str">
        <f>+A3</f>
        <v>For the nine-month period ended 30 September 2021</v>
      </c>
      <c r="B121" s="83"/>
      <c r="C121" s="83"/>
      <c r="D121" s="83"/>
      <c r="E121" s="213"/>
      <c r="F121" s="83"/>
      <c r="G121" s="247"/>
      <c r="H121" s="248"/>
      <c r="I121" s="247"/>
      <c r="J121" s="248"/>
      <c r="K121" s="112"/>
      <c r="L121" s="248"/>
      <c r="M121" s="112"/>
    </row>
    <row r="122" spans="1:13" ht="16.5" customHeight="1" x14ac:dyDescent="0.2">
      <c r="A122" s="7"/>
      <c r="B122" s="6"/>
      <c r="C122" s="6"/>
      <c r="D122" s="6"/>
      <c r="E122" s="8"/>
      <c r="F122" s="6"/>
      <c r="G122" s="10"/>
      <c r="H122" s="49"/>
      <c r="I122" s="10"/>
      <c r="J122" s="49"/>
      <c r="K122" s="19"/>
      <c r="L122" s="49"/>
      <c r="M122" s="19"/>
    </row>
    <row r="123" spans="1:13" ht="16.5" customHeight="1" x14ac:dyDescent="0.2">
      <c r="A123" s="7"/>
      <c r="B123" s="6"/>
      <c r="C123" s="6"/>
      <c r="D123" s="6"/>
      <c r="E123" s="8"/>
      <c r="F123" s="6"/>
      <c r="G123" s="10"/>
      <c r="H123" s="49"/>
      <c r="I123" s="10"/>
      <c r="J123" s="49"/>
      <c r="K123" s="19"/>
      <c r="L123" s="49"/>
      <c r="M123" s="19"/>
    </row>
    <row r="124" spans="1:13" ht="16.5" customHeight="1" x14ac:dyDescent="0.2">
      <c r="A124" s="11"/>
      <c r="B124" s="11"/>
      <c r="C124" s="11"/>
      <c r="D124" s="11"/>
      <c r="E124" s="21"/>
      <c r="F124" s="9"/>
      <c r="G124" s="323" t="s">
        <v>2</v>
      </c>
      <c r="H124" s="323"/>
      <c r="I124" s="323"/>
      <c r="J124" s="50"/>
      <c r="K124" s="324" t="s">
        <v>3</v>
      </c>
      <c r="L124" s="324"/>
      <c r="M124" s="324"/>
    </row>
    <row r="125" spans="1:13" ht="16.5" customHeight="1" x14ac:dyDescent="0.2">
      <c r="A125" s="11"/>
      <c r="B125" s="11"/>
      <c r="C125" s="11"/>
      <c r="D125" s="11"/>
      <c r="E125" s="21"/>
      <c r="F125" s="9"/>
      <c r="G125" s="51" t="s">
        <v>4</v>
      </c>
      <c r="H125" s="52"/>
      <c r="I125" s="51" t="s">
        <v>4</v>
      </c>
      <c r="J125" s="50"/>
      <c r="K125" s="51" t="s">
        <v>4</v>
      </c>
      <c r="L125" s="52"/>
      <c r="M125" s="51" t="s">
        <v>4</v>
      </c>
    </row>
    <row r="126" spans="1:13" ht="16.5" customHeight="1" x14ac:dyDescent="0.2">
      <c r="A126" s="11"/>
      <c r="B126" s="11"/>
      <c r="C126" s="11"/>
      <c r="D126" s="11"/>
      <c r="E126" s="8"/>
      <c r="F126" s="6"/>
      <c r="G126" s="53" t="s">
        <v>7</v>
      </c>
      <c r="H126" s="3"/>
      <c r="I126" s="53" t="s">
        <v>8</v>
      </c>
      <c r="J126" s="3"/>
      <c r="K126" s="53" t="s">
        <v>7</v>
      </c>
      <c r="L126" s="3"/>
      <c r="M126" s="53" t="s">
        <v>8</v>
      </c>
    </row>
    <row r="127" spans="1:13" ht="16.5" customHeight="1" x14ac:dyDescent="0.2">
      <c r="A127" s="11"/>
      <c r="B127" s="11"/>
      <c r="C127" s="11"/>
      <c r="D127" s="11"/>
      <c r="E127" s="12" t="s">
        <v>60</v>
      </c>
      <c r="F127" s="9"/>
      <c r="G127" s="284" t="s">
        <v>10</v>
      </c>
      <c r="H127" s="54"/>
      <c r="I127" s="284" t="s">
        <v>10</v>
      </c>
      <c r="J127" s="54"/>
      <c r="K127" s="284" t="s">
        <v>10</v>
      </c>
      <c r="L127" s="54"/>
      <c r="M127" s="284" t="s">
        <v>10</v>
      </c>
    </row>
    <row r="128" spans="1:13" ht="16.5" customHeight="1" x14ac:dyDescent="0.2">
      <c r="A128" s="11"/>
      <c r="B128" s="11"/>
      <c r="C128" s="11"/>
      <c r="D128" s="11"/>
      <c r="E128" s="21"/>
      <c r="F128" s="9"/>
      <c r="G128" s="4"/>
      <c r="H128" s="54"/>
      <c r="I128" s="3"/>
      <c r="J128" s="54"/>
      <c r="K128" s="55"/>
      <c r="L128" s="54"/>
      <c r="M128" s="39"/>
    </row>
    <row r="129" spans="1:13" ht="16.5" customHeight="1" x14ac:dyDescent="0.2">
      <c r="A129" s="7" t="s">
        <v>207</v>
      </c>
      <c r="B129" s="11"/>
      <c r="C129" s="11"/>
      <c r="D129" s="11"/>
      <c r="E129" s="21"/>
      <c r="F129" s="9"/>
      <c r="G129" s="4"/>
      <c r="H129" s="54"/>
      <c r="I129" s="3"/>
      <c r="J129" s="54"/>
      <c r="K129" s="55"/>
      <c r="L129" s="54"/>
      <c r="M129" s="39"/>
    </row>
    <row r="130" spans="1:13" ht="16.5" customHeight="1" x14ac:dyDescent="0.2">
      <c r="A130" s="6"/>
      <c r="B130" s="7" t="s">
        <v>208</v>
      </c>
      <c r="C130" s="6"/>
      <c r="D130" s="6"/>
      <c r="E130" s="8"/>
      <c r="F130" s="6"/>
      <c r="G130" s="22">
        <f>+G53+G93+G116</f>
        <v>126069</v>
      </c>
      <c r="H130" s="19"/>
      <c r="I130" s="19">
        <f>+I53+I93+I116</f>
        <v>-212550</v>
      </c>
      <c r="J130" s="19"/>
      <c r="K130" s="22">
        <f>+K53+K93+K116</f>
        <v>54206</v>
      </c>
      <c r="L130" s="19"/>
      <c r="M130" s="19">
        <f>+M53+M93+M116</f>
        <v>-153210</v>
      </c>
    </row>
    <row r="131" spans="1:13" ht="16.5" customHeight="1" x14ac:dyDescent="0.2">
      <c r="A131" s="6" t="s">
        <v>209</v>
      </c>
      <c r="B131" s="7"/>
      <c r="C131" s="6"/>
      <c r="D131" s="6"/>
      <c r="E131" s="8"/>
      <c r="F131" s="6"/>
      <c r="G131" s="22"/>
      <c r="H131" s="19"/>
      <c r="I131" s="19"/>
      <c r="J131" s="19"/>
      <c r="K131" s="22"/>
      <c r="L131" s="19"/>
      <c r="M131" s="19"/>
    </row>
    <row r="132" spans="1:13" ht="16.5" customHeight="1" x14ac:dyDescent="0.2">
      <c r="A132" s="6"/>
      <c r="B132" s="6" t="s">
        <v>210</v>
      </c>
      <c r="C132" s="6"/>
      <c r="D132" s="6"/>
      <c r="E132" s="8"/>
      <c r="F132" s="6"/>
      <c r="G132" s="22">
        <f>'B&amp;S 2-4'!H16</f>
        <v>2975491</v>
      </c>
      <c r="H132" s="19"/>
      <c r="I132" s="19">
        <v>2500026</v>
      </c>
      <c r="J132" s="19"/>
      <c r="K132" s="22">
        <f>'B&amp;S 2-4'!L16</f>
        <v>141109</v>
      </c>
      <c r="L132" s="19"/>
      <c r="M132" s="19">
        <v>331069</v>
      </c>
    </row>
    <row r="133" spans="1:13" ht="16.5" customHeight="1" x14ac:dyDescent="0.2">
      <c r="A133" s="6" t="s">
        <v>211</v>
      </c>
      <c r="B133" s="6"/>
      <c r="C133" s="6"/>
      <c r="D133" s="6"/>
      <c r="E133" s="8"/>
      <c r="F133" s="6"/>
      <c r="G133" s="22"/>
      <c r="H133" s="19"/>
      <c r="I133" s="19"/>
      <c r="J133" s="19"/>
      <c r="K133" s="22"/>
      <c r="L133" s="19"/>
      <c r="M133" s="19"/>
    </row>
    <row r="134" spans="1:13" ht="16.5" customHeight="1" x14ac:dyDescent="0.2">
      <c r="A134" s="6"/>
      <c r="B134" s="6" t="s">
        <v>208</v>
      </c>
      <c r="C134" s="6"/>
      <c r="D134" s="6"/>
      <c r="E134" s="8"/>
      <c r="F134" s="6"/>
      <c r="G134" s="18">
        <v>3016</v>
      </c>
      <c r="H134" s="28"/>
      <c r="I134" s="20">
        <v>110</v>
      </c>
      <c r="J134" s="28"/>
      <c r="K134" s="18">
        <v>2993</v>
      </c>
      <c r="L134" s="28"/>
      <c r="M134" s="20">
        <v>319</v>
      </c>
    </row>
    <row r="135" spans="1:13" ht="16.5" customHeight="1" x14ac:dyDescent="0.2">
      <c r="A135" s="7" t="s">
        <v>212</v>
      </c>
      <c r="B135" s="6"/>
      <c r="C135" s="6"/>
      <c r="D135" s="6"/>
      <c r="E135" s="8"/>
      <c r="F135" s="6"/>
      <c r="G135" s="22"/>
      <c r="H135" s="19"/>
      <c r="I135" s="19"/>
      <c r="J135" s="19"/>
      <c r="K135" s="22"/>
      <c r="L135" s="19"/>
      <c r="M135" s="19"/>
    </row>
    <row r="136" spans="1:13" ht="16.5" customHeight="1" thickBot="1" x14ac:dyDescent="0.25">
      <c r="A136" s="6"/>
      <c r="B136" s="7" t="s">
        <v>210</v>
      </c>
      <c r="C136" s="6"/>
      <c r="D136" s="6"/>
      <c r="E136" s="8"/>
      <c r="F136" s="6"/>
      <c r="G136" s="23">
        <f>SUM(G130:G134)</f>
        <v>3104576</v>
      </c>
      <c r="H136" s="19"/>
      <c r="I136" s="24">
        <f>SUM(I130:I134)</f>
        <v>2287586</v>
      </c>
      <c r="J136" s="19"/>
      <c r="K136" s="23">
        <f>SUM(K130:K134)</f>
        <v>198308</v>
      </c>
      <c r="L136" s="19"/>
      <c r="M136" s="24">
        <f>SUM(M130:M134)</f>
        <v>178178</v>
      </c>
    </row>
    <row r="137" spans="1:13" ht="16.5" customHeight="1" thickTop="1" x14ac:dyDescent="0.2">
      <c r="A137" s="6"/>
      <c r="B137" s="7"/>
      <c r="C137" s="6"/>
      <c r="D137" s="6"/>
      <c r="E137" s="8"/>
      <c r="F137" s="6"/>
      <c r="G137" s="22"/>
      <c r="H137" s="19"/>
      <c r="I137" s="19"/>
      <c r="J137" s="19"/>
      <c r="K137" s="22"/>
      <c r="L137" s="19"/>
      <c r="M137" s="19"/>
    </row>
    <row r="138" spans="1:13" ht="16.5" customHeight="1" x14ac:dyDescent="0.2">
      <c r="A138" s="7" t="s">
        <v>213</v>
      </c>
      <c r="B138" s="6"/>
      <c r="C138" s="6"/>
      <c r="D138" s="6"/>
      <c r="E138" s="8"/>
      <c r="F138" s="6"/>
      <c r="G138" s="22"/>
      <c r="H138" s="19"/>
      <c r="I138" s="19"/>
      <c r="J138" s="19"/>
      <c r="K138" s="22"/>
      <c r="L138" s="19"/>
      <c r="M138" s="19"/>
    </row>
    <row r="139" spans="1:13" ht="16.5" customHeight="1" x14ac:dyDescent="0.2">
      <c r="A139" s="7"/>
      <c r="B139" s="6"/>
      <c r="C139" s="6"/>
      <c r="D139" s="6"/>
      <c r="E139" s="8"/>
      <c r="F139" s="6"/>
      <c r="G139" s="22"/>
      <c r="H139" s="19"/>
      <c r="I139" s="19"/>
      <c r="J139" s="19"/>
      <c r="K139" s="22"/>
      <c r="L139" s="19"/>
      <c r="M139" s="19"/>
    </row>
    <row r="140" spans="1:13" ht="16.5" customHeight="1" x14ac:dyDescent="0.2">
      <c r="A140" s="6" t="s">
        <v>214</v>
      </c>
      <c r="B140" s="6"/>
      <c r="C140" s="6"/>
      <c r="D140" s="6"/>
      <c r="E140" s="8"/>
      <c r="F140" s="6"/>
      <c r="G140" s="22"/>
      <c r="H140" s="19"/>
      <c r="I140" s="19"/>
      <c r="J140" s="19"/>
      <c r="K140" s="22"/>
      <c r="L140" s="19"/>
      <c r="M140" s="19"/>
    </row>
    <row r="141" spans="1:13" ht="16.5" customHeight="1" x14ac:dyDescent="0.2">
      <c r="A141" s="6"/>
      <c r="B141" s="6" t="s">
        <v>215</v>
      </c>
      <c r="C141" s="6"/>
      <c r="D141" s="6"/>
      <c r="E141" s="8"/>
      <c r="F141" s="6"/>
      <c r="G141" s="22">
        <v>30733</v>
      </c>
      <c r="H141" s="63"/>
      <c r="I141" s="19">
        <v>67520</v>
      </c>
      <c r="J141" s="63"/>
      <c r="K141" s="22">
        <v>21062</v>
      </c>
      <c r="L141" s="63"/>
      <c r="M141" s="19">
        <v>24982</v>
      </c>
    </row>
    <row r="142" spans="1:13" ht="16.5" customHeight="1" x14ac:dyDescent="0.2">
      <c r="A142" s="48" t="s">
        <v>216</v>
      </c>
      <c r="B142" s="76"/>
      <c r="C142" s="76"/>
      <c r="D142" s="67"/>
      <c r="E142" s="8"/>
      <c r="F142" s="6"/>
      <c r="G142" s="22"/>
      <c r="H142" s="63"/>
      <c r="I142" s="19"/>
      <c r="J142" s="63"/>
      <c r="K142" s="22"/>
      <c r="L142" s="63"/>
      <c r="M142" s="19"/>
    </row>
    <row r="143" spans="1:13" ht="16.5" customHeight="1" x14ac:dyDescent="0.2">
      <c r="A143" s="48"/>
      <c r="B143" s="48" t="s">
        <v>217</v>
      </c>
      <c r="C143" s="76"/>
      <c r="D143" s="67"/>
      <c r="E143" s="8"/>
      <c r="F143" s="6"/>
      <c r="G143" s="22"/>
      <c r="H143" s="63"/>
      <c r="I143" s="19"/>
      <c r="J143" s="63"/>
      <c r="K143" s="22"/>
      <c r="L143" s="63"/>
      <c r="M143" s="19"/>
    </row>
    <row r="144" spans="1:13" ht="16.5" customHeight="1" x14ac:dyDescent="0.2">
      <c r="A144" s="76"/>
      <c r="B144" s="48" t="s">
        <v>218</v>
      </c>
      <c r="C144" s="6"/>
      <c r="D144" s="76"/>
      <c r="E144" s="8"/>
      <c r="F144" s="6"/>
      <c r="G144" s="22">
        <v>15990</v>
      </c>
      <c r="H144" s="63"/>
      <c r="I144" s="19">
        <v>67674</v>
      </c>
      <c r="J144" s="63"/>
      <c r="K144" s="22">
        <v>5817</v>
      </c>
      <c r="L144" s="63"/>
      <c r="M144" s="19">
        <v>5776</v>
      </c>
    </row>
    <row r="145" spans="1:13" ht="16.5" customHeight="1" x14ac:dyDescent="0.2">
      <c r="A145" s="48" t="s">
        <v>219</v>
      </c>
      <c r="B145" s="48"/>
      <c r="C145" s="48"/>
      <c r="D145" s="48"/>
      <c r="E145" s="8"/>
      <c r="F145" s="6"/>
      <c r="G145" s="22"/>
      <c r="H145" s="63"/>
      <c r="I145" s="19"/>
      <c r="J145" s="63"/>
      <c r="K145" s="22"/>
      <c r="L145" s="63"/>
      <c r="M145" s="19"/>
    </row>
    <row r="146" spans="1:13" ht="16.5" customHeight="1" x14ac:dyDescent="0.2">
      <c r="A146" s="48"/>
      <c r="B146" s="48" t="s">
        <v>220</v>
      </c>
      <c r="C146" s="48"/>
      <c r="D146" s="48"/>
      <c r="E146" s="8"/>
      <c r="F146" s="6"/>
      <c r="G146" s="22">
        <v>980</v>
      </c>
      <c r="H146" s="63"/>
      <c r="I146" s="19">
        <v>680</v>
      </c>
      <c r="J146" s="63"/>
      <c r="K146" s="22">
        <v>1537</v>
      </c>
      <c r="L146" s="63"/>
      <c r="M146" s="19">
        <v>756</v>
      </c>
    </row>
    <row r="147" spans="1:13" ht="16.5" customHeight="1" x14ac:dyDescent="0.2">
      <c r="A147" s="6" t="s">
        <v>222</v>
      </c>
      <c r="B147" s="7"/>
      <c r="C147" s="6"/>
      <c r="D147" s="6"/>
      <c r="E147" s="8"/>
      <c r="F147" s="6"/>
      <c r="G147" s="22"/>
      <c r="H147" s="5"/>
      <c r="I147" s="19"/>
      <c r="J147" s="5"/>
      <c r="K147" s="22"/>
      <c r="L147" s="5"/>
      <c r="M147" s="19"/>
    </row>
    <row r="148" spans="1:13" ht="16.5" customHeight="1" x14ac:dyDescent="0.2">
      <c r="A148" s="6"/>
      <c r="B148" s="6" t="s">
        <v>223</v>
      </c>
      <c r="C148" s="6"/>
      <c r="D148" s="6"/>
      <c r="E148" s="8"/>
      <c r="F148" s="6"/>
      <c r="G148" s="22"/>
      <c r="H148" s="5"/>
      <c r="I148" s="19"/>
      <c r="J148" s="5"/>
      <c r="K148" s="22"/>
      <c r="L148" s="5"/>
      <c r="M148" s="19"/>
    </row>
    <row r="149" spans="1:13" ht="16.5" customHeight="1" x14ac:dyDescent="0.2">
      <c r="A149" s="6"/>
      <c r="B149" s="6" t="s">
        <v>224</v>
      </c>
      <c r="C149" s="6"/>
      <c r="D149" s="6"/>
      <c r="E149" s="8"/>
      <c r="F149" s="6"/>
      <c r="G149" s="22">
        <v>0</v>
      </c>
      <c r="H149" s="5"/>
      <c r="I149" s="19">
        <v>800000</v>
      </c>
      <c r="J149" s="5"/>
      <c r="K149" s="22">
        <v>0</v>
      </c>
      <c r="L149" s="5"/>
      <c r="M149" s="19">
        <v>800000</v>
      </c>
    </row>
    <row r="150" spans="1:13" ht="16.5" customHeight="1" x14ac:dyDescent="0.2">
      <c r="A150" s="6" t="s">
        <v>227</v>
      </c>
      <c r="B150" s="7"/>
      <c r="C150" s="6"/>
      <c r="D150" s="6"/>
      <c r="E150" s="8"/>
      <c r="F150" s="6"/>
      <c r="G150" s="22"/>
      <c r="H150" s="5"/>
      <c r="I150" s="19"/>
      <c r="J150" s="5"/>
      <c r="K150" s="22"/>
      <c r="L150" s="5"/>
      <c r="M150" s="19"/>
    </row>
    <row r="151" spans="1:13" ht="16.5" customHeight="1" x14ac:dyDescent="0.2">
      <c r="A151" s="6"/>
      <c r="B151" s="6" t="s">
        <v>228</v>
      </c>
      <c r="C151" s="6"/>
      <c r="D151" s="6"/>
      <c r="E151" s="8"/>
      <c r="F151" s="6"/>
      <c r="G151" s="22">
        <v>71066</v>
      </c>
      <c r="H151" s="5"/>
      <c r="I151" s="70">
        <v>5366</v>
      </c>
      <c r="J151" s="5"/>
      <c r="K151" s="22">
        <v>25049</v>
      </c>
      <c r="L151" s="5"/>
      <c r="M151" s="70">
        <v>3898</v>
      </c>
    </row>
    <row r="152" spans="1:13" ht="16.5" customHeight="1" x14ac:dyDescent="0.2">
      <c r="A152" s="6" t="s">
        <v>239</v>
      </c>
      <c r="B152" s="6"/>
      <c r="C152" s="6"/>
      <c r="D152" s="6"/>
      <c r="E152" s="8">
        <v>11</v>
      </c>
      <c r="F152" s="6"/>
      <c r="G152" s="22">
        <v>0</v>
      </c>
      <c r="H152" s="19"/>
      <c r="I152" s="70">
        <v>5581</v>
      </c>
      <c r="J152" s="19"/>
      <c r="K152" s="22">
        <v>0</v>
      </c>
      <c r="L152" s="19"/>
      <c r="M152" s="19" t="s">
        <v>172</v>
      </c>
    </row>
    <row r="153" spans="1:13" ht="16.5" customHeight="1" x14ac:dyDescent="0.2">
      <c r="A153" s="6" t="s">
        <v>257</v>
      </c>
      <c r="B153" s="6"/>
      <c r="C153" s="6"/>
      <c r="D153" s="6"/>
      <c r="E153" s="8"/>
      <c r="F153" s="6"/>
      <c r="G153" s="22"/>
      <c r="H153" s="19"/>
      <c r="I153" s="19"/>
      <c r="J153" s="19"/>
      <c r="K153" s="22"/>
      <c r="L153" s="19"/>
      <c r="M153" s="19"/>
    </row>
    <row r="154" spans="1:13" ht="16.5" customHeight="1" x14ac:dyDescent="0.2">
      <c r="A154" s="6"/>
      <c r="B154" s="6" t="s">
        <v>258</v>
      </c>
      <c r="C154" s="6"/>
      <c r="D154" s="6"/>
      <c r="E154" s="8"/>
      <c r="F154" s="6"/>
      <c r="G154" s="22">
        <v>0</v>
      </c>
      <c r="H154" s="19"/>
      <c r="I154" s="19">
        <v>12881</v>
      </c>
      <c r="J154" s="19"/>
      <c r="K154" s="22">
        <v>0</v>
      </c>
      <c r="L154" s="19"/>
      <c r="M154" s="19" t="s">
        <v>172</v>
      </c>
    </row>
    <row r="155" spans="1:13" ht="16.5" customHeight="1" x14ac:dyDescent="0.2">
      <c r="A155" s="6"/>
      <c r="B155" s="7"/>
      <c r="C155" s="6"/>
      <c r="D155" s="6"/>
      <c r="E155" s="8"/>
      <c r="F155" s="6"/>
      <c r="G155" s="19"/>
      <c r="H155" s="19"/>
      <c r="I155" s="19"/>
      <c r="J155" s="19"/>
      <c r="K155" s="19"/>
      <c r="L155" s="19"/>
      <c r="M155" s="19"/>
    </row>
    <row r="156" spans="1:13" ht="16.5" customHeight="1" x14ac:dyDescent="0.2">
      <c r="A156" s="6"/>
      <c r="B156" s="7"/>
      <c r="C156" s="6"/>
      <c r="D156" s="6"/>
      <c r="E156" s="8"/>
      <c r="F156" s="6"/>
      <c r="G156" s="19"/>
      <c r="H156" s="19"/>
      <c r="I156" s="19"/>
      <c r="J156" s="19"/>
      <c r="K156" s="19"/>
      <c r="L156" s="19"/>
      <c r="M156" s="19"/>
    </row>
    <row r="157" spans="1:13" ht="16.5" customHeight="1" x14ac:dyDescent="0.2">
      <c r="A157" s="6"/>
      <c r="B157" s="7"/>
      <c r="C157" s="6"/>
      <c r="D157" s="6"/>
      <c r="E157" s="8"/>
      <c r="F157" s="6"/>
      <c r="G157" s="19"/>
      <c r="H157" s="19"/>
      <c r="I157" s="19"/>
      <c r="J157" s="19"/>
      <c r="K157" s="19"/>
      <c r="L157" s="19"/>
      <c r="M157" s="19"/>
    </row>
    <row r="158" spans="1:13" ht="16.5" customHeight="1" x14ac:dyDescent="0.2">
      <c r="A158" s="6"/>
      <c r="B158" s="7"/>
      <c r="C158" s="6"/>
      <c r="D158" s="6"/>
      <c r="E158" s="8"/>
      <c r="F158" s="6"/>
      <c r="G158" s="19"/>
      <c r="H158" s="19"/>
      <c r="I158" s="19"/>
      <c r="J158" s="19"/>
      <c r="K158" s="19"/>
      <c r="L158" s="19"/>
      <c r="M158" s="19"/>
    </row>
    <row r="159" spans="1:13" ht="16.5" customHeight="1" x14ac:dyDescent="0.2">
      <c r="A159" s="6"/>
      <c r="B159" s="7"/>
      <c r="C159" s="6"/>
      <c r="D159" s="6"/>
      <c r="E159" s="8"/>
      <c r="F159" s="6"/>
      <c r="G159" s="19"/>
      <c r="H159" s="19"/>
      <c r="I159" s="19"/>
      <c r="J159" s="19"/>
      <c r="K159" s="19"/>
      <c r="L159" s="19"/>
      <c r="M159" s="19"/>
    </row>
    <row r="160" spans="1:13" ht="16.5" customHeight="1" x14ac:dyDescent="0.2">
      <c r="A160" s="6"/>
      <c r="B160" s="7"/>
      <c r="C160" s="6"/>
      <c r="D160" s="6"/>
      <c r="E160" s="8"/>
      <c r="F160" s="6"/>
      <c r="G160" s="19"/>
      <c r="H160" s="19"/>
      <c r="I160" s="19"/>
      <c r="J160" s="19"/>
      <c r="K160" s="19"/>
      <c r="L160" s="19"/>
      <c r="M160" s="19"/>
    </row>
    <row r="161" spans="1:13" ht="16.5" customHeight="1" x14ac:dyDescent="0.2">
      <c r="A161" s="6"/>
      <c r="B161" s="7"/>
      <c r="C161" s="6"/>
      <c r="D161" s="6"/>
      <c r="E161" s="8"/>
      <c r="F161" s="6"/>
      <c r="G161" s="19"/>
      <c r="H161" s="19"/>
      <c r="I161" s="19"/>
      <c r="J161" s="19"/>
      <c r="K161" s="19"/>
      <c r="L161" s="19"/>
      <c r="M161" s="19"/>
    </row>
    <row r="162" spans="1:13" ht="16.5" customHeight="1" x14ac:dyDescent="0.2">
      <c r="A162" s="6"/>
      <c r="B162" s="7"/>
      <c r="C162" s="6"/>
      <c r="D162" s="6"/>
      <c r="E162" s="8"/>
      <c r="F162" s="6"/>
      <c r="G162" s="19"/>
      <c r="H162" s="19"/>
      <c r="I162" s="19"/>
      <c r="J162" s="19"/>
      <c r="K162" s="19"/>
      <c r="L162" s="19"/>
      <c r="M162" s="19"/>
    </row>
    <row r="163" spans="1:13" ht="16.5" customHeight="1" x14ac:dyDescent="0.2">
      <c r="A163" s="6"/>
      <c r="B163" s="7"/>
      <c r="C163" s="6"/>
      <c r="D163" s="6"/>
      <c r="E163" s="8"/>
      <c r="F163" s="6"/>
      <c r="G163" s="19"/>
      <c r="H163" s="19"/>
      <c r="I163" s="19"/>
      <c r="J163" s="19"/>
      <c r="K163" s="19"/>
      <c r="L163" s="19"/>
      <c r="M163" s="19"/>
    </row>
    <row r="164" spans="1:13" ht="16.5" customHeight="1" x14ac:dyDescent="0.2">
      <c r="A164" s="6"/>
      <c r="B164" s="7"/>
      <c r="C164" s="6"/>
      <c r="D164" s="6"/>
      <c r="E164" s="8"/>
      <c r="F164" s="6"/>
      <c r="G164" s="19"/>
      <c r="H164" s="19"/>
      <c r="I164" s="19"/>
      <c r="J164" s="19"/>
      <c r="K164" s="19"/>
      <c r="L164" s="19"/>
      <c r="M164" s="19"/>
    </row>
    <row r="165" spans="1:13" ht="16.5" customHeight="1" x14ac:dyDescent="0.2">
      <c r="A165" s="6"/>
      <c r="B165" s="7"/>
      <c r="C165" s="6"/>
      <c r="D165" s="6"/>
      <c r="E165" s="8"/>
      <c r="F165" s="6"/>
      <c r="G165" s="19"/>
      <c r="H165" s="19"/>
      <c r="I165" s="19"/>
      <c r="J165" s="19"/>
      <c r="K165" s="19"/>
      <c r="L165" s="19"/>
      <c r="M165" s="19"/>
    </row>
    <row r="166" spans="1:13" ht="16.5" customHeight="1" x14ac:dyDescent="0.2">
      <c r="A166" s="6"/>
      <c r="B166" s="7"/>
      <c r="C166" s="6"/>
      <c r="D166" s="6"/>
      <c r="E166" s="8"/>
      <c r="F166" s="6"/>
      <c r="G166" s="19"/>
      <c r="H166" s="19"/>
      <c r="I166" s="19"/>
      <c r="J166" s="19"/>
      <c r="K166" s="19"/>
      <c r="L166" s="19"/>
      <c r="M166" s="19"/>
    </row>
    <row r="167" spans="1:13" ht="16.5" customHeight="1" x14ac:dyDescent="0.2">
      <c r="A167" s="6"/>
      <c r="B167" s="7"/>
      <c r="C167" s="6"/>
      <c r="D167" s="6"/>
      <c r="E167" s="8"/>
      <c r="F167" s="6"/>
      <c r="G167" s="19"/>
      <c r="H167" s="19"/>
      <c r="I167" s="19"/>
      <c r="J167" s="19"/>
      <c r="K167" s="19"/>
      <c r="L167" s="19"/>
      <c r="M167" s="19"/>
    </row>
    <row r="168" spans="1:13" ht="16.5" customHeight="1" x14ac:dyDescent="0.2">
      <c r="A168" s="6"/>
      <c r="B168" s="7"/>
      <c r="C168" s="6"/>
      <c r="D168" s="6"/>
      <c r="E168" s="8"/>
      <c r="F168" s="6"/>
      <c r="G168" s="19"/>
      <c r="H168" s="19"/>
      <c r="I168" s="19"/>
      <c r="J168" s="19"/>
      <c r="K168" s="19"/>
      <c r="L168" s="19"/>
      <c r="M168" s="19"/>
    </row>
    <row r="169" spans="1:13" ht="16.5" customHeight="1" x14ac:dyDescent="0.2">
      <c r="A169" s="6"/>
      <c r="B169" s="7"/>
      <c r="C169" s="6"/>
      <c r="D169" s="6"/>
      <c r="E169" s="8"/>
      <c r="F169" s="6"/>
      <c r="G169" s="19"/>
      <c r="H169" s="19"/>
      <c r="I169" s="19"/>
      <c r="J169" s="19"/>
      <c r="K169" s="19"/>
      <c r="L169" s="19"/>
      <c r="M169" s="19"/>
    </row>
    <row r="170" spans="1:13" ht="18.75" customHeight="1" x14ac:dyDescent="0.2">
      <c r="A170" s="6"/>
      <c r="B170" s="7"/>
      <c r="C170" s="6"/>
      <c r="D170" s="6"/>
      <c r="E170" s="8"/>
      <c r="F170" s="6"/>
      <c r="G170" s="19"/>
      <c r="H170" s="19"/>
      <c r="I170" s="19"/>
      <c r="J170" s="19"/>
      <c r="K170" s="19"/>
      <c r="L170" s="19"/>
      <c r="M170" s="19"/>
    </row>
    <row r="171" spans="1:13" s="254" customFormat="1" ht="21.95" customHeight="1" x14ac:dyDescent="0.2">
      <c r="A171" s="253" t="s">
        <v>238</v>
      </c>
      <c r="B171" s="253"/>
      <c r="C171" s="253"/>
      <c r="D171" s="253"/>
      <c r="E171" s="256"/>
      <c r="F171" s="253"/>
      <c r="G171" s="257"/>
      <c r="H171" s="257"/>
      <c r="I171" s="257"/>
      <c r="J171" s="257"/>
      <c r="K171" s="257"/>
      <c r="L171" s="257"/>
      <c r="M171" s="257"/>
    </row>
  </sheetData>
  <mergeCells count="9">
    <mergeCell ref="G124:I124"/>
    <mergeCell ref="K124:M124"/>
    <mergeCell ref="G6:I6"/>
    <mergeCell ref="K6:M6"/>
    <mergeCell ref="A11:D11"/>
    <mergeCell ref="B16:D16"/>
    <mergeCell ref="A38:D38"/>
    <mergeCell ref="G66:I66"/>
    <mergeCell ref="K66:M66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60" max="16383" man="1"/>
    <brk id="118" max="16383" man="1"/>
  </rowBreaks>
  <ignoredErrors>
    <ignoredError sqref="G8:M8 G68:M68 G126:M1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B&amp;S 2-4</vt:lpstr>
      <vt:lpstr>P&amp;L 5 (3M)</vt:lpstr>
      <vt:lpstr>PL6 (3M)</vt:lpstr>
      <vt:lpstr>P&amp;L 7 (9M)</vt:lpstr>
      <vt:lpstr>PL8 (9M)</vt:lpstr>
      <vt:lpstr>Equity-conso9</vt:lpstr>
      <vt:lpstr>Equity-Separate10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2021-11-09T07:02:26Z</cp:lastPrinted>
  <dcterms:created xsi:type="dcterms:W3CDTF">2021-06-02T07:53:56Z</dcterms:created>
  <dcterms:modified xsi:type="dcterms:W3CDTF">2021-11-09T07:02:28Z</dcterms:modified>
</cp:coreProperties>
</file>