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T Oil and Retail Business Public Company Limited\PTT Oil and Retail Business Public Co., Ltd. Q3'21\"/>
    </mc:Choice>
  </mc:AlternateContent>
  <xr:revisionPtr revIDLastSave="0" documentId="13_ncr:1_{B6544DBE-6737-4338-B590-4F4CC1CCDCD2}" xr6:coauthVersionLast="46" xr6:coauthVersionMax="47" xr10:uidLastSave="{00000000-0000-0000-0000-000000000000}"/>
  <bookViews>
    <workbookView xWindow="-120" yWindow="-120" windowWidth="21840" windowHeight="13140" tabRatio="889" activeTab="3" xr2:uid="{00000000-000D-0000-FFFF-FFFF00000000}"/>
  </bookViews>
  <sheets>
    <sheet name="2-5 BS" sheetId="7" r:id="rId1"/>
    <sheet name="6-7 PL 3M" sheetId="2" r:id="rId2"/>
    <sheet name="8-9 PL 9M" sheetId="8" r:id="rId3"/>
    <sheet name="10 EQ Conso" sheetId="12" r:id="rId4"/>
    <sheet name="11 EQ Sep" sheetId="13" r:id="rId5"/>
    <sheet name="12-14 CF" sheetId="11" r:id="rId6"/>
  </sheets>
  <externalReferences>
    <externalReference r:id="rId7"/>
  </externalReferences>
  <definedNames>
    <definedName name="_Key1" localSheetId="2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#N/A</definedName>
    <definedName name="AS2TickmarkLS" hidden="1">#N/A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7" l="1"/>
  <c r="F27" i="7" s="1"/>
  <c r="F69" i="7"/>
  <c r="G114" i="11"/>
  <c r="G89" i="11"/>
  <c r="G35" i="11"/>
  <c r="Q9" i="8" l="1"/>
  <c r="F124" i="7" l="1"/>
  <c r="J30" i="12" l="1"/>
  <c r="G111" i="11" l="1"/>
  <c r="G46" i="11"/>
  <c r="G29" i="11"/>
  <c r="X32" i="12" l="1"/>
  <c r="AB32" i="12" s="1"/>
  <c r="G83" i="8" l="1"/>
  <c r="Z33" i="12" s="1"/>
  <c r="K72" i="8" l="1"/>
  <c r="G72" i="8"/>
  <c r="F160" i="7" l="1"/>
  <c r="G26" i="11" l="1"/>
  <c r="F158" i="7" l="1"/>
  <c r="V28" i="12" l="1"/>
  <c r="V31" i="12"/>
  <c r="H36" i="12"/>
  <c r="H23" i="12"/>
  <c r="X31" i="12" l="1"/>
  <c r="AB31" i="12" s="1"/>
  <c r="T34" i="12" l="1"/>
  <c r="R34" i="12"/>
  <c r="P34" i="12"/>
  <c r="L30" i="12"/>
  <c r="V34" i="12" l="1"/>
  <c r="X34" i="12" s="1"/>
  <c r="Q83" i="8"/>
  <c r="Q75" i="8"/>
  <c r="G75" i="2" s="1"/>
  <c r="Q72" i="8"/>
  <c r="G72" i="2" s="1"/>
  <c r="Q66" i="8"/>
  <c r="G66" i="2" s="1"/>
  <c r="Q64" i="8"/>
  <c r="Q35" i="8"/>
  <c r="Q29" i="8"/>
  <c r="G29" i="2" s="1"/>
  <c r="Q26" i="8"/>
  <c r="G26" i="2" s="1"/>
  <c r="Q23" i="8"/>
  <c r="G23" i="2" s="1"/>
  <c r="Q22" i="8"/>
  <c r="G22" i="2" s="1"/>
  <c r="Q19" i="8"/>
  <c r="G19" i="2" s="1"/>
  <c r="Q18" i="8"/>
  <c r="G18" i="2" s="1"/>
  <c r="Q17" i="8"/>
  <c r="G17" i="2" s="1"/>
  <c r="Q14" i="8"/>
  <c r="G14" i="2" s="1"/>
  <c r="Q13" i="8"/>
  <c r="G13" i="2" s="1"/>
  <c r="Q10" i="8"/>
  <c r="G10" i="2" s="1"/>
  <c r="G9" i="2"/>
  <c r="P85" i="8"/>
  <c r="P77" i="8"/>
  <c r="P37" i="8"/>
  <c r="P59" i="8" s="1"/>
  <c r="P12" i="8"/>
  <c r="P16" i="8" s="1"/>
  <c r="P21" i="8" s="1"/>
  <c r="P25" i="8" s="1"/>
  <c r="P28" i="8" s="1"/>
  <c r="P31" i="8" s="1"/>
  <c r="G35" i="2" l="1"/>
  <c r="Q77" i="8"/>
  <c r="Q12" i="8"/>
  <c r="Q16" i="8" s="1"/>
  <c r="Q21" i="8" s="1"/>
  <c r="Q25" i="8" s="1"/>
  <c r="Q28" i="8" s="1"/>
  <c r="Q31" i="8" s="1"/>
  <c r="P79" i="8"/>
  <c r="G64" i="2"/>
  <c r="O83" i="8"/>
  <c r="G83" i="2" l="1"/>
  <c r="I81" i="11"/>
  <c r="M28" i="13" l="1"/>
  <c r="O75" i="8" l="1"/>
  <c r="K75" i="2" s="1"/>
  <c r="O72" i="8"/>
  <c r="O66" i="8"/>
  <c r="K66" i="2" s="1"/>
  <c r="O64" i="8"/>
  <c r="K64" i="2" s="1"/>
  <c r="O29" i="8"/>
  <c r="K29" i="2" s="1"/>
  <c r="O26" i="8"/>
  <c r="K26" i="2" s="1"/>
  <c r="O23" i="8"/>
  <c r="O22" i="8"/>
  <c r="O19" i="8"/>
  <c r="K19" i="2" s="1"/>
  <c r="O18" i="8"/>
  <c r="K18" i="2" s="1"/>
  <c r="O17" i="8"/>
  <c r="K17" i="2" s="1"/>
  <c r="O14" i="8"/>
  <c r="K14" i="2" s="1"/>
  <c r="O13" i="8"/>
  <c r="K13" i="2" s="1"/>
  <c r="O10" i="8"/>
  <c r="O9" i="8"/>
  <c r="K9" i="2" s="1"/>
  <c r="N77" i="8"/>
  <c r="N12" i="8"/>
  <c r="N16" i="8" s="1"/>
  <c r="N21" i="8" s="1"/>
  <c r="N25" i="8" s="1"/>
  <c r="N28" i="8" s="1"/>
  <c r="N31" i="8" s="1"/>
  <c r="N34" i="8" s="1"/>
  <c r="N37" i="8" s="1"/>
  <c r="N59" i="8" s="1"/>
  <c r="N79" i="8" l="1"/>
  <c r="N82" i="8" s="1"/>
  <c r="N85" i="8" s="1"/>
  <c r="O12" i="8"/>
  <c r="O16" i="8" s="1"/>
  <c r="O21" i="8" s="1"/>
  <c r="O25" i="8" s="1"/>
  <c r="O28" i="8" s="1"/>
  <c r="O31" i="8" s="1"/>
  <c r="O34" i="8" s="1"/>
  <c r="O37" i="8" s="1"/>
  <c r="O59" i="8" s="1"/>
  <c r="O77" i="8"/>
  <c r="K10" i="2"/>
  <c r="K72" i="2"/>
  <c r="O79" i="8" l="1"/>
  <c r="X30" i="12"/>
  <c r="X28" i="12"/>
  <c r="X19" i="12" l="1"/>
  <c r="X18" i="12"/>
  <c r="Q18" i="13" l="1"/>
  <c r="Q17" i="13"/>
  <c r="Q16" i="13"/>
  <c r="O19" i="13"/>
  <c r="Q19" i="13" s="1"/>
  <c r="T21" i="12"/>
  <c r="R21" i="12"/>
  <c r="P21" i="12"/>
  <c r="AB15" i="12"/>
  <c r="V15" i="12"/>
  <c r="V21" i="12" l="1"/>
  <c r="X21" i="12" s="1"/>
  <c r="AB21" i="12" s="1"/>
  <c r="A53" i="11"/>
  <c r="A147" i="11" s="1"/>
  <c r="A34" i="13"/>
  <c r="A41" i="12"/>
  <c r="A96" i="8"/>
  <c r="A50" i="8"/>
  <c r="A97" i="2"/>
  <c r="A50" i="2"/>
  <c r="G81" i="11"/>
  <c r="F114" i="7"/>
  <c r="S27" i="13"/>
  <c r="S28" i="13"/>
  <c r="H169" i="7"/>
  <c r="H172" i="7" s="1"/>
  <c r="Z36" i="12"/>
  <c r="R36" i="12"/>
  <c r="T36" i="12"/>
  <c r="P36" i="12"/>
  <c r="G77" i="8"/>
  <c r="I77" i="8"/>
  <c r="K77" i="8"/>
  <c r="O30" i="13" s="1"/>
  <c r="Q30" i="13" s="1"/>
  <c r="G12" i="8"/>
  <c r="G16" i="8" s="1"/>
  <c r="G21" i="8" s="1"/>
  <c r="G25" i="8" s="1"/>
  <c r="G28" i="8" s="1"/>
  <c r="G9" i="11" s="1"/>
  <c r="G32" i="11" s="1"/>
  <c r="K81" i="11"/>
  <c r="J114" i="7"/>
  <c r="M12" i="8"/>
  <c r="M16" i="8" s="1"/>
  <c r="M21" i="8" s="1"/>
  <c r="M25" i="8" s="1"/>
  <c r="M28" i="8" s="1"/>
  <c r="I12" i="8"/>
  <c r="I16" i="8" s="1"/>
  <c r="I21" i="8" s="1"/>
  <c r="I25" i="8" s="1"/>
  <c r="I28" i="8" s="1"/>
  <c r="M12" i="2"/>
  <c r="M16" i="2" s="1"/>
  <c r="M21" i="2" s="1"/>
  <c r="M25" i="2" s="1"/>
  <c r="M28" i="2" s="1"/>
  <c r="M31" i="2" s="1"/>
  <c r="I12" i="2"/>
  <c r="I16" i="2" s="1"/>
  <c r="I21" i="2" s="1"/>
  <c r="I25" i="2" s="1"/>
  <c r="I28" i="2" s="1"/>
  <c r="I31" i="2" s="1"/>
  <c r="N36" i="12"/>
  <c r="N23" i="12"/>
  <c r="K12" i="8"/>
  <c r="K16" i="8" s="1"/>
  <c r="K21" i="8" s="1"/>
  <c r="K25" i="8" s="1"/>
  <c r="K28" i="8" s="1"/>
  <c r="K9" i="11" s="1"/>
  <c r="K12" i="2"/>
  <c r="K16" i="2" s="1"/>
  <c r="K21" i="2" s="1"/>
  <c r="K25" i="2" s="1"/>
  <c r="K28" i="2" s="1"/>
  <c r="K31" i="2" s="1"/>
  <c r="K34" i="2" s="1"/>
  <c r="K41" i="2" s="1"/>
  <c r="I32" i="13"/>
  <c r="J36" i="12"/>
  <c r="D36" i="12"/>
  <c r="F23" i="12"/>
  <c r="M81" i="11"/>
  <c r="K32" i="13"/>
  <c r="G32" i="13"/>
  <c r="O21" i="13"/>
  <c r="K21" i="13"/>
  <c r="G21" i="13"/>
  <c r="Z23" i="12"/>
  <c r="T23" i="12"/>
  <c r="R23" i="12"/>
  <c r="P23" i="12"/>
  <c r="J23" i="12"/>
  <c r="D23" i="12"/>
  <c r="H71" i="7"/>
  <c r="S17" i="13"/>
  <c r="S16" i="13"/>
  <c r="M77" i="8"/>
  <c r="K77" i="2"/>
  <c r="M77" i="2"/>
  <c r="I77" i="2"/>
  <c r="I57" i="2"/>
  <c r="G57" i="2"/>
  <c r="M7" i="2"/>
  <c r="K7" i="2"/>
  <c r="H27" i="7"/>
  <c r="A102" i="11"/>
  <c r="A51" i="8"/>
  <c r="S26" i="13"/>
  <c r="AB19" i="12"/>
  <c r="M95" i="11"/>
  <c r="K95" i="11"/>
  <c r="I95" i="11"/>
  <c r="G95" i="11"/>
  <c r="S30" i="13"/>
  <c r="J71" i="7"/>
  <c r="F71" i="7"/>
  <c r="A56" i="11"/>
  <c r="I21" i="13"/>
  <c r="AB30" i="12"/>
  <c r="A55" i="11"/>
  <c r="A87" i="7"/>
  <c r="A178" i="7" s="1"/>
  <c r="A46" i="7"/>
  <c r="A44" i="7"/>
  <c r="J27" i="7"/>
  <c r="A51" i="2"/>
  <c r="L169" i="7"/>
  <c r="L172" i="7" s="1"/>
  <c r="A136" i="7"/>
  <c r="A134" i="7"/>
  <c r="L126" i="7"/>
  <c r="J126" i="7"/>
  <c r="H126" i="7"/>
  <c r="F126" i="7"/>
  <c r="L114" i="7"/>
  <c r="H114" i="7"/>
  <c r="A90" i="7"/>
  <c r="A88" i="7"/>
  <c r="L71" i="7"/>
  <c r="L27" i="7"/>
  <c r="A103" i="11"/>
  <c r="A101" i="11"/>
  <c r="A54" i="11"/>
  <c r="G77" i="2"/>
  <c r="G12" i="2"/>
  <c r="G16" i="2" s="1"/>
  <c r="G21" i="2" s="1"/>
  <c r="G25" i="2" s="1"/>
  <c r="G28" i="2" s="1"/>
  <c r="G31" i="2" s="1"/>
  <c r="G34" i="2" s="1"/>
  <c r="G41" i="2" s="1"/>
  <c r="J163" i="7" l="1"/>
  <c r="F170" i="7"/>
  <c r="F166" i="7"/>
  <c r="F163" i="7"/>
  <c r="O32" i="13"/>
  <c r="M31" i="8"/>
  <c r="M34" i="8" s="1"/>
  <c r="M37" i="8" s="1"/>
  <c r="M9" i="11"/>
  <c r="M32" i="11" s="1"/>
  <c r="M48" i="11" s="1"/>
  <c r="M51" i="11" s="1"/>
  <c r="M109" i="11" s="1"/>
  <c r="M116" i="11" s="1"/>
  <c r="I31" i="8"/>
  <c r="I34" i="8" s="1"/>
  <c r="I37" i="8" s="1"/>
  <c r="I9" i="11"/>
  <c r="I32" i="11" s="1"/>
  <c r="I48" i="11" s="1"/>
  <c r="I51" i="11" s="1"/>
  <c r="I109" i="11" s="1"/>
  <c r="I116" i="11" s="1"/>
  <c r="H128" i="7"/>
  <c r="H174" i="7" s="1"/>
  <c r="A133" i="7"/>
  <c r="F128" i="7"/>
  <c r="H73" i="7"/>
  <c r="J128" i="7"/>
  <c r="L128" i="7"/>
  <c r="L174" i="7" s="1"/>
  <c r="L73" i="7"/>
  <c r="F73" i="7"/>
  <c r="J73" i="7"/>
  <c r="Q21" i="13"/>
  <c r="V23" i="12"/>
  <c r="AB34" i="12"/>
  <c r="Q32" i="13"/>
  <c r="I37" i="2"/>
  <c r="I79" i="2"/>
  <c r="G31" i="8"/>
  <c r="G34" i="8" s="1"/>
  <c r="G41" i="8" s="1"/>
  <c r="G48" i="11"/>
  <c r="G51" i="11" s="1"/>
  <c r="AB28" i="12"/>
  <c r="K37" i="2"/>
  <c r="M37" i="2"/>
  <c r="G79" i="2"/>
  <c r="G37" i="2"/>
  <c r="K31" i="8"/>
  <c r="K32" i="11"/>
  <c r="K48" i="11" s="1"/>
  <c r="K51" i="11" s="1"/>
  <c r="AB18" i="12"/>
  <c r="S19" i="13"/>
  <c r="A100" i="11"/>
  <c r="I79" i="8" l="1"/>
  <c r="I59" i="2"/>
  <c r="M59" i="2"/>
  <c r="M79" i="2" s="1"/>
  <c r="M82" i="2" s="1"/>
  <c r="M85" i="2" s="1"/>
  <c r="I59" i="8"/>
  <c r="L20" i="12" s="1"/>
  <c r="X20" i="12" s="1"/>
  <c r="J167" i="7"/>
  <c r="G79" i="8"/>
  <c r="G82" i="8" s="1"/>
  <c r="G82" i="2"/>
  <c r="G85" i="2" s="1"/>
  <c r="M29" i="13"/>
  <c r="K34" i="8"/>
  <c r="K41" i="8" s="1"/>
  <c r="M59" i="8"/>
  <c r="M79" i="8" s="1"/>
  <c r="M18" i="13"/>
  <c r="I82" i="8"/>
  <c r="I85" i="8" s="1"/>
  <c r="G109" i="11"/>
  <c r="I82" i="2"/>
  <c r="I85" i="2" s="1"/>
  <c r="K59" i="2"/>
  <c r="K79" i="2" s="1"/>
  <c r="K82" i="2" s="1"/>
  <c r="K109" i="11"/>
  <c r="K116" i="11" s="1"/>
  <c r="V36" i="12"/>
  <c r="G116" i="11" l="1"/>
  <c r="L23" i="12"/>
  <c r="K37" i="8"/>
  <c r="L33" i="12"/>
  <c r="Q34" i="8"/>
  <c r="Q37" i="8" s="1"/>
  <c r="Q59" i="8" s="1"/>
  <c r="G37" i="8"/>
  <c r="G85" i="8"/>
  <c r="Q82" i="8"/>
  <c r="Q85" i="8" s="1"/>
  <c r="F167" i="7"/>
  <c r="M21" i="13"/>
  <c r="S18" i="13"/>
  <c r="S21" i="13" s="1"/>
  <c r="S29" i="13"/>
  <c r="S32" i="13" s="1"/>
  <c r="M32" i="13"/>
  <c r="M82" i="8"/>
  <c r="M85" i="8" s="1"/>
  <c r="AB20" i="12"/>
  <c r="AB23" i="12" s="1"/>
  <c r="X23" i="12"/>
  <c r="K85" i="2"/>
  <c r="G59" i="8" l="1"/>
  <c r="K59" i="8"/>
  <c r="K79" i="8" s="1"/>
  <c r="K82" i="8" s="1"/>
  <c r="X33" i="12"/>
  <c r="AB33" i="12" s="1"/>
  <c r="L36" i="12"/>
  <c r="J164" i="7"/>
  <c r="J169" i="7" s="1"/>
  <c r="J172" i="7" s="1"/>
  <c r="J174" i="7" s="1"/>
  <c r="G59" i="2"/>
  <c r="Q79" i="8"/>
  <c r="X29" i="12"/>
  <c r="AB29" i="12" s="1"/>
  <c r="F36" i="12"/>
  <c r="AB36" i="12" l="1"/>
  <c r="F164" i="7"/>
  <c r="F169" i="7" s="1"/>
  <c r="F172" i="7" s="1"/>
  <c r="F174" i="7" s="1"/>
  <c r="K85" i="8"/>
  <c r="O82" i="8"/>
  <c r="O85" i="8" s="1"/>
  <c r="X36" i="12"/>
</calcChain>
</file>

<file path=xl/sharedStrings.xml><?xml version="1.0" encoding="utf-8"?>
<sst xmlns="http://schemas.openxmlformats.org/spreadsheetml/2006/main" count="518" uniqueCount="271">
  <si>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</si>
  <si>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</si>
  <si>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</si>
  <si>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</si>
  <si>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</si>
  <si>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</si>
  <si>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</si>
  <si>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</si>
  <si>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</si>
  <si>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</si>
  <si>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</si>
  <si>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</si>
  <si>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</si>
  <si>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</si>
  <si>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</si>
  <si>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</si>
  <si>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</si>
  <si>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</si>
  <si>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</si>
  <si>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</si>
  <si>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</si>
  <si>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</si>
  <si>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</si>
  <si>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</si>
  <si>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</si>
  <si>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</si>
  <si>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</si>
  <si>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</si>
  <si>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</si>
  <si>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</si>
  <si>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</si>
  <si>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</si>
  <si>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</si>
  <si>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</si>
  <si>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</si>
  <si>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</si>
  <si>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</si>
  <si>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</si>
  <si>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</si>
  <si>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</si>
  <si>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</si>
  <si>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</si>
  <si>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</si>
  <si>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</si>
  <si>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</si>
  <si>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</si>
  <si>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</si>
  <si>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</si>
  <si>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</si>
  <si>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</si>
  <si>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</si>
  <si>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</si>
  <si>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</si>
  <si>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</si>
  <si>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</si>
  <si>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กำไร (ขาดทุน) เบ็ดเสร็จอื่น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</si>
  <si>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</si>
  <si>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</si>
  <si>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</si>
  <si>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  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</si>
  <si>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</si>
  <si>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</si>
  <si>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</si>
  <si>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</si>
  <si>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</si>
  <si>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</si>
  <si>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</si>
  <si>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</si>
  <si>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</si>
  <si>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</si>
  <si>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กำไรเบ็ดเสร็จรวมสำหรับงวด</t>
  </si>
  <si>
    <t>กำไรสำหรับงวด</t>
  </si>
  <si>
    <t xml:space="preserve">งบกระแสเงินสด 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</si>
  <si>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</si>
  <si>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</si>
  <si>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</si>
  <si>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</si>
  <si>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</si>
  <si>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</si>
  <si>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</si>
  <si>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</si>
  <si>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</si>
  <si>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จากสถาบันการเงิน</t>
  </si>
  <si>
    <t>ทุนที่ออก</t>
  </si>
  <si>
    <t>ส่วนของ</t>
  </si>
  <si>
    <t>ส่วนได้เสีย</t>
  </si>
  <si>
    <t>ที่ไม่มีอำนาจ</t>
  </si>
  <si>
    <t>ยังไม่จัดสรร</t>
  </si>
  <si>
    <t>ควบคุม</t>
  </si>
  <si>
    <t>กระแสเงินสดสุทธิได้มาจากกิจกรรมดำเนินงาน</t>
  </si>
  <si>
    <t>ลูกหนี้อื่น</t>
  </si>
  <si>
    <t xml:space="preserve"> มูลค่าตราไว้หุ้นละ 10 บาท</t>
  </si>
  <si>
    <t xml:space="preserve"> มูลค่าที่ได้รับชำระแล้วหุ้นละ 10 บาท</t>
  </si>
  <si>
    <t>พ.ศ. 2563</t>
  </si>
  <si>
    <t>ตรวจสอบแล้ว</t>
  </si>
  <si>
    <t>ตราสารทุนด้วยมูลค่ายุติธรรมผ่าน</t>
  </si>
  <si>
    <t>เงินปันผลจ่าย</t>
  </si>
  <si>
    <r>
      <t>สินทรัพย์</t>
    </r>
    <r>
      <rPr>
        <sz val="13"/>
        <rFont val="Browallia New"/>
        <family val="2"/>
      </rPr>
      <t xml:space="preserve"> (ต่อ)</t>
    </r>
  </si>
  <si>
    <t>ทางการเงิน</t>
  </si>
  <si>
    <t>ลูกหนี้การค้า</t>
  </si>
  <si>
    <t>กำไรต่อหุ้นขั้นพื้นฐาน</t>
  </si>
  <si>
    <t>กำไรขาดทุนเบ็ดเสร็จอื่น</t>
  </si>
  <si>
    <t>ส่วนแบ่งกำไรจากเงินลงทุนในบริษัทร่วม</t>
  </si>
  <si>
    <t>การแบ่งปันกำไรเบ็ดเสร็จรวม</t>
  </si>
  <si>
    <t>ยอดคงเหลือต้นงวด ณ วันที่ 1 มกราคม พ.ศ. 2563</t>
  </si>
  <si>
    <t>ส่วนแบ่ง</t>
  </si>
  <si>
    <t>กำไร (ขาดทุน)</t>
  </si>
  <si>
    <t>การเปลี่ยนแปลง</t>
  </si>
  <si>
    <t xml:space="preserve"> เบ็ดเสร็จอื่นจาก</t>
  </si>
  <si>
    <t>รวมองค์ประกอบ</t>
  </si>
  <si>
    <t>รวมส่วนของ</t>
  </si>
  <si>
    <t>มูลค่ายุติธรรม</t>
  </si>
  <si>
    <t>อื่นของส่วนของ</t>
  </si>
  <si>
    <t>และชำระแล้ว</t>
  </si>
  <si>
    <t>ของตราสารทุน</t>
  </si>
  <si>
    <t>ผ่านกำไรขาดทุนเบ็ดเสร็จอื่น</t>
  </si>
  <si>
    <t>เงินสดจ่ายคืนเงินกู้ยืมระยะยาว</t>
  </si>
  <si>
    <t>ผลกระทบของอัตราแลกเปลี่ยนต่อเงินสดและ</t>
  </si>
  <si>
    <t>รายการเทียบเท่าเงินสด</t>
  </si>
  <si>
    <t>กระแสเงินสดสุทธิได้มาจาก (ใช้ไปใน) กิจกรรมจัดหาเงิน</t>
  </si>
  <si>
    <t>ข้อมูลทางการเงิน</t>
  </si>
  <si>
    <t>พ.ศ. 2564</t>
  </si>
  <si>
    <t>สินค้าคงเหลือ</t>
  </si>
  <si>
    <t>พัสดุคงเหลือ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</si>
  <si>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</si>
  <si>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</si>
  <si>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</si>
  <si>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</si>
  <si>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</si>
  <si>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</si>
  <si>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ประมาณการหนี้สินค่ารื้อถอนระยะสั้น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</si>
  <si>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</si>
  <si>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</si>
  <si>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</si>
  <si>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ประมาณการหนี้สินค่ารื้อถอนระยะยาว</t>
  </si>
  <si>
    <t>เงินมัดจำถังก๊าซ</t>
  </si>
  <si>
    <t>ส่วนต่ำกว่าทุนจากการรวมธุรกิจ</t>
  </si>
  <si>
    <t>ภายใต้การควบคุมเดียวกัน</t>
  </si>
  <si>
    <t>ที่ถึงกำหนดชำระภายในหนึ่งปี</t>
  </si>
  <si>
    <t>ภาษีเงินได้เกี่ยวกับการวัดมูลค่าเงินลงทุน</t>
  </si>
  <si>
    <t>ในตราสารทุนที่วัดมูลค่ายุติธรรม</t>
  </si>
  <si>
    <t>การแปลงค่า</t>
  </si>
  <si>
    <t>ข้อมูล</t>
  </si>
  <si>
    <t>ทุนสำรองตามกฎหมาย</t>
  </si>
  <si>
    <t>ยอดคงเหลือต้นงวด ณ วันที่ 1 มกราคม พ.ศ. 2564</t>
  </si>
  <si>
    <t>และอสังหาริมทรัพย์เพื่อการลงทุน</t>
  </si>
  <si>
    <t>เงินสดจ่ายล่วงหน้าสำหรับสิทธิการใช้</t>
  </si>
  <si>
    <t>เงินลงทุนในสินทรัพย์ทางการเงิน</t>
  </si>
  <si>
    <t>หมุนเวียนลดลง (เพิ่มขึ้น)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</si>
  <si>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</si>
  <si>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</si>
  <si>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โอนที่ดิน อาคาร และอุปกรณ์ สินทรัพย์ไม่มีตัวตน</t>
  </si>
  <si>
    <t>และค่าใช้จ่ายจ่ายล่วงหน้าเป็นสินทรัพย์สิทธิการใช้</t>
  </si>
  <si>
    <t>โอนพัสดุคงเหลือไปเป็นที่ดิน อาคาร และอุปกรณ์</t>
  </si>
  <si>
    <t>สินทรัพย์ทางการเงินไม่หมุนเวียนอื่น</t>
  </si>
  <si>
    <t xml:space="preserve">ยอดคงเหลือต้นงวด ณ วันที่ 1 มกราคม พ.ศ. 2564 </t>
  </si>
  <si>
    <t>กำไร (ขาดทุน) เบ็ดเสร็จอื่นสำหรับงวด สุทธิจากภาษี</t>
  </si>
  <si>
    <t>การเพิ่มทุนหุ้นสามัญ</t>
  </si>
  <si>
    <t>ข้อมูลเพิ่มเติมเกี่ยวกับกระแสเงินสด</t>
  </si>
  <si>
    <t>เงินให้กู้ยืมระยะยาวแก่กิจการที่เกี่ยวข้องกัน</t>
  </si>
  <si>
    <t>หนี้สินตามสัญญาเช่าที่ถึงกำหนดชำระ</t>
  </si>
  <si>
    <t xml:space="preserve">หุ้นสามัญ 12,000 ล้านหุ้น </t>
  </si>
  <si>
    <t xml:space="preserve"> (พ.ศ. 2563 หุ้นสามัญ 9,000 ล้านหุ้น  </t>
  </si>
  <si>
    <t>กำไรก่อนค่าใช้จ่าย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</si>
  <si>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</si>
  <si>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</si>
  <si>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กระแสเงินสดสุทธิใช้ไปในกิจกรรมลงทุน</t>
  </si>
  <si>
    <t>เงินสดรับจากเงินกู้ยืมระยะยาว</t>
  </si>
  <si>
    <t>เงินสดรับจากการออกหุ้นสามัญ</t>
  </si>
  <si>
    <t>เงินเบิกเกินบัญชีและเงินกู้ยืมระยะสั้น</t>
  </si>
  <si>
    <t>จากเงินลงทุนในการร่วมค้า</t>
  </si>
  <si>
    <t>ส่วนเกินมูลค่าหุ้นสามัญ</t>
  </si>
  <si>
    <t>ส่วนแบ่งขาดทุนจากเงินลงทุนในการร่วมค้า</t>
  </si>
  <si>
    <t>ค่าใช้จ่ายในการขายและจัดจำหน่าย</t>
  </si>
  <si>
    <t>ค่าเสื่อมราคาและค่าตัดจำหน่าย</t>
  </si>
  <si>
    <t>ขาดทุนจากการจำหน่ายสินทรัพย์</t>
  </si>
  <si>
    <t>หนี้สูญ</t>
  </si>
  <si>
    <t>ขาดทุนจากการจำหน่ายสินค้าเสื่อมสภาพ</t>
  </si>
  <si>
    <t>เงินปันผลรับ</t>
  </si>
  <si>
    <t>ดอกเบี้ยรับ</t>
  </si>
  <si>
    <t xml:space="preserve">สินค้าคงเหลือ 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</si>
  <si>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</si>
  <si>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</si>
  <si>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เงินกู้ยืมระยะยาว</t>
  </si>
  <si>
    <t>ขาดทุนจากตราสารอนุพันธ์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</si>
  <si>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</si>
  <si>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</si>
  <si>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</si>
  <si>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</si>
  <si>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การร่วมค้า</t>
  </si>
  <si>
    <t>กำไรจากอัตราแลกเปลี่ยนเงินตราต่างประเทศ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</si>
  <si>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</si>
  <si>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</si>
  <si>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</si>
  <si>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</si>
  <si>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</si>
  <si>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</si>
  <si>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</si>
  <si>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</si>
  <si>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ส่วนที่เป็นของผู้เป็นเจ้าของของบริษัทใหญ่</t>
  </si>
  <si>
    <t>เจ้าของ</t>
  </si>
  <si>
    <t>เงินสดจ่ายเพื่อชำระหนี้สินตามสัญญาเช่า</t>
  </si>
  <si>
    <t>บริษัท ปตท. น้ำมันและการค้าปลีก จำกัด (มหาชน)</t>
  </si>
  <si>
    <t>จ่ายภาษีเงินได้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</si>
  <si>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</si>
  <si>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</si>
  <si>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ขาดทุน (กำไร) จากการวัดมูลค่าเครื่องมือทางการเงิน</t>
  </si>
  <si>
    <t>เงินปันผลค้างจ่าย</t>
  </si>
  <si>
    <t>ส่วนแบ่งกำไร (ขาดทุน) เบ็ดเสร็จอื่น</t>
  </si>
  <si>
    <t>กำไร (ขาดทุน) จากการวัดมูลค่าเงินลงทุนใน</t>
  </si>
  <si>
    <t>เงินสดจ่ายจากการลงทุนในบริษัทร่วม</t>
  </si>
  <si>
    <t>เงินกู้ยืมระยะสั้น</t>
  </si>
  <si>
    <t xml:space="preserve">ลูกหนี้การค้า </t>
  </si>
  <si>
    <t xml:space="preserve">ลูกหนี้อื่น 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</si>
  <si>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</si>
  <si>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</si>
  <si>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</si>
  <si>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</si>
  <si>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</si>
  <si>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ภายในหนึ่งปี </t>
  </si>
  <si>
    <t xml:space="preserve">หนี้สินตามสัญญาเช่า </t>
  </si>
  <si>
    <t>เงินสดจ่ายสำหรับสินทรัพย์ทางการเงินไม่หมุนเวียนอื่น</t>
  </si>
  <si>
    <t>(กลับรายการ) ค่าเผื่อผลขาดทุนด้านเครดิต</t>
  </si>
  <si>
    <t>ขาดทุนเบ็ดเสร็จอื่นสำหรับงวด</t>
  </si>
  <si>
    <t>กำไรเบ็ดเสร็จอื่นสำหรับงวด</t>
  </si>
  <si>
    <t>หน่วย: บาท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</si>
  <si>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</si>
  <si>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</si>
  <si>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</si>
  <si>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กำไร (ขาดทุน) เบ็ดเสร็จอื่นสำหรับงวด</t>
  </si>
  <si>
    <t>อื่น ๆ</t>
  </si>
  <si>
    <t>เงินสดรับจากดอกเบี้ย</t>
  </si>
  <si>
    <t>เงินสดรับจากเงินปันผล</t>
  </si>
  <si>
    <t>เงินสดจ่ายจากการออกหุ้นสามัญ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</si>
  <si>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</si>
  <si>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</si>
  <si>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กันยายน พ.ศ. 2564</t>
  </si>
  <si>
    <t>30 กันยายน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</si>
  <si>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</si>
  <si>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</si>
  <si>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สำหรับงวดเก้าเดือนสิ้นสุดวันที่ 30 กันยายน พ.ศ. 2564</t>
  </si>
  <si>
    <t>สำหรับงวดสามเดือนสิ้นสุดวันที่ 30 กันยายน พ.ศ. 2564</t>
  </si>
  <si>
    <t>ขาดทุนจากการด้อยค่าเงินลงทุน</t>
  </si>
  <si>
    <t>Separate 6M  Jan-Jun</t>
  </si>
  <si>
    <t>3M Jun -Sep</t>
  </si>
  <si>
    <t>เงินลงทุนในสินทรัพย์ทางการเงินหมุนเวียน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</si>
  <si>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</si>
  <si>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</si>
  <si>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เงินกู้ยืมระยะยาวที่ถึงกำหนดชำระภายในหนึ่งปี</t>
  </si>
  <si>
    <t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t>
  </si>
  <si>
    <t>Conso 6M Jan-jun</t>
  </si>
  <si>
    <t>กำไรจากอัตราแลกเปลี่ยนที่ยังไม่เกิดขึ้นจริง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</si>
  <si>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</si>
  <si>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เงินสดรับจากผู้มีส่วนได้เสียที่ไม่มีอำนาจควบคุมของบริษัทย่อย</t>
  </si>
  <si>
    <t>กลับรายการค่าเผื่อการลดมูลค่าของสินค้าคงเหลือ</t>
  </si>
  <si>
    <t>กลับรายการค่าเผื่อพัสดุเสื่อมสภาพ</t>
  </si>
  <si>
    <t>(กลับรายการ) ค่าเผื่อการด้อยค่าของสินทรัพย์</t>
  </si>
  <si>
    <t>เงินสดจ่ายจากการลงทุนในบริษัทย่อยทางอ้อม</t>
  </si>
  <si>
    <t>เงินสดรับจากการจำหน่ายสินทรัพย์สิทธิการใช้</t>
  </si>
  <si>
    <t>การเปลี่ยนแปลงสัดส่วนเงินลงทุนในบริษัทย่อย</t>
  </si>
  <si>
    <t>ส่วนเกินจาก</t>
  </si>
  <si>
    <t>สัดส่วนเงินลงทุน</t>
  </si>
  <si>
    <t>ในบริษัทย่อย</t>
  </si>
  <si>
    <t>การเพิ่มทุนหุ้นสามัญของบริษัทย่อย</t>
  </si>
  <si>
    <t>เงินสดและรายการเทียบเท่าเงินสดเพิ่มขึ้น (ลดลง) สุทธิ</t>
  </si>
  <si>
    <t>12.1</t>
  </si>
  <si>
    <t>เงินสดรับ (จ่าย) สุทธิจากเงินเบิกเกินบัญชีและ</t>
  </si>
  <si>
    <t>(นางสาวจิราพร  ขาวสวัสดิ์)</t>
  </si>
  <si>
    <t>รักษาการแทนประธานเจ้าหน้าที่บริหารและ</t>
  </si>
  <si>
    <t>กรรมการผู้จัดการใหญ่</t>
  </si>
  <si>
    <t>ส่วนเกินจากการเปลี่ยนแปลงสัดส่วนเงินลงทุน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</si>
</sst>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;\(#,##0.000\)"/>
    <numFmt numFmtId="168" formatCode="#,##0.0000;\(#,##0.0000\)"/>
    <numFmt numFmtId="169" formatCode="#,##0.0;\(#,##0.0\)"/>
    <numFmt numFmtId="170" formatCode="_(* #,##0_);_(* \(#,##0\);_(* &quot;-&quot;??_);_(@_)"/>
    <numFmt numFmtId="171" formatCode="#,##0.00;\(#,##0.00\);\-"/>
    <numFmt numFmtId="172" formatCode="#,##0;\(#,##0\);&quot;-&quot;;@"/>
    <numFmt numFmtId="173" formatCode="_-* #,##0_-;\-* #,##0_-;_-* &quot;-&quot;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;[Red]\(#,##0\)"/>
  </numFmts>
  <fonts count="43">
    <font>
      <sz val="11"/>
      <name val="Calibri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rgb="FF00B0F0"/>
      <name val="Browallia New"/>
      <family val="2"/>
    </font>
    <font>
      <b/>
      <sz val="13"/>
      <color rgb="FFFF0000"/>
      <name val="Browallia New"/>
      <family val="2"/>
    </font>
    <font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98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12" applyNumberFormat="0" applyAlignment="0" applyProtection="0"/>
    <xf numFmtId="0" fontId="18" fillId="29" borderId="13" applyNumberFormat="0" applyAlignment="0" applyProtection="0"/>
    <xf numFmtId="16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30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Border="0" applyAlignment="0">
      <alignment wrapText="1"/>
      <protection locked="0"/>
    </xf>
    <xf numFmtId="0" fontId="28" fillId="31" borderId="12" applyNumberFormat="0" applyAlignment="0" applyProtection="0"/>
    <xf numFmtId="0" fontId="29" fillId="0" borderId="17" applyNumberFormat="0" applyFill="0" applyAlignment="0" applyProtection="0"/>
    <xf numFmtId="0" fontId="30" fillId="32" borderId="0" applyNumberFormat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4" fillId="0" borderId="0"/>
    <xf numFmtId="0" fontId="14" fillId="0" borderId="0"/>
    <xf numFmtId="0" fontId="32" fillId="0" borderId="0"/>
    <xf numFmtId="0" fontId="5" fillId="0" borderId="0"/>
    <xf numFmtId="0" fontId="20" fillId="0" borderId="0"/>
    <xf numFmtId="0" fontId="10" fillId="0" borderId="0">
      <protection locked="0"/>
    </xf>
    <xf numFmtId="0" fontId="14" fillId="0" borderId="0"/>
    <xf numFmtId="0" fontId="14" fillId="0" borderId="0"/>
    <xf numFmtId="0" fontId="11" fillId="0" borderId="0"/>
    <xf numFmtId="0" fontId="4" fillId="0" borderId="0"/>
    <xf numFmtId="0" fontId="5" fillId="0" borderId="0"/>
    <xf numFmtId="0" fontId="5" fillId="0" borderId="0"/>
    <xf numFmtId="0" fontId="14" fillId="33" borderId="18" applyNumberFormat="0" applyFont="0" applyAlignment="0" applyProtection="0"/>
    <xf numFmtId="0" fontId="33" fillId="28" borderId="19" applyNumberFormat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2" fillId="2" borderId="2" applyNumberFormat="0" applyProtection="0">
      <alignment vertical="center"/>
    </xf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41" fillId="0" borderId="0"/>
    <xf numFmtId="0" fontId="3" fillId="0" borderId="0"/>
    <xf numFmtId="0" fontId="2" fillId="0" borderId="0"/>
    <xf numFmtId="0" fontId="42" fillId="0" borderId="0"/>
    <xf numFmtId="0" fontId="1" fillId="0" borderId="0"/>
  </cellStyleXfs>
  <cellXfs count="314">
    <xf numFmtId="0" fontId="0" fillId="0" borderId="0" xfId="0"/>
    <xf numFmtId="165" fontId="7" fillId="0" borderId="0" xfId="0" applyNumberFormat="1" applyFont="1" applyFill="1" applyAlignment="1">
      <alignment vertical="center"/>
    </xf>
    <xf numFmtId="165" fontId="7" fillId="0" borderId="0" xfId="65" applyNumberFormat="1" applyFont="1" applyFill="1" applyAlignment="1">
      <alignment vertical="center"/>
    </xf>
    <xf numFmtId="165" fontId="8" fillId="0" borderId="0" xfId="65" applyNumberFormat="1" applyFont="1" applyFill="1" applyAlignment="1">
      <alignment vertical="center"/>
    </xf>
    <xf numFmtId="165" fontId="8" fillId="0" borderId="0" xfId="65" applyNumberFormat="1" applyFont="1" applyFill="1" applyAlignment="1">
      <alignment horizontal="center" vertical="center"/>
    </xf>
    <xf numFmtId="166" fontId="8" fillId="0" borderId="0" xfId="65" applyNumberFormat="1" applyFont="1" applyFill="1" applyAlignment="1">
      <alignment vertical="center"/>
    </xf>
    <xf numFmtId="166" fontId="8" fillId="0" borderId="0" xfId="65" applyNumberFormat="1" applyFont="1" applyFill="1" applyAlignment="1">
      <alignment horizontal="right" vertical="center"/>
    </xf>
    <xf numFmtId="165" fontId="7" fillId="0" borderId="0" xfId="65" applyNumberFormat="1" applyFont="1" applyFill="1" applyBorder="1" applyAlignment="1">
      <alignment vertical="center"/>
    </xf>
    <xf numFmtId="165" fontId="8" fillId="0" borderId="0" xfId="65" applyNumberFormat="1" applyFont="1" applyFill="1" applyBorder="1" applyAlignment="1">
      <alignment vertical="center"/>
    </xf>
    <xf numFmtId="165" fontId="8" fillId="0" borderId="0" xfId="65" applyNumberFormat="1" applyFont="1" applyFill="1" applyBorder="1" applyAlignment="1">
      <alignment horizontal="center" vertical="center"/>
    </xf>
    <xf numFmtId="166" fontId="8" fillId="0" borderId="0" xfId="65" applyNumberFormat="1" applyFont="1" applyFill="1" applyBorder="1" applyAlignment="1">
      <alignment vertical="center"/>
    </xf>
    <xf numFmtId="166" fontId="8" fillId="0" borderId="0" xfId="65" applyNumberFormat="1" applyFont="1" applyFill="1" applyBorder="1" applyAlignment="1">
      <alignment horizontal="right" vertical="center"/>
    </xf>
    <xf numFmtId="165" fontId="7" fillId="0" borderId="3" xfId="65" applyNumberFormat="1" applyFont="1" applyFill="1" applyBorder="1" applyAlignment="1">
      <alignment vertical="center"/>
    </xf>
    <xf numFmtId="165" fontId="8" fillId="0" borderId="3" xfId="65" applyNumberFormat="1" applyFont="1" applyFill="1" applyBorder="1" applyAlignment="1">
      <alignment vertical="center"/>
    </xf>
    <xf numFmtId="165" fontId="8" fillId="0" borderId="3" xfId="65" applyNumberFormat="1" applyFont="1" applyFill="1" applyBorder="1" applyAlignment="1">
      <alignment horizontal="center" vertical="center"/>
    </xf>
    <xf numFmtId="166" fontId="8" fillId="0" borderId="3" xfId="65" applyNumberFormat="1" applyFont="1" applyFill="1" applyBorder="1" applyAlignment="1">
      <alignment vertical="center"/>
    </xf>
    <xf numFmtId="166" fontId="8" fillId="0" borderId="3" xfId="65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0" xfId="65" applyNumberFormat="1" applyFont="1" applyFill="1" applyAlignment="1">
      <alignment vertical="center"/>
    </xf>
    <xf numFmtId="166" fontId="7" fillId="0" borderId="0" xfId="65" applyNumberFormat="1" applyFont="1" applyFill="1" applyAlignment="1">
      <alignment horizontal="right" vertical="center"/>
    </xf>
    <xf numFmtId="165" fontId="7" fillId="0" borderId="3" xfId="65" applyNumberFormat="1" applyFont="1" applyFill="1" applyBorder="1" applyAlignment="1">
      <alignment horizontal="center" vertical="center"/>
    </xf>
    <xf numFmtId="166" fontId="7" fillId="0" borderId="0" xfId="65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34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6" fontId="8" fillId="34" borderId="0" xfId="28" applyNumberFormat="1" applyFont="1" applyFill="1" applyAlignment="1">
      <alignment vertical="center"/>
    </xf>
    <xf numFmtId="166" fontId="8" fillId="34" borderId="0" xfId="28" applyNumberFormat="1" applyFont="1" applyFill="1" applyAlignment="1">
      <alignment horizontal="right" vertical="center"/>
    </xf>
    <xf numFmtId="166" fontId="8" fillId="0" borderId="0" xfId="28" applyNumberFormat="1" applyFont="1" applyFill="1" applyAlignment="1">
      <alignment horizontal="right" vertical="center"/>
    </xf>
    <xf numFmtId="166" fontId="8" fillId="34" borderId="0" xfId="65" applyNumberFormat="1" applyFont="1" applyFill="1" applyAlignment="1">
      <alignment vertical="center"/>
    </xf>
    <xf numFmtId="166" fontId="8" fillId="34" borderId="0" xfId="0" applyNumberFormat="1" applyFont="1" applyFill="1" applyAlignment="1">
      <alignment horizontal="right" vertical="center"/>
    </xf>
    <xf numFmtId="166" fontId="8" fillId="34" borderId="3" xfId="0" applyNumberFormat="1" applyFont="1" applyFill="1" applyBorder="1" applyAlignment="1">
      <alignment vertical="center"/>
    </xf>
    <xf numFmtId="166" fontId="8" fillId="0" borderId="2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34" borderId="3" xfId="28" applyNumberFormat="1" applyFont="1" applyFill="1" applyBorder="1" applyAlignment="1">
      <alignment horizontal="right" vertical="center"/>
    </xf>
    <xf numFmtId="166" fontId="8" fillId="0" borderId="3" xfId="28" applyNumberFormat="1" applyFont="1" applyFill="1" applyBorder="1" applyAlignment="1">
      <alignment horizontal="right" vertical="center"/>
    </xf>
    <xf numFmtId="166" fontId="8" fillId="35" borderId="0" xfId="28" applyNumberFormat="1" applyFont="1" applyFill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vertical="center"/>
    </xf>
    <xf numFmtId="166" fontId="8" fillId="34" borderId="4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34" borderId="5" xfId="28" applyNumberFormat="1" applyFont="1" applyFill="1" applyBorder="1" applyAlignment="1">
      <alignment horizontal="right" vertical="center"/>
    </xf>
    <xf numFmtId="166" fontId="8" fillId="0" borderId="5" xfId="28" applyNumberFormat="1" applyFont="1" applyFill="1" applyBorder="1" applyAlignment="1">
      <alignment horizontal="right" vertical="center"/>
    </xf>
    <xf numFmtId="165" fontId="8" fillId="0" borderId="0" xfId="65" applyNumberFormat="1" applyFont="1" applyFill="1" applyAlignment="1">
      <alignment horizontal="left" vertical="center"/>
    </xf>
    <xf numFmtId="165" fontId="9" fillId="0" borderId="0" xfId="65" applyNumberFormat="1" applyFont="1" applyFill="1" applyAlignment="1">
      <alignment horizontal="center" vertical="center"/>
    </xf>
    <xf numFmtId="166" fontId="7" fillId="34" borderId="0" xfId="28" applyNumberFormat="1" applyFont="1" applyFill="1" applyBorder="1" applyAlignment="1">
      <alignment horizontal="right" vertical="center"/>
    </xf>
    <xf numFmtId="166" fontId="8" fillId="0" borderId="4" xfId="28" applyNumberFormat="1" applyFont="1" applyFill="1" applyBorder="1" applyAlignment="1">
      <alignment horizontal="right" vertical="center"/>
    </xf>
    <xf numFmtId="166" fontId="8" fillId="34" borderId="3" xfId="28" applyNumberFormat="1" applyFont="1" applyFill="1" applyBorder="1" applyAlignment="1">
      <alignment vertical="center"/>
    </xf>
    <xf numFmtId="166" fontId="8" fillId="0" borderId="3" xfId="28" applyNumberFormat="1" applyFont="1" applyFill="1" applyBorder="1" applyAlignment="1">
      <alignment vertical="center"/>
    </xf>
    <xf numFmtId="166" fontId="8" fillId="0" borderId="3" xfId="0" applyNumberFormat="1" applyFont="1" applyFill="1" applyBorder="1" applyAlignment="1">
      <alignment vertical="center"/>
    </xf>
    <xf numFmtId="166" fontId="8" fillId="0" borderId="0" xfId="28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8" fillId="34" borderId="22" xfId="0" applyNumberFormat="1" applyFont="1" applyFill="1" applyBorder="1" applyAlignment="1">
      <alignment vertical="center"/>
    </xf>
    <xf numFmtId="166" fontId="8" fillId="0" borderId="22" xfId="0" applyNumberFormat="1" applyFont="1" applyFill="1" applyBorder="1" applyAlignment="1">
      <alignment vertical="center"/>
    </xf>
    <xf numFmtId="166" fontId="8" fillId="34" borderId="0" xfId="0" applyNumberFormat="1" applyFont="1" applyFill="1" applyBorder="1" applyAlignment="1">
      <alignment vertical="center"/>
    </xf>
    <xf numFmtId="166" fontId="8" fillId="0" borderId="0" xfId="28" applyNumberFormat="1" applyFont="1" applyFill="1" applyAlignment="1">
      <alignment vertical="center"/>
    </xf>
    <xf numFmtId="166" fontId="8" fillId="34" borderId="21" xfId="28" applyNumberFormat="1" applyFont="1" applyFill="1" applyBorder="1" applyAlignment="1">
      <alignment vertical="center"/>
    </xf>
    <xf numFmtId="166" fontId="8" fillId="0" borderId="21" xfId="28" applyNumberFormat="1" applyFont="1" applyFill="1" applyBorder="1" applyAlignment="1">
      <alignment horizontal="right" vertical="center"/>
    </xf>
    <xf numFmtId="166" fontId="8" fillId="0" borderId="0" xfId="31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70" fontId="8" fillId="0" borderId="0" xfId="28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6" fontId="8" fillId="0" borderId="0" xfId="81" applyNumberFormat="1" applyFont="1" applyFill="1" applyAlignment="1">
      <alignment vertical="center"/>
    </xf>
    <xf numFmtId="165" fontId="8" fillId="0" borderId="0" xfId="81" applyNumberFormat="1" applyFont="1" applyFill="1" applyAlignment="1">
      <alignment vertical="center"/>
    </xf>
    <xf numFmtId="165" fontId="8" fillId="0" borderId="0" xfId="81" applyNumberFormat="1" applyFont="1" applyFill="1" applyAlignment="1">
      <alignment horizontal="center" vertical="center"/>
    </xf>
    <xf numFmtId="165" fontId="8" fillId="0" borderId="0" xfId="81" applyNumberFormat="1" applyFont="1" applyFill="1" applyAlignment="1">
      <alignment horizontal="right" vertical="center"/>
    </xf>
    <xf numFmtId="166" fontId="8" fillId="0" borderId="0" xfId="81" applyNumberFormat="1" applyFont="1" applyFill="1" applyAlignment="1">
      <alignment horizontal="right" vertical="center"/>
    </xf>
    <xf numFmtId="166" fontId="8" fillId="0" borderId="0" xfId="81" applyNumberFormat="1" applyFont="1" applyFill="1" applyBorder="1" applyAlignment="1">
      <alignment vertical="center"/>
    </xf>
    <xf numFmtId="171" fontId="8" fillId="0" borderId="0" xfId="81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165" fontId="8" fillId="0" borderId="3" xfId="81" applyNumberFormat="1" applyFont="1" applyFill="1" applyBorder="1" applyAlignment="1">
      <alignment vertical="center"/>
    </xf>
    <xf numFmtId="165" fontId="8" fillId="0" borderId="3" xfId="81" applyNumberFormat="1" applyFont="1" applyFill="1" applyBorder="1" applyAlignment="1">
      <alignment horizontal="center" vertical="center"/>
    </xf>
    <xf numFmtId="165" fontId="8" fillId="0" borderId="3" xfId="81" applyNumberFormat="1" applyFont="1" applyFill="1" applyBorder="1" applyAlignment="1">
      <alignment horizontal="right" vertical="center"/>
    </xf>
    <xf numFmtId="166" fontId="8" fillId="0" borderId="3" xfId="81" applyNumberFormat="1" applyFont="1" applyFill="1" applyBorder="1" applyAlignment="1">
      <alignment vertical="center"/>
    </xf>
    <xf numFmtId="166" fontId="8" fillId="0" borderId="3" xfId="81" applyNumberFormat="1" applyFont="1" applyFill="1" applyBorder="1" applyAlignment="1">
      <alignment horizontal="right" vertical="center"/>
    </xf>
    <xf numFmtId="166" fontId="8" fillId="0" borderId="0" xfId="81" applyNumberFormat="1" applyFont="1" applyFill="1" applyBorder="1" applyAlignment="1">
      <alignment horizontal="right" vertical="center"/>
    </xf>
    <xf numFmtId="166" fontId="8" fillId="0" borderId="5" xfId="28" applyNumberFormat="1" applyFont="1" applyFill="1" applyBorder="1" applyAlignment="1">
      <alignment vertical="center"/>
    </xf>
    <xf numFmtId="166" fontId="8" fillId="0" borderId="0" xfId="87" applyNumberFormat="1" applyFont="1" applyFill="1" applyAlignment="1">
      <alignment horizontal="right" vertical="center"/>
    </xf>
    <xf numFmtId="165" fontId="7" fillId="0" borderId="0" xfId="81" applyNumberFormat="1" applyFont="1" applyFill="1" applyAlignment="1">
      <alignment vertical="center"/>
    </xf>
    <xf numFmtId="166" fontId="8" fillId="0" borderId="6" xfId="81" applyNumberFormat="1" applyFont="1" applyFill="1" applyBorder="1" applyAlignment="1">
      <alignment vertical="center"/>
    </xf>
    <xf numFmtId="165" fontId="8" fillId="0" borderId="0" xfId="28" applyNumberFormat="1" applyFont="1" applyFill="1" applyAlignment="1">
      <alignment horizontal="right" vertical="center"/>
    </xf>
    <xf numFmtId="167" fontId="8" fillId="0" borderId="0" xfId="81" applyNumberFormat="1" applyFont="1" applyFill="1" applyBorder="1" applyAlignment="1">
      <alignment vertical="center"/>
    </xf>
    <xf numFmtId="168" fontId="8" fillId="0" borderId="0" xfId="81" applyNumberFormat="1" applyFont="1" applyFill="1" applyAlignment="1">
      <alignment vertical="center"/>
    </xf>
    <xf numFmtId="0" fontId="8" fillId="0" borderId="3" xfId="0" applyFont="1" applyFill="1" applyBorder="1" applyAlignment="1">
      <alignment horizontal="justify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7" fillId="34" borderId="0" xfId="0" applyNumberFormat="1" applyFont="1" applyFill="1" applyBorder="1" applyAlignment="1">
      <alignment horizontal="right" vertical="center"/>
    </xf>
    <xf numFmtId="166" fontId="8" fillId="34" borderId="0" xfId="0" applyNumberFormat="1" applyFont="1" applyFill="1" applyBorder="1" applyAlignment="1">
      <alignment horizontal="right" vertical="center"/>
    </xf>
    <xf numFmtId="166" fontId="8" fillId="34" borderId="3" xfId="0" applyNumberFormat="1" applyFont="1" applyFill="1" applyBorder="1" applyAlignment="1">
      <alignment horizontal="right" vertical="center"/>
    </xf>
    <xf numFmtId="166" fontId="8" fillId="34" borderId="7" xfId="0" applyNumberFormat="1" applyFont="1" applyFill="1" applyBorder="1" applyAlignment="1">
      <alignment vertical="center"/>
    </xf>
    <xf numFmtId="171" fontId="8" fillId="34" borderId="0" xfId="0" applyNumberFormat="1" applyFont="1" applyFill="1" applyBorder="1" applyAlignment="1">
      <alignment vertical="center"/>
    </xf>
    <xf numFmtId="166" fontId="8" fillId="34" borderId="4" xfId="0" applyNumberFormat="1" applyFont="1" applyFill="1" applyBorder="1" applyAlignment="1">
      <alignment horizontal="right" vertical="center"/>
    </xf>
    <xf numFmtId="166" fontId="8" fillId="34" borderId="0" xfId="28" applyNumberFormat="1" applyFont="1" applyFill="1" applyBorder="1" applyAlignment="1">
      <alignment vertical="center"/>
    </xf>
    <xf numFmtId="166" fontId="8" fillId="34" borderId="5" xfId="28" applyNumberFormat="1" applyFont="1" applyFill="1" applyBorder="1" applyAlignment="1">
      <alignment vertical="center"/>
    </xf>
    <xf numFmtId="166" fontId="8" fillId="34" borderId="6" xfId="81" applyNumberFormat="1" applyFont="1" applyFill="1" applyBorder="1" applyAlignment="1">
      <alignment vertical="center"/>
    </xf>
    <xf numFmtId="166" fontId="8" fillId="0" borderId="7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 wrapText="1"/>
    </xf>
    <xf numFmtId="165" fontId="7" fillId="0" borderId="0" xfId="65" applyNumberFormat="1" applyFont="1" applyFill="1" applyAlignment="1">
      <alignment horizontal="center" vertical="center"/>
    </xf>
    <xf numFmtId="0" fontId="8" fillId="0" borderId="0" xfId="79" applyFont="1" applyFill="1" applyAlignment="1">
      <alignment vertical="center"/>
    </xf>
    <xf numFmtId="165" fontId="8" fillId="0" borderId="0" xfId="79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 wrapText="1"/>
    </xf>
    <xf numFmtId="166" fontId="8" fillId="34" borderId="3" xfId="48" applyNumberFormat="1" applyFont="1" applyFill="1" applyBorder="1" applyAlignment="1">
      <alignment vertical="center"/>
    </xf>
    <xf numFmtId="166" fontId="8" fillId="0" borderId="3" xfId="48" applyNumberFormat="1" applyFont="1" applyFill="1" applyBorder="1" applyAlignment="1">
      <alignment vertical="center"/>
    </xf>
    <xf numFmtId="166" fontId="8" fillId="34" borderId="3" xfId="48" applyNumberFormat="1" applyFont="1" applyFill="1" applyBorder="1" applyAlignment="1">
      <alignment horizontal="right" vertical="center"/>
    </xf>
    <xf numFmtId="166" fontId="8" fillId="0" borderId="3" xfId="48" applyNumberFormat="1" applyFont="1" applyFill="1" applyBorder="1" applyAlignment="1">
      <alignment horizontal="right" vertical="center"/>
    </xf>
    <xf numFmtId="170" fontId="8" fillId="0" borderId="0" xfId="48" applyNumberFormat="1" applyFont="1" applyFill="1" applyBorder="1" applyAlignment="1">
      <alignment horizontal="right" vertical="center"/>
    </xf>
    <xf numFmtId="166" fontId="8" fillId="0" borderId="0" xfId="48" applyNumberFormat="1" applyFont="1" applyFill="1" applyBorder="1" applyAlignment="1">
      <alignment horizontal="right" vertical="center"/>
    </xf>
    <xf numFmtId="166" fontId="7" fillId="0" borderId="0" xfId="48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6" fontId="8" fillId="34" borderId="0" xfId="48" applyNumberFormat="1" applyFont="1" applyFill="1" applyBorder="1" applyAlignment="1">
      <alignment vertical="center"/>
    </xf>
    <xf numFmtId="166" fontId="8" fillId="0" borderId="0" xfId="48" applyNumberFormat="1" applyFont="1" applyFill="1" applyBorder="1" applyAlignment="1">
      <alignment vertical="center"/>
    </xf>
    <xf numFmtId="166" fontId="8" fillId="34" borderId="5" xfId="48" applyNumberFormat="1" applyFont="1" applyFill="1" applyBorder="1" applyAlignment="1">
      <alignment vertical="center"/>
    </xf>
    <xf numFmtId="166" fontId="8" fillId="0" borderId="5" xfId="48" applyNumberFormat="1" applyFont="1" applyFill="1" applyBorder="1" applyAlignment="1">
      <alignment vertical="center"/>
    </xf>
    <xf numFmtId="166" fontId="8" fillId="0" borderId="0" xfId="88" applyNumberFormat="1" applyFont="1" applyFill="1" applyAlignment="1">
      <alignment horizontal="right" vertical="center"/>
    </xf>
    <xf numFmtId="166" fontId="8" fillId="34" borderId="0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horizontal="right" vertical="center"/>
    </xf>
    <xf numFmtId="165" fontId="7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center" vertical="center"/>
    </xf>
    <xf numFmtId="165" fontId="8" fillId="0" borderId="0" xfId="82" applyNumberFormat="1" applyFont="1" applyFill="1" applyBorder="1" applyAlignment="1">
      <alignment horizontal="right" vertical="center"/>
    </xf>
    <xf numFmtId="166" fontId="8" fillId="0" borderId="0" xfId="82" applyNumberFormat="1" applyFont="1" applyFill="1" applyBorder="1" applyAlignment="1">
      <alignment horizontal="left" vertical="center"/>
    </xf>
    <xf numFmtId="166" fontId="7" fillId="0" borderId="0" xfId="82" applyNumberFormat="1" applyFont="1" applyFill="1" applyBorder="1" applyAlignment="1">
      <alignment horizontal="right" vertical="center"/>
    </xf>
    <xf numFmtId="165" fontId="8" fillId="0" borderId="0" xfId="82" applyNumberFormat="1" applyFont="1" applyFill="1" applyBorder="1" applyAlignment="1">
      <alignment vertical="center"/>
    </xf>
    <xf numFmtId="166" fontId="8" fillId="0" borderId="0" xfId="82" applyNumberFormat="1" applyFont="1" applyFill="1" applyBorder="1" applyAlignment="1">
      <alignment horizontal="right" vertical="center"/>
    </xf>
    <xf numFmtId="165" fontId="7" fillId="0" borderId="3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7" fillId="0" borderId="0" xfId="82" applyNumberFormat="1" applyFont="1" applyFill="1" applyBorder="1" applyAlignment="1">
      <alignment horizontal="center" vertical="center"/>
    </xf>
    <xf numFmtId="165" fontId="7" fillId="0" borderId="0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Border="1" applyAlignment="1">
      <alignment horizontal="left" vertical="center"/>
    </xf>
    <xf numFmtId="166" fontId="8" fillId="34" borderId="0" xfId="82" applyNumberFormat="1" applyFont="1" applyFill="1" applyBorder="1" applyAlignment="1">
      <alignment horizontal="right" vertical="center"/>
    </xf>
    <xf numFmtId="165" fontId="8" fillId="0" borderId="0" xfId="82" quotePrefix="1" applyNumberFormat="1" applyFont="1" applyFill="1" applyBorder="1" applyAlignment="1">
      <alignment horizontal="left" vertical="center"/>
    </xf>
    <xf numFmtId="166" fontId="8" fillId="34" borderId="3" xfId="82" applyNumberFormat="1" applyFont="1" applyFill="1" applyBorder="1" applyAlignment="1">
      <alignment horizontal="right" vertical="center"/>
    </xf>
    <xf numFmtId="166" fontId="8" fillId="0" borderId="0" xfId="82" applyNumberFormat="1" applyFont="1" applyFill="1" applyBorder="1" applyAlignment="1">
      <alignment vertical="center"/>
    </xf>
    <xf numFmtId="165" fontId="8" fillId="0" borderId="0" xfId="68" applyNumberFormat="1" applyFont="1" applyFill="1" applyBorder="1" applyAlignment="1">
      <alignment horizontal="left" vertical="center"/>
    </xf>
    <xf numFmtId="165" fontId="8" fillId="0" borderId="4" xfId="82" applyNumberFormat="1" applyFont="1" applyFill="1" applyBorder="1" applyAlignment="1">
      <alignment horizontal="left" vertical="center"/>
    </xf>
    <xf numFmtId="165" fontId="8" fillId="0" borderId="4" xfId="82" applyNumberFormat="1" applyFont="1" applyFill="1" applyBorder="1" applyAlignment="1">
      <alignment horizontal="center" vertical="center"/>
    </xf>
    <xf numFmtId="165" fontId="8" fillId="0" borderId="4" xfId="82" applyNumberFormat="1" applyFont="1" applyFill="1" applyBorder="1" applyAlignment="1">
      <alignment horizontal="right" vertical="center"/>
    </xf>
    <xf numFmtId="166" fontId="8" fillId="0" borderId="4" xfId="82" applyNumberFormat="1" applyFont="1" applyFill="1" applyBorder="1" applyAlignment="1">
      <alignment horizontal="left" vertical="center"/>
    </xf>
    <xf numFmtId="166" fontId="8" fillId="0" borderId="4" xfId="82" applyNumberFormat="1" applyFont="1" applyFill="1" applyBorder="1" applyAlignment="1">
      <alignment horizontal="right" vertical="center"/>
    </xf>
    <xf numFmtId="165" fontId="8" fillId="0" borderId="3" xfId="82" applyNumberFormat="1" applyFont="1" applyFill="1" applyBorder="1" applyAlignment="1">
      <alignment horizontal="center" vertical="center"/>
    </xf>
    <xf numFmtId="166" fontId="8" fillId="0" borderId="3" xfId="82" applyNumberFormat="1" applyFont="1" applyFill="1" applyBorder="1" applyAlignment="1">
      <alignment horizontal="left" vertical="center"/>
    </xf>
    <xf numFmtId="166" fontId="8" fillId="0" borderId="3" xfId="82" applyNumberFormat="1" applyFont="1" applyFill="1" applyBorder="1" applyAlignment="1">
      <alignment horizontal="right" vertical="center"/>
    </xf>
    <xf numFmtId="166" fontId="8" fillId="34" borderId="4" xfId="82" applyNumberFormat="1" applyFont="1" applyFill="1" applyBorder="1" applyAlignment="1">
      <alignment horizontal="right" vertical="center"/>
    </xf>
    <xf numFmtId="166" fontId="8" fillId="34" borderId="3" xfId="82" applyNumberFormat="1" applyFont="1" applyFill="1" applyBorder="1" applyAlignment="1">
      <alignment vertical="center"/>
    </xf>
    <xf numFmtId="165" fontId="7" fillId="0" borderId="0" xfId="70" applyNumberFormat="1" applyFont="1" applyFill="1" applyBorder="1" applyAlignment="1">
      <alignment vertical="center"/>
    </xf>
    <xf numFmtId="165" fontId="8" fillId="0" borderId="0" xfId="70" applyNumberFormat="1" applyFont="1" applyFill="1" applyBorder="1" applyAlignment="1">
      <alignment vertical="center"/>
    </xf>
    <xf numFmtId="166" fontId="8" fillId="34" borderId="5" xfId="82" applyNumberFormat="1" applyFont="1" applyFill="1" applyBorder="1" applyAlignment="1">
      <alignment vertical="center"/>
    </xf>
    <xf numFmtId="165" fontId="7" fillId="0" borderId="0" xfId="82" applyNumberFormat="1" applyFont="1" applyFill="1" applyBorder="1" applyAlignment="1">
      <alignment vertical="center"/>
    </xf>
    <xf numFmtId="166" fontId="7" fillId="0" borderId="0" xfId="82" applyNumberFormat="1" applyFont="1" applyFill="1" applyBorder="1" applyAlignment="1">
      <alignment vertical="center"/>
    </xf>
    <xf numFmtId="165" fontId="7" fillId="0" borderId="4" xfId="82" applyNumberFormat="1" applyFont="1" applyFill="1" applyBorder="1" applyAlignment="1">
      <alignment horizontal="center" vertical="center"/>
    </xf>
    <xf numFmtId="165" fontId="7" fillId="0" borderId="4" xfId="82" applyNumberFormat="1" applyFont="1" applyFill="1" applyBorder="1" applyAlignment="1">
      <alignment horizontal="right" vertical="center"/>
    </xf>
    <xf numFmtId="166" fontId="7" fillId="0" borderId="4" xfId="82" applyNumberFormat="1" applyFont="1" applyFill="1" applyBorder="1" applyAlignment="1">
      <alignment horizontal="left" vertical="center"/>
    </xf>
    <xf numFmtId="166" fontId="7" fillId="0" borderId="4" xfId="82" applyNumberFormat="1" applyFont="1" applyFill="1" applyBorder="1" applyAlignment="1">
      <alignment horizontal="right" vertical="center"/>
    </xf>
    <xf numFmtId="166" fontId="8" fillId="0" borderId="3" xfId="82" applyNumberFormat="1" applyFont="1" applyFill="1" applyBorder="1" applyAlignment="1">
      <alignment vertical="center"/>
    </xf>
    <xf numFmtId="166" fontId="8" fillId="0" borderId="5" xfId="82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0" xfId="48" applyNumberFormat="1" applyFont="1" applyFill="1" applyAlignment="1">
      <alignment horizontal="right" vertical="center"/>
    </xf>
    <xf numFmtId="0" fontId="7" fillId="0" borderId="0" xfId="48" applyNumberFormat="1" applyFont="1" applyFill="1" applyBorder="1" applyAlignment="1">
      <alignment horizontal="right" vertical="center"/>
    </xf>
    <xf numFmtId="165" fontId="8" fillId="0" borderId="0" xfId="83" applyNumberFormat="1" applyFont="1" applyFill="1" applyAlignment="1">
      <alignment vertical="center"/>
    </xf>
    <xf numFmtId="166" fontId="8" fillId="0" borderId="0" xfId="83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83" applyNumberFormat="1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vertical="center"/>
    </xf>
    <xf numFmtId="166" fontId="8" fillId="34" borderId="0" xfId="83" applyNumberFormat="1" applyFont="1" applyFill="1" applyAlignment="1">
      <alignment vertical="center"/>
    </xf>
    <xf numFmtId="166" fontId="8" fillId="34" borderId="4" xfId="48" applyNumberFormat="1" applyFont="1" applyFill="1" applyBorder="1" applyAlignment="1">
      <alignment horizontal="right" vertical="center"/>
    </xf>
    <xf numFmtId="166" fontId="8" fillId="34" borderId="4" xfId="83" applyNumberFormat="1" applyFont="1" applyFill="1" applyBorder="1" applyAlignment="1">
      <alignment vertical="center"/>
    </xf>
    <xf numFmtId="166" fontId="8" fillId="34" borderId="0" xfId="83" applyNumberFormat="1" applyFont="1" applyFill="1" applyBorder="1" applyAlignment="1">
      <alignment vertical="center"/>
    </xf>
    <xf numFmtId="166" fontId="8" fillId="34" borderId="5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66" fontId="8" fillId="34" borderId="0" xfId="81" applyNumberFormat="1" applyFont="1" applyFill="1" applyAlignment="1">
      <alignment vertical="center"/>
    </xf>
    <xf numFmtId="166" fontId="8" fillId="34" borderId="4" xfId="81" applyNumberFormat="1" applyFont="1" applyFill="1" applyBorder="1" applyAlignment="1">
      <alignment vertical="center"/>
    </xf>
    <xf numFmtId="2" fontId="8" fillId="34" borderId="0" xfId="81" applyNumberFormat="1" applyFont="1" applyFill="1" applyBorder="1" applyAlignment="1">
      <alignment vertical="center"/>
    </xf>
    <xf numFmtId="166" fontId="8" fillId="0" borderId="4" xfId="48" applyNumberFormat="1" applyFont="1" applyFill="1" applyBorder="1" applyAlignment="1">
      <alignment horizontal="right" vertical="center"/>
    </xf>
    <xf numFmtId="166" fontId="8" fillId="0" borderId="4" xfId="83" applyNumberFormat="1" applyFont="1" applyFill="1" applyBorder="1" applyAlignment="1">
      <alignment vertical="center"/>
    </xf>
    <xf numFmtId="169" fontId="8" fillId="0" borderId="0" xfId="65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5" fontId="8" fillId="0" borderId="0" xfId="81" applyNumberFormat="1" applyFont="1" applyFill="1" applyBorder="1" applyAlignment="1">
      <alignment vertical="center"/>
    </xf>
    <xf numFmtId="165" fontId="8" fillId="0" borderId="0" xfId="82" quotePrefix="1" applyNumberFormat="1" applyFont="1" applyFill="1" applyBorder="1" applyAlignment="1">
      <alignment vertical="center"/>
    </xf>
    <xf numFmtId="165" fontId="37" fillId="0" borderId="0" xfId="82" applyNumberFormat="1" applyFont="1" applyFill="1" applyBorder="1" applyAlignment="1">
      <alignment horizontal="left" vertical="center"/>
    </xf>
    <xf numFmtId="165" fontId="38" fillId="0" borderId="0" xfId="82" applyNumberFormat="1" applyFont="1" applyFill="1" applyBorder="1" applyAlignment="1">
      <alignment horizontal="left" vertical="center"/>
    </xf>
    <xf numFmtId="166" fontId="39" fillId="0" borderId="0" xfId="0" applyNumberFormat="1" applyFont="1" applyFill="1" applyAlignment="1">
      <alignment vertical="center"/>
    </xf>
    <xf numFmtId="166" fontId="39" fillId="0" borderId="0" xfId="28" applyNumberFormat="1" applyFont="1" applyFill="1" applyBorder="1" applyAlignment="1">
      <alignment horizontal="left" vertical="center"/>
    </xf>
    <xf numFmtId="165" fontId="39" fillId="0" borderId="3" xfId="65" applyNumberFormat="1" applyFont="1" applyFill="1" applyBorder="1" applyAlignment="1">
      <alignment vertical="center"/>
    </xf>
    <xf numFmtId="165" fontId="39" fillId="0" borderId="0" xfId="0" applyNumberFormat="1" applyFont="1" applyFill="1" applyAlignment="1">
      <alignment vertical="center"/>
    </xf>
    <xf numFmtId="165" fontId="7" fillId="0" borderId="3" xfId="82" applyNumberFormat="1" applyFont="1" applyFill="1" applyBorder="1" applyAlignment="1">
      <alignment vertical="center"/>
    </xf>
    <xf numFmtId="166" fontId="39" fillId="0" borderId="0" xfId="0" quotePrefix="1" applyNumberFormat="1" applyFont="1" applyFill="1" applyAlignment="1">
      <alignment vertical="center"/>
    </xf>
    <xf numFmtId="166" fontId="40" fillId="0" borderId="0" xfId="82" quotePrefix="1" applyNumberFormat="1" applyFont="1" applyFill="1" applyBorder="1" applyAlignment="1">
      <alignment vertical="center"/>
    </xf>
    <xf numFmtId="166" fontId="7" fillId="0" borderId="3" xfId="65" applyNumberFormat="1" applyFont="1" applyFill="1" applyBorder="1" applyAlignment="1">
      <alignment horizontal="right"/>
    </xf>
    <xf numFmtId="166" fontId="7" fillId="0" borderId="4" xfId="28" applyNumberFormat="1" applyFont="1" applyFill="1" applyBorder="1" applyAlignment="1">
      <alignment horizontal="right" vertical="center"/>
    </xf>
    <xf numFmtId="166" fontId="7" fillId="0" borderId="8" xfId="28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0" fontId="7" fillId="0" borderId="4" xfId="48" applyNumberFormat="1" applyFont="1" applyFill="1" applyBorder="1" applyAlignment="1">
      <alignment horizontal="right" vertical="center"/>
    </xf>
    <xf numFmtId="166" fontId="7" fillId="0" borderId="0" xfId="65" applyNumberFormat="1" applyFont="1" applyFill="1" applyBorder="1" applyAlignment="1">
      <alignment horizontal="right"/>
    </xf>
    <xf numFmtId="166" fontId="7" fillId="0" borderId="0" xfId="65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6" fontId="7" fillId="0" borderId="0" xfId="82" applyNumberFormat="1" applyFont="1" applyFill="1" applyBorder="1" applyAlignment="1">
      <alignment horizontal="right"/>
    </xf>
    <xf numFmtId="166" fontId="39" fillId="0" borderId="0" xfId="0" applyNumberFormat="1" applyFont="1" applyFill="1" applyBorder="1" applyAlignment="1">
      <alignment vertical="center"/>
    </xf>
    <xf numFmtId="165" fontId="39" fillId="0" borderId="0" xfId="65" applyNumberFormat="1" applyFont="1" applyFill="1" applyBorder="1" applyAlignment="1">
      <alignment vertical="center"/>
    </xf>
    <xf numFmtId="166" fontId="39" fillId="0" borderId="9" xfId="28" applyNumberFormat="1" applyFont="1" applyFill="1" applyBorder="1" applyAlignment="1">
      <alignment horizontal="left" vertical="center"/>
    </xf>
    <xf numFmtId="165" fontId="8" fillId="0" borderId="9" xfId="65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72" fontId="7" fillId="0" borderId="0" xfId="48" applyNumberFormat="1" applyFont="1" applyFill="1" applyAlignment="1">
      <alignment vertical="center"/>
    </xf>
    <xf numFmtId="0" fontId="7" fillId="0" borderId="0" xfId="48" applyNumberFormat="1" applyFont="1" applyFill="1" applyAlignment="1">
      <alignment vertical="center"/>
    </xf>
    <xf numFmtId="172" fontId="7" fillId="0" borderId="0" xfId="48" applyNumberFormat="1" applyFont="1" applyFill="1" applyAlignment="1">
      <alignment horizontal="right" vertical="center"/>
    </xf>
    <xf numFmtId="173" fontId="8" fillId="0" borderId="0" xfId="48" applyNumberFormat="1" applyFont="1" applyFill="1" applyAlignment="1">
      <alignment vertical="center"/>
    </xf>
    <xf numFmtId="49" fontId="7" fillId="0" borderId="4" xfId="48" applyNumberFormat="1" applyFont="1" applyFill="1" applyBorder="1" applyAlignment="1">
      <alignment vertical="center"/>
    </xf>
    <xf numFmtId="172" fontId="7" fillId="0" borderId="4" xfId="48" applyNumberFormat="1" applyFont="1" applyFill="1" applyBorder="1" applyAlignment="1">
      <alignment vertical="center"/>
    </xf>
    <xf numFmtId="49" fontId="7" fillId="0" borderId="0" xfId="48" applyNumberFormat="1" applyFont="1" applyFill="1" applyBorder="1" applyAlignment="1">
      <alignment vertical="center"/>
    </xf>
    <xf numFmtId="172" fontId="7" fillId="0" borderId="0" xfId="48" applyNumberFormat="1" applyFont="1" applyFill="1" applyBorder="1" applyAlignment="1">
      <alignment vertical="center"/>
    </xf>
    <xf numFmtId="49" fontId="7" fillId="0" borderId="0" xfId="48" applyNumberFormat="1" applyFont="1" applyFill="1" applyBorder="1" applyAlignment="1">
      <alignment horizontal="left" vertical="center"/>
    </xf>
    <xf numFmtId="172" fontId="7" fillId="0" borderId="0" xfId="48" applyNumberFormat="1" applyFont="1" applyFill="1" applyBorder="1" applyAlignment="1">
      <alignment horizontal="left" vertical="center"/>
    </xf>
    <xf numFmtId="172" fontId="7" fillId="0" borderId="0" xfId="48" applyNumberFormat="1" applyFont="1" applyFill="1" applyBorder="1" applyAlignment="1">
      <alignment horizontal="right"/>
    </xf>
    <xf numFmtId="0" fontId="8" fillId="0" borderId="0" xfId="48" applyNumberFormat="1" applyFont="1" applyFill="1" applyAlignment="1">
      <alignment vertical="center"/>
    </xf>
    <xf numFmtId="0" fontId="7" fillId="0" borderId="0" xfId="48" applyNumberFormat="1" applyFont="1" applyFill="1" applyBorder="1" applyAlignment="1">
      <alignment vertical="center"/>
    </xf>
    <xf numFmtId="0" fontId="7" fillId="0" borderId="0" xfId="48" applyNumberFormat="1" applyFont="1" applyFill="1" applyBorder="1" applyAlignment="1">
      <alignment horizontal="center" vertical="center"/>
    </xf>
    <xf numFmtId="172" fontId="7" fillId="0" borderId="0" xfId="48" applyNumberFormat="1" applyFont="1" applyFill="1" applyBorder="1" applyAlignment="1">
      <alignment horizontal="center" vertical="center"/>
    </xf>
    <xf numFmtId="3" fontId="8" fillId="0" borderId="0" xfId="48" applyNumberFormat="1" applyFont="1" applyFill="1" applyAlignment="1">
      <alignment vertical="center"/>
    </xf>
    <xf numFmtId="172" fontId="7" fillId="0" borderId="0" xfId="48" applyNumberFormat="1" applyFont="1" applyFill="1" applyBorder="1" applyAlignment="1">
      <alignment horizontal="right" vertical="center"/>
    </xf>
    <xf numFmtId="164" fontId="8" fillId="0" borderId="0" xfId="48" applyFont="1" applyFill="1" applyAlignment="1">
      <alignment vertical="center"/>
    </xf>
    <xf numFmtId="0" fontId="7" fillId="0" borderId="0" xfId="48" applyNumberFormat="1" applyFont="1" applyFill="1" applyAlignment="1">
      <alignment horizontal="center" vertical="center"/>
    </xf>
    <xf numFmtId="172" fontId="7" fillId="0" borderId="4" xfId="48" applyNumberFormat="1" applyFont="1" applyFill="1" applyBorder="1" applyAlignment="1">
      <alignment horizontal="right" vertical="center"/>
    </xf>
    <xf numFmtId="49" fontId="7" fillId="0" borderId="0" xfId="48" applyNumberFormat="1" applyFont="1" applyFill="1" applyAlignment="1">
      <alignment horizontal="left" vertical="center"/>
    </xf>
    <xf numFmtId="49" fontId="8" fillId="0" borderId="0" xfId="48" applyNumberFormat="1" applyFont="1" applyFill="1" applyAlignment="1">
      <alignment horizontal="center" vertical="center"/>
    </xf>
    <xf numFmtId="49" fontId="8" fillId="0" borderId="0" xfId="48" applyNumberFormat="1" applyFont="1" applyFill="1" applyAlignment="1">
      <alignment horizontal="left" vertical="center"/>
    </xf>
    <xf numFmtId="172" fontId="8" fillId="0" borderId="0" xfId="0" applyNumberFormat="1" applyFont="1" applyFill="1" applyBorder="1" applyAlignment="1">
      <alignment horizontal="right" vertical="center"/>
    </xf>
    <xf numFmtId="166" fontId="8" fillId="0" borderId="0" xfId="48" applyNumberFormat="1" applyFont="1" applyFill="1" applyAlignment="1">
      <alignment horizontal="right" vertical="center"/>
    </xf>
    <xf numFmtId="172" fontId="8" fillId="0" borderId="0" xfId="48" applyNumberFormat="1" applyFont="1" applyFill="1" applyBorder="1" applyAlignment="1">
      <alignment horizontal="right" vertical="center"/>
    </xf>
    <xf numFmtId="166" fontId="37" fillId="0" borderId="0" xfId="48" applyNumberFormat="1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0" fontId="8" fillId="0" borderId="0" xfId="48" applyNumberFormat="1" applyFont="1" applyFill="1" applyAlignment="1">
      <alignment horizontal="center" vertical="center"/>
    </xf>
    <xf numFmtId="172" fontId="8" fillId="0" borderId="0" xfId="48" applyNumberFormat="1" applyFont="1" applyFill="1" applyAlignment="1">
      <alignment horizontal="right" vertical="center"/>
    </xf>
    <xf numFmtId="0" fontId="8" fillId="0" borderId="0" xfId="48" applyNumberFormat="1" applyFont="1" applyFill="1" applyAlignment="1">
      <alignment horizontal="left" vertical="center"/>
    </xf>
    <xf numFmtId="172" fontId="8" fillId="0" borderId="4" xfId="0" applyNumberFormat="1" applyFont="1" applyFill="1" applyBorder="1" applyAlignment="1">
      <alignment horizontal="right" vertical="center"/>
    </xf>
    <xf numFmtId="166" fontId="7" fillId="0" borderId="0" xfId="48" applyNumberFormat="1" applyFont="1" applyFill="1" applyBorder="1" applyAlignment="1">
      <alignment horizontal="center" vertical="center"/>
    </xf>
    <xf numFmtId="49" fontId="7" fillId="0" borderId="0" xfId="48" applyNumberFormat="1" applyFont="1" applyFill="1" applyAlignment="1">
      <alignment vertical="center"/>
    </xf>
    <xf numFmtId="172" fontId="8" fillId="0" borderId="7" xfId="48" applyNumberFormat="1" applyFont="1" applyFill="1" applyBorder="1" applyAlignment="1">
      <alignment horizontal="right" vertical="center"/>
    </xf>
    <xf numFmtId="49" fontId="7" fillId="0" borderId="0" xfId="48" quotePrefix="1" applyNumberFormat="1" applyFont="1" applyFill="1" applyAlignment="1">
      <alignment vertical="center"/>
    </xf>
    <xf numFmtId="172" fontId="8" fillId="34" borderId="0" xfId="0" applyNumberFormat="1" applyFont="1" applyFill="1" applyBorder="1" applyAlignment="1">
      <alignment horizontal="right" vertical="center"/>
    </xf>
    <xf numFmtId="172" fontId="8" fillId="34" borderId="0" xfId="0" applyNumberFormat="1" applyFont="1" applyFill="1" applyAlignment="1">
      <alignment horizontal="right" vertical="center"/>
    </xf>
    <xf numFmtId="172" fontId="8" fillId="34" borderId="0" xfId="48" applyNumberFormat="1" applyFont="1" applyFill="1" applyBorder="1" applyAlignment="1">
      <alignment horizontal="right" vertical="center"/>
    </xf>
    <xf numFmtId="49" fontId="8" fillId="0" borderId="0" xfId="48" applyNumberFormat="1" applyFont="1" applyFill="1" applyAlignment="1">
      <alignment horizontal="left" vertical="center" indent="1"/>
    </xf>
    <xf numFmtId="172" fontId="8" fillId="34" borderId="4" xfId="0" applyNumberFormat="1" applyFont="1" applyFill="1" applyBorder="1" applyAlignment="1">
      <alignment horizontal="right" vertical="center"/>
    </xf>
    <xf numFmtId="172" fontId="8" fillId="34" borderId="4" xfId="48" applyNumberFormat="1" applyFont="1" applyFill="1" applyBorder="1" applyAlignment="1">
      <alignment horizontal="right" vertical="center"/>
    </xf>
    <xf numFmtId="172" fontId="8" fillId="34" borderId="7" xfId="48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vertical="center"/>
    </xf>
    <xf numFmtId="172" fontId="8" fillId="0" borderId="4" xfId="0" applyNumberFormat="1" applyFont="1" applyFill="1" applyBorder="1" applyAlignment="1">
      <alignment vertical="center"/>
    </xf>
    <xf numFmtId="173" fontId="8" fillId="0" borderId="4" xfId="48" applyNumberFormat="1" applyFont="1" applyFill="1" applyBorder="1" applyAlignment="1">
      <alignment vertical="center"/>
    </xf>
    <xf numFmtId="172" fontId="8" fillId="0" borderId="4" xfId="48" applyNumberFormat="1" applyFont="1" applyFill="1" applyBorder="1" applyAlignment="1">
      <alignment vertical="center"/>
    </xf>
    <xf numFmtId="172" fontId="8" fillId="0" borderId="0" xfId="48" applyNumberFormat="1" applyFont="1" applyFill="1" applyAlignment="1">
      <alignment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4" fontId="8" fillId="0" borderId="0" xfId="28" applyFont="1" applyFill="1" applyAlignment="1">
      <alignment vertical="center"/>
    </xf>
    <xf numFmtId="176" fontId="8" fillId="34" borderId="3" xfId="48" applyNumberFormat="1" applyFont="1" applyFill="1" applyBorder="1" applyAlignment="1">
      <alignment horizontal="right" vertical="center"/>
    </xf>
    <xf numFmtId="164" fontId="8" fillId="0" borderId="0" xfId="28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vertical="center"/>
    </xf>
    <xf numFmtId="165" fontId="8" fillId="0" borderId="4" xfId="81" applyNumberFormat="1" applyFont="1" applyFill="1" applyBorder="1" applyAlignment="1">
      <alignment vertical="center"/>
    </xf>
    <xf numFmtId="2" fontId="7" fillId="0" borderId="0" xfId="48" applyNumberFormat="1" applyFont="1" applyFill="1" applyAlignment="1">
      <alignment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70" fontId="8" fillId="34" borderId="0" xfId="28" applyNumberFormat="1" applyFont="1" applyFill="1" applyBorder="1" applyAlignment="1">
      <alignment horizontal="righ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0" fontId="8" fillId="0" borderId="0" xfId="66" applyFont="1" applyAlignment="1">
      <alignment horizontal="center" vertical="top"/>
    </xf>
    <xf numFmtId="165" fontId="8" fillId="0" borderId="0" xfId="82" applyNumberFormat="1" applyFont="1" applyFill="1" applyBorder="1" applyAlignment="1">
      <alignment horizontal="left" vertical="center"/>
    </xf>
    <xf numFmtId="0" fontId="8" fillId="0" borderId="0" xfId="66" applyFont="1" applyAlignment="1">
      <alignment vertical="top"/>
    </xf>
    <xf numFmtId="166" fontId="8" fillId="0" borderId="4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0" xfId="65" applyNumberFormat="1" applyFont="1" applyAlignment="1">
      <alignment vertical="center"/>
    </xf>
    <xf numFmtId="0" fontId="9" fillId="0" borderId="0" xfId="66" applyFont="1" applyAlignment="1">
      <alignment horizontal="center" vertical="top"/>
    </xf>
    <xf numFmtId="166" fontId="8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166" fontId="7" fillId="0" borderId="10" xfId="28" applyNumberFormat="1" applyFont="1" applyFill="1" applyBorder="1" applyAlignment="1">
      <alignment horizontal="right" vertical="center"/>
    </xf>
    <xf numFmtId="166" fontId="7" fillId="0" borderId="10" xfId="48" applyNumberFormat="1" applyFont="1" applyFill="1" applyBorder="1" applyAlignment="1">
      <alignment horizontal="right" vertical="center"/>
    </xf>
    <xf numFmtId="0" fontId="7" fillId="0" borderId="4" xfId="48" applyNumberFormat="1" applyFont="1" applyFill="1" applyBorder="1" applyAlignment="1">
      <alignment horizontal="center" vertical="center"/>
    </xf>
    <xf numFmtId="0" fontId="7" fillId="0" borderId="11" xfId="48" applyNumberFormat="1" applyFont="1" applyFill="1" applyBorder="1" applyAlignment="1">
      <alignment horizontal="right" vertical="center"/>
    </xf>
    <xf numFmtId="0" fontId="7" fillId="0" borderId="11" xfId="48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165" fontId="8" fillId="0" borderId="0" xfId="82" applyNumberFormat="1" applyFont="1" applyFill="1" applyBorder="1" applyAlignment="1">
      <alignment horizontal="left" vertical="center"/>
    </xf>
    <xf numFmtId="166" fontId="7" fillId="0" borderId="10" xfId="48" applyNumberFormat="1" applyFont="1" applyFill="1" applyBorder="1" applyAlignment="1">
      <alignment horizontal="right" vertical="top"/>
    </xf>
    <xf numFmtId="166" fontId="7" fillId="0" borderId="3" xfId="48" applyNumberFormat="1" applyFont="1" applyFill="1" applyBorder="1" applyAlignment="1">
      <alignment horizontal="right" vertical="top"/>
    </xf>
  </cellXfs>
  <cellStyles count="9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29" xr:uid="{00000000-0005-0000-0000-00001C000000}"/>
    <cellStyle name="Comma 2" xfId="30" xr:uid="{00000000-0005-0000-0000-00001D000000}"/>
    <cellStyle name="Comma 2 2" xfId="31" xr:uid="{00000000-0005-0000-0000-00001E000000}"/>
    <cellStyle name="Comma 2 2 2" xfId="32" xr:uid="{00000000-0005-0000-0000-00001F000000}"/>
    <cellStyle name="Comma 2 2 3" xfId="33" xr:uid="{00000000-0005-0000-0000-000020000000}"/>
    <cellStyle name="Comma 2 3" xfId="34" xr:uid="{00000000-0005-0000-0000-000021000000}"/>
    <cellStyle name="Comma 2 4" xfId="35" xr:uid="{00000000-0005-0000-0000-000022000000}"/>
    <cellStyle name="Comma 2 5" xfId="36" xr:uid="{00000000-0005-0000-0000-000023000000}"/>
    <cellStyle name="Comma 3" xfId="37" xr:uid="{00000000-0005-0000-0000-000024000000}"/>
    <cellStyle name="Comma 3 2" xfId="38" xr:uid="{00000000-0005-0000-0000-000025000000}"/>
    <cellStyle name="Comma 3 2 2" xfId="39" xr:uid="{00000000-0005-0000-0000-000026000000}"/>
    <cellStyle name="Comma 3 4" xfId="40" xr:uid="{00000000-0005-0000-0000-000027000000}"/>
    <cellStyle name="Comma 4" xfId="41" xr:uid="{00000000-0005-0000-0000-000028000000}"/>
    <cellStyle name="Comma 4 2" xfId="42" xr:uid="{00000000-0005-0000-0000-000029000000}"/>
    <cellStyle name="Comma 4 2 2" xfId="43" xr:uid="{00000000-0005-0000-0000-00002A000000}"/>
    <cellStyle name="Comma 42" xfId="44" xr:uid="{00000000-0005-0000-0000-00002B000000}"/>
    <cellStyle name="Comma 43" xfId="45" xr:uid="{00000000-0005-0000-0000-00002C000000}"/>
    <cellStyle name="Comma 5" xfId="46" xr:uid="{00000000-0005-0000-0000-00002D000000}"/>
    <cellStyle name="Comma 6" xfId="47" xr:uid="{00000000-0005-0000-0000-00002E000000}"/>
    <cellStyle name="Comma 7" xfId="48" xr:uid="{00000000-0005-0000-0000-00002F000000}"/>
    <cellStyle name="Comma 8" xfId="49" xr:uid="{00000000-0005-0000-0000-000030000000}"/>
    <cellStyle name="Currency 2" xfId="50" xr:uid="{00000000-0005-0000-0000-000031000000}"/>
    <cellStyle name="Explanatory Text" xfId="51" builtinId="53" customBuiltin="1"/>
    <cellStyle name="Followed Hyperlink 2" xfId="52" xr:uid="{00000000-0005-0000-0000-000033000000}"/>
    <cellStyle name="Good" xfId="53" builtinId="26" customBuiltin="1"/>
    <cellStyle name="Heading 1" xfId="54" builtinId="16" customBuiltin="1"/>
    <cellStyle name="Heading 2" xfId="55" builtinId="17" customBuiltin="1"/>
    <cellStyle name="Heading 3" xfId="56" builtinId="18" customBuiltin="1"/>
    <cellStyle name="Heading 4" xfId="57" builtinId="19" customBuiltin="1"/>
    <cellStyle name="Hyperlink 2" xfId="58" xr:uid="{00000000-0005-0000-0000-000039000000}"/>
    <cellStyle name="Hyperlink 3" xfId="59" xr:uid="{00000000-0005-0000-0000-00003A000000}"/>
    <cellStyle name="Input" xfId="60" builtinId="20" customBuiltin="1"/>
    <cellStyle name="Linked Cell" xfId="61" builtinId="24" customBuiltin="1"/>
    <cellStyle name="Neutral" xfId="62" builtinId="28" customBuiltin="1"/>
    <cellStyle name="Normal" xfId="0" builtinId="0" customBuiltin="1"/>
    <cellStyle name="Normal 2" xfId="63" xr:uid="{00000000-0005-0000-0000-00003F000000}"/>
    <cellStyle name="Normal 2 2" xfId="64" xr:uid="{00000000-0005-0000-0000-000040000000}"/>
    <cellStyle name="Normal 2 3" xfId="65" xr:uid="{00000000-0005-0000-0000-000041000000}"/>
    <cellStyle name="Normal 2 3 2" xfId="66" xr:uid="{00000000-0005-0000-0000-000042000000}"/>
    <cellStyle name="Normal 2 4" xfId="67" xr:uid="{00000000-0005-0000-0000-000043000000}"/>
    <cellStyle name="Normal 2 4 4" xfId="68" xr:uid="{00000000-0005-0000-0000-000044000000}"/>
    <cellStyle name="Normal 2 5" xfId="69" xr:uid="{00000000-0005-0000-0000-000045000000}"/>
    <cellStyle name="Normal 3" xfId="70" xr:uid="{00000000-0005-0000-0000-000046000000}"/>
    <cellStyle name="Normal 3 2" xfId="71" xr:uid="{00000000-0005-0000-0000-000047000000}"/>
    <cellStyle name="Normal 3 3" xfId="72" xr:uid="{00000000-0005-0000-0000-000048000000}"/>
    <cellStyle name="Normal 3 4" xfId="73" xr:uid="{00000000-0005-0000-0000-000049000000}"/>
    <cellStyle name="Normal 3 5" xfId="74" xr:uid="{00000000-0005-0000-0000-00004A000000}"/>
    <cellStyle name="Normal 4" xfId="75" xr:uid="{00000000-0005-0000-0000-00004B000000}"/>
    <cellStyle name="Normal 4 2" xfId="76" xr:uid="{00000000-0005-0000-0000-00004C000000}"/>
    <cellStyle name="Normal 4 3" xfId="94" xr:uid="{00000000-0005-0000-0000-00004D000000}"/>
    <cellStyle name="Normal 4 4" xfId="95" xr:uid="{00000000-0005-0000-0000-00004E000000}"/>
    <cellStyle name="Normal 4 5" xfId="97" xr:uid="{00000000-0005-0000-0000-00004F000000}"/>
    <cellStyle name="Normal 5" xfId="77" xr:uid="{00000000-0005-0000-0000-000050000000}"/>
    <cellStyle name="Normal 5 2" xfId="78" xr:uid="{00000000-0005-0000-0000-000051000000}"/>
    <cellStyle name="Normal 6" xfId="79" xr:uid="{00000000-0005-0000-0000-000052000000}"/>
    <cellStyle name="Normal 7" xfId="80" xr:uid="{00000000-0005-0000-0000-000053000000}"/>
    <cellStyle name="Normal 8" xfId="93" xr:uid="{00000000-0005-0000-0000-000054000000}"/>
    <cellStyle name="Normal 81" xfId="81" xr:uid="{00000000-0005-0000-0000-000055000000}"/>
    <cellStyle name="Normal 9" xfId="96" xr:uid="{00000000-0005-0000-0000-000056000000}"/>
    <cellStyle name="Normal_Cash Flow_NKCC_2005-2004 (revised)" xfId="82" xr:uid="{00000000-0005-0000-0000-000057000000}"/>
    <cellStyle name="Normal_Gulf Electric Q1'03(Revised 28 Apr )" xfId="83" xr:uid="{00000000-0005-0000-0000-000058000000}"/>
    <cellStyle name="Note" xfId="84" builtinId="10" customBuiltin="1"/>
    <cellStyle name="Output" xfId="85" builtinId="21" customBuiltin="1"/>
    <cellStyle name="Percent 2" xfId="86" xr:uid="{00000000-0005-0000-0000-00005B000000}"/>
    <cellStyle name="Percent 2 2" xfId="87" xr:uid="{00000000-0005-0000-0000-00005C000000}"/>
    <cellStyle name="Percent 2 2 2" xfId="88" xr:uid="{00000000-0005-0000-0000-00005D000000}"/>
    <cellStyle name="SAPBEXaggData" xfId="89" xr:uid="{00000000-0005-0000-0000-00005E000000}"/>
    <cellStyle name="Title" xfId="90" builtinId="15" customBuiltin="1"/>
    <cellStyle name="Total" xfId="91" builtinId="25" customBuiltin="1"/>
    <cellStyle name="Warning Text" xfId="92" builtinId="11" customBuiltin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8"/>
  <sheetViews>
    <sheetView topLeftCell="A91" zoomScaleNormal="100" zoomScaleSheetLayoutView="90" workbookViewId="0">
      <selection activeCell="D91" sqref="C91:D93"/>
    </sheetView>
  </sheetViews>
  <sheetFormatPr defaultColWidth="9.140625" defaultRowHeight="21.75" customHeight="1"/>
  <cols>
    <col min="1" max="2" width="1.42578125" style="3" customWidth="1"/>
    <col min="3" max="3" width="30.140625" style="3" customWidth="1"/>
    <col min="4" max="4" width="8.28515625" style="4" bestFit="1" customWidth="1"/>
    <col min="5" max="5" width="0.85546875" style="3" customWidth="1"/>
    <col min="6" max="6" width="13.7109375" style="5" customWidth="1"/>
    <col min="7" max="7" width="0.85546875" style="5" customWidth="1"/>
    <col min="8" max="8" width="13.7109375" style="5" customWidth="1"/>
    <col min="9" max="9" width="0.85546875" style="6" customWidth="1"/>
    <col min="10" max="10" width="13.7109375" style="5" customWidth="1"/>
    <col min="11" max="11" width="0.85546875" style="5" customWidth="1"/>
    <col min="12" max="12" width="13.7109375" style="5" customWidth="1"/>
    <col min="13" max="16384" width="9.140625" style="3"/>
  </cols>
  <sheetData>
    <row r="1" spans="1:12" ht="21.75" customHeight="1">
      <c r="A1" s="1" t="s">
        <v>202</v>
      </c>
      <c r="B1" s="2"/>
      <c r="E1" s="207"/>
    </row>
    <row r="2" spans="1:12" s="8" customFormat="1" ht="21.75" customHeight="1">
      <c r="A2" s="7" t="s">
        <v>0</v>
      </c>
      <c r="B2" s="7"/>
      <c r="D2" s="9"/>
      <c r="E2" s="207"/>
      <c r="F2" s="10"/>
      <c r="G2" s="10"/>
      <c r="H2" s="10"/>
      <c r="I2" s="11"/>
      <c r="J2" s="10"/>
      <c r="K2" s="10"/>
      <c r="L2" s="10"/>
    </row>
    <row r="3" spans="1:12" ht="21.75" customHeight="1">
      <c r="A3" s="12" t="s">
        <v>236</v>
      </c>
      <c r="B3" s="12"/>
      <c r="C3" s="13"/>
      <c r="D3" s="14"/>
      <c r="E3" s="208"/>
      <c r="F3" s="15"/>
      <c r="G3" s="15"/>
      <c r="H3" s="15"/>
      <c r="I3" s="16"/>
      <c r="J3" s="15"/>
      <c r="K3" s="15"/>
      <c r="L3" s="213"/>
    </row>
    <row r="4" spans="1:12" ht="21.75" customHeight="1">
      <c r="A4" s="7"/>
      <c r="B4" s="7"/>
      <c r="C4" s="8"/>
      <c r="D4" s="9"/>
      <c r="E4" s="224"/>
      <c r="F4" s="10"/>
      <c r="G4" s="10"/>
      <c r="H4" s="10"/>
      <c r="I4" s="11"/>
      <c r="J4" s="10"/>
      <c r="K4" s="10"/>
      <c r="L4" s="218"/>
    </row>
    <row r="5" spans="1:12" ht="21.75" customHeight="1">
      <c r="A5" s="7"/>
      <c r="B5" s="7"/>
      <c r="C5" s="8"/>
      <c r="D5" s="9"/>
      <c r="E5" s="8"/>
      <c r="F5" s="10"/>
      <c r="G5" s="10"/>
      <c r="H5" s="10"/>
      <c r="I5" s="11"/>
      <c r="J5" s="10"/>
      <c r="K5" s="10"/>
      <c r="L5" s="218" t="s">
        <v>225</v>
      </c>
    </row>
    <row r="6" spans="1:12" ht="21.75" customHeight="1">
      <c r="A6" s="7"/>
      <c r="B6" s="7"/>
      <c r="C6" s="8"/>
      <c r="D6" s="9"/>
      <c r="E6" s="8"/>
      <c r="F6" s="302" t="s">
        <v>1</v>
      </c>
      <c r="G6" s="302"/>
      <c r="H6" s="302"/>
      <c r="I6" s="225"/>
      <c r="J6" s="302" t="s">
        <v>2</v>
      </c>
      <c r="K6" s="302"/>
      <c r="L6" s="302"/>
    </row>
    <row r="7" spans="1:12" ht="21.75" customHeight="1">
      <c r="A7" s="7"/>
      <c r="B7" s="7"/>
      <c r="C7" s="8"/>
      <c r="D7" s="9"/>
      <c r="E7" s="8"/>
      <c r="F7" s="18" t="s">
        <v>3</v>
      </c>
      <c r="G7" s="19"/>
      <c r="H7" s="18" t="s">
        <v>94</v>
      </c>
      <c r="I7" s="20"/>
      <c r="J7" s="18" t="s">
        <v>3</v>
      </c>
      <c r="K7" s="19"/>
      <c r="L7" s="18" t="s">
        <v>94</v>
      </c>
    </row>
    <row r="8" spans="1:12" ht="21.75" customHeight="1">
      <c r="A8" s="7"/>
      <c r="B8" s="7"/>
      <c r="C8" s="8"/>
      <c r="D8" s="9"/>
      <c r="E8" s="8"/>
      <c r="F8" s="18" t="s">
        <v>237</v>
      </c>
      <c r="G8" s="19"/>
      <c r="H8" s="18" t="s">
        <v>4</v>
      </c>
      <c r="I8" s="20"/>
      <c r="J8" s="18" t="s">
        <v>237</v>
      </c>
      <c r="K8" s="19"/>
      <c r="L8" s="18" t="s">
        <v>4</v>
      </c>
    </row>
    <row r="9" spans="1:12" ht="21.75" customHeight="1">
      <c r="D9" s="21" t="s">
        <v>5</v>
      </c>
      <c r="E9" s="2"/>
      <c r="F9" s="214" t="s">
        <v>121</v>
      </c>
      <c r="G9" s="19"/>
      <c r="H9" s="214" t="s">
        <v>93</v>
      </c>
      <c r="I9" s="20"/>
      <c r="J9" s="214" t="s">
        <v>121</v>
      </c>
      <c r="K9" s="19"/>
      <c r="L9" s="214" t="s">
        <v>93</v>
      </c>
    </row>
    <row r="10" spans="1:12" ht="21.75" customHeight="1">
      <c r="A10" s="1"/>
      <c r="B10" s="24"/>
      <c r="C10" s="24"/>
      <c r="E10" s="24"/>
      <c r="F10" s="26"/>
      <c r="G10" s="27"/>
      <c r="H10" s="27"/>
      <c r="I10" s="28"/>
      <c r="J10" s="26"/>
      <c r="K10" s="27"/>
      <c r="L10" s="27"/>
    </row>
    <row r="11" spans="1:12" ht="21.75" customHeight="1">
      <c r="A11" s="1" t="s">
        <v>6</v>
      </c>
      <c r="B11" s="24"/>
      <c r="C11" s="24"/>
      <c r="D11" s="25"/>
      <c r="E11" s="24"/>
      <c r="F11" s="26"/>
      <c r="G11" s="27"/>
      <c r="H11" s="27"/>
      <c r="I11" s="28"/>
      <c r="J11" s="26"/>
      <c r="K11" s="27"/>
      <c r="L11" s="27"/>
    </row>
    <row r="12" spans="1:12" ht="6" customHeight="1">
      <c r="A12" s="1"/>
      <c r="B12" s="24"/>
      <c r="C12" s="24"/>
      <c r="D12" s="25"/>
      <c r="E12" s="24"/>
      <c r="F12" s="26"/>
      <c r="G12" s="27"/>
      <c r="H12" s="27"/>
      <c r="I12" s="28"/>
      <c r="J12" s="26"/>
      <c r="K12" s="27"/>
      <c r="L12" s="27"/>
    </row>
    <row r="13" spans="1:12" ht="21.75" customHeight="1">
      <c r="A13" s="1" t="s">
        <v>7</v>
      </c>
      <c r="B13" s="24"/>
      <c r="C13" s="24"/>
      <c r="D13" s="25"/>
      <c r="E13" s="24"/>
      <c r="F13" s="26"/>
      <c r="G13" s="27"/>
      <c r="H13" s="27"/>
      <c r="I13" s="28"/>
      <c r="J13" s="26"/>
      <c r="K13" s="27"/>
      <c r="L13" s="27"/>
    </row>
    <row r="14" spans="1:12" ht="6" customHeight="1">
      <c r="A14" s="1"/>
      <c r="B14" s="24"/>
      <c r="C14" s="24"/>
      <c r="D14" s="25"/>
      <c r="E14" s="24"/>
      <c r="F14" s="26"/>
      <c r="G14" s="27"/>
      <c r="H14" s="27"/>
      <c r="I14" s="28"/>
      <c r="J14" s="26"/>
      <c r="K14" s="27"/>
      <c r="L14" s="27"/>
    </row>
    <row r="15" spans="1:12" ht="21.75" customHeight="1">
      <c r="A15" s="24" t="s">
        <v>8</v>
      </c>
      <c r="B15" s="24"/>
      <c r="C15" s="24"/>
      <c r="D15" s="25">
        <v>6</v>
      </c>
      <c r="E15" s="209"/>
      <c r="F15" s="26">
        <v>36878248700</v>
      </c>
      <c r="G15" s="27"/>
      <c r="H15" s="27">
        <v>18398093539</v>
      </c>
      <c r="I15" s="206"/>
      <c r="J15" s="26">
        <v>33872473283</v>
      </c>
      <c r="K15" s="27"/>
      <c r="L15" s="27">
        <v>15472593303</v>
      </c>
    </row>
    <row r="16" spans="1:12" ht="21.75" customHeight="1">
      <c r="A16" s="29" t="s">
        <v>245</v>
      </c>
      <c r="B16" s="29"/>
      <c r="C16" s="24"/>
      <c r="D16" s="201">
        <v>11.1</v>
      </c>
      <c r="E16" s="24"/>
      <c r="F16" s="26">
        <v>21551296350</v>
      </c>
      <c r="G16" s="27"/>
      <c r="H16" s="27">
        <v>605761760</v>
      </c>
      <c r="I16" s="206"/>
      <c r="J16" s="26">
        <v>21500000000</v>
      </c>
      <c r="K16" s="27"/>
      <c r="L16" s="27">
        <v>500000000</v>
      </c>
    </row>
    <row r="17" spans="1:12" ht="21.75" customHeight="1">
      <c r="A17" s="29" t="s">
        <v>212</v>
      </c>
      <c r="B17" s="29"/>
      <c r="C17" s="29"/>
      <c r="D17" s="25">
        <v>7</v>
      </c>
      <c r="E17" s="209"/>
      <c r="F17" s="31">
        <v>14718514615</v>
      </c>
      <c r="G17" s="27"/>
      <c r="H17" s="5">
        <v>12109416222</v>
      </c>
      <c r="I17" s="206"/>
      <c r="J17" s="31">
        <v>15477652519</v>
      </c>
      <c r="K17" s="27"/>
      <c r="L17" s="28">
        <v>13010100162</v>
      </c>
    </row>
    <row r="18" spans="1:12" ht="21.75" customHeight="1">
      <c r="A18" s="29" t="s">
        <v>213</v>
      </c>
      <c r="B18" s="29"/>
      <c r="C18" s="29"/>
      <c r="D18" s="4">
        <v>8</v>
      </c>
      <c r="E18" s="209"/>
      <c r="F18" s="31">
        <v>12991912442</v>
      </c>
      <c r="G18" s="27"/>
      <c r="H18" s="27">
        <v>17434078111</v>
      </c>
      <c r="I18" s="206"/>
      <c r="J18" s="31">
        <v>11582619313</v>
      </c>
      <c r="K18" s="27"/>
      <c r="L18" s="32">
        <v>16529931158</v>
      </c>
    </row>
    <row r="19" spans="1:12" ht="21.75" customHeight="1">
      <c r="A19" s="29" t="s">
        <v>246</v>
      </c>
      <c r="C19" s="29"/>
      <c r="D19" s="199">
        <v>9.3000000000000007</v>
      </c>
      <c r="E19" s="209"/>
      <c r="F19" s="31">
        <v>0</v>
      </c>
      <c r="G19" s="27"/>
      <c r="H19" s="27">
        <v>0</v>
      </c>
      <c r="I19" s="206"/>
      <c r="J19" s="31">
        <v>2283925744</v>
      </c>
      <c r="K19" s="27"/>
      <c r="L19" s="32">
        <v>2168959837</v>
      </c>
    </row>
    <row r="20" spans="1:12" ht="21.75" customHeight="1">
      <c r="A20" s="200" t="s">
        <v>159</v>
      </c>
      <c r="B20" s="29"/>
      <c r="C20" s="29"/>
      <c r="E20" s="24"/>
      <c r="F20" s="31"/>
      <c r="H20" s="27"/>
      <c r="I20" s="27"/>
      <c r="J20" s="33"/>
      <c r="K20" s="27"/>
      <c r="L20" s="32"/>
    </row>
    <row r="21" spans="1:12" ht="21.75" customHeight="1">
      <c r="A21" s="200"/>
      <c r="B21" s="29" t="s">
        <v>138</v>
      </c>
      <c r="C21" s="29"/>
      <c r="D21" s="199">
        <v>9.4</v>
      </c>
      <c r="E21" s="209"/>
      <c r="F21" s="31">
        <v>0</v>
      </c>
      <c r="H21" s="27">
        <v>0</v>
      </c>
      <c r="I21" s="206"/>
      <c r="J21" s="33">
        <v>1233816870</v>
      </c>
      <c r="K21" s="27"/>
      <c r="L21" s="32">
        <v>1058695020</v>
      </c>
    </row>
    <row r="22" spans="1:12" ht="21.75" customHeight="1">
      <c r="A22" s="29" t="s">
        <v>122</v>
      </c>
      <c r="B22" s="29"/>
      <c r="C22" s="29"/>
      <c r="D22" s="4">
        <v>10</v>
      </c>
      <c r="E22" s="209"/>
      <c r="F22" s="31">
        <v>24835633249</v>
      </c>
      <c r="G22" s="27"/>
      <c r="H22" s="28">
        <v>19020531760</v>
      </c>
      <c r="I22" s="206"/>
      <c r="J22" s="31">
        <v>22427761420</v>
      </c>
      <c r="K22" s="27"/>
      <c r="L22" s="32">
        <v>16905905887</v>
      </c>
    </row>
    <row r="23" spans="1:12" ht="21.75" customHeight="1">
      <c r="A23" s="29" t="s">
        <v>123</v>
      </c>
      <c r="B23" s="29"/>
      <c r="C23" s="29"/>
      <c r="E23" s="24"/>
      <c r="F23" s="34">
        <v>205361007</v>
      </c>
      <c r="G23" s="27"/>
      <c r="H23" s="27">
        <v>154582525</v>
      </c>
      <c r="I23" s="206"/>
      <c r="J23" s="34">
        <v>199130409</v>
      </c>
      <c r="K23" s="27"/>
      <c r="L23" s="32">
        <v>147420788</v>
      </c>
    </row>
    <row r="24" spans="1:12" ht="21.75" customHeight="1">
      <c r="A24" s="29" t="s">
        <v>124</v>
      </c>
      <c r="B24" s="29"/>
      <c r="C24" s="29"/>
      <c r="E24" s="24"/>
      <c r="F24" s="34">
        <v>6225285</v>
      </c>
      <c r="G24" s="27"/>
      <c r="H24" s="27">
        <v>10763491</v>
      </c>
      <c r="I24" s="206"/>
      <c r="J24" s="34">
        <v>6225285</v>
      </c>
      <c r="K24" s="27"/>
      <c r="L24" s="32">
        <v>10763491</v>
      </c>
    </row>
    <row r="25" spans="1:12" ht="21.75" customHeight="1">
      <c r="A25" s="29" t="s">
        <v>9</v>
      </c>
      <c r="B25" s="29"/>
      <c r="C25" s="29"/>
      <c r="E25" s="24"/>
      <c r="F25" s="110">
        <f>837652812</f>
        <v>837652812</v>
      </c>
      <c r="G25" s="27"/>
      <c r="H25" s="42">
        <v>861216713</v>
      </c>
      <c r="I25" s="206"/>
      <c r="J25" s="110">
        <v>187641085</v>
      </c>
      <c r="K25" s="27"/>
      <c r="L25" s="50">
        <v>251685496</v>
      </c>
    </row>
    <row r="26" spans="1:12" ht="6" customHeight="1">
      <c r="A26" s="24"/>
      <c r="B26" s="29"/>
      <c r="C26" s="24"/>
      <c r="E26" s="24"/>
      <c r="F26" s="26"/>
      <c r="G26" s="27"/>
      <c r="H26" s="27"/>
      <c r="I26" s="37"/>
      <c r="J26" s="26"/>
      <c r="K26" s="27"/>
      <c r="L26" s="27"/>
    </row>
    <row r="27" spans="1:12" s="2" customFormat="1" ht="21.75" customHeight="1">
      <c r="A27" s="1" t="s">
        <v>10</v>
      </c>
      <c r="B27" s="1"/>
      <c r="C27" s="1"/>
      <c r="D27" s="117"/>
      <c r="E27" s="1"/>
      <c r="F27" s="38">
        <f>SUM(F15:F25)</f>
        <v>112024844460</v>
      </c>
      <c r="G27" s="27"/>
      <c r="H27" s="39">
        <f>SUM(H15:H25)</f>
        <v>68594444121</v>
      </c>
      <c r="I27" s="206"/>
      <c r="J27" s="38">
        <f>SUM(J15:J25)</f>
        <v>108771245928</v>
      </c>
      <c r="K27" s="27"/>
      <c r="L27" s="39">
        <f>SUM(L15:L25)</f>
        <v>66056055142</v>
      </c>
    </row>
    <row r="28" spans="1:12" s="2" customFormat="1" ht="21.75" customHeight="1">
      <c r="A28" s="1"/>
      <c r="B28" s="1"/>
      <c r="C28" s="1"/>
      <c r="D28" s="117"/>
      <c r="E28" s="1"/>
      <c r="F28" s="41"/>
      <c r="G28" s="27"/>
      <c r="H28" s="41"/>
      <c r="I28" s="206"/>
      <c r="J28" s="41"/>
      <c r="K28" s="27"/>
      <c r="L28" s="41"/>
    </row>
    <row r="29" spans="1:12" s="2" customFormat="1" ht="21.75" customHeight="1">
      <c r="A29" s="1"/>
      <c r="B29" s="1"/>
      <c r="C29" s="1"/>
      <c r="D29" s="117"/>
      <c r="E29" s="1"/>
      <c r="F29" s="41"/>
      <c r="G29" s="27"/>
      <c r="H29" s="41"/>
      <c r="I29" s="206"/>
      <c r="J29" s="41"/>
      <c r="K29" s="27"/>
      <c r="L29" s="41"/>
    </row>
    <row r="30" spans="1:12" s="2" customFormat="1" ht="21.75" customHeight="1">
      <c r="A30" s="1"/>
      <c r="B30" s="1"/>
      <c r="C30" s="1"/>
      <c r="D30" s="117"/>
      <c r="E30" s="1"/>
      <c r="F30" s="41"/>
      <c r="G30" s="27"/>
      <c r="H30" s="41"/>
      <c r="I30" s="206"/>
      <c r="J30" s="41"/>
      <c r="K30" s="27"/>
      <c r="L30" s="41"/>
    </row>
    <row r="31" spans="1:12" s="2" customFormat="1" ht="21.75" customHeight="1">
      <c r="A31" s="1"/>
      <c r="B31" s="1"/>
      <c r="C31" s="1"/>
      <c r="D31" s="117"/>
      <c r="E31" s="1"/>
      <c r="F31" s="41"/>
      <c r="G31" s="27"/>
      <c r="H31" s="41"/>
      <c r="I31" s="206"/>
      <c r="J31" s="41"/>
      <c r="K31" s="27"/>
      <c r="L31" s="41"/>
    </row>
    <row r="32" spans="1:12" ht="21.75" customHeight="1">
      <c r="A32" s="1"/>
      <c r="B32" s="24"/>
      <c r="C32" s="24"/>
      <c r="E32" s="24"/>
      <c r="F32" s="41"/>
      <c r="G32" s="27"/>
      <c r="H32" s="41"/>
      <c r="I32" s="28"/>
      <c r="J32" s="41"/>
      <c r="K32" s="27"/>
      <c r="L32" s="41"/>
    </row>
    <row r="33" spans="1:12" ht="21.75" customHeight="1">
      <c r="A33" s="1"/>
      <c r="B33" s="24"/>
      <c r="C33" s="120"/>
      <c r="E33" s="24"/>
      <c r="F33" s="126"/>
      <c r="G33" s="295"/>
      <c r="H33" s="197"/>
      <c r="I33" s="296"/>
      <c r="J33" s="197"/>
      <c r="K33" s="295"/>
      <c r="L33" s="297"/>
    </row>
    <row r="34" spans="1:12" ht="21.75" customHeight="1">
      <c r="A34" s="1"/>
      <c r="B34" s="24"/>
      <c r="C34" s="24"/>
      <c r="E34" s="24"/>
      <c r="F34" s="126"/>
      <c r="G34" s="292"/>
      <c r="H34" s="298"/>
      <c r="I34" s="292" t="s">
        <v>267</v>
      </c>
      <c r="J34" s="298"/>
      <c r="K34" s="298"/>
      <c r="L34" s="297"/>
    </row>
    <row r="35" spans="1:12" ht="21.75" customHeight="1">
      <c r="A35" s="44"/>
      <c r="B35" s="44"/>
      <c r="C35" s="44"/>
      <c r="D35" s="44"/>
      <c r="E35" s="44"/>
      <c r="F35" s="126"/>
      <c r="G35" s="292"/>
      <c r="H35" s="298"/>
      <c r="I35" s="292" t="s">
        <v>268</v>
      </c>
      <c r="J35" s="298"/>
      <c r="K35" s="298"/>
      <c r="L35" s="297"/>
    </row>
    <row r="36" spans="1:12" ht="21.75" customHeight="1">
      <c r="A36" s="294"/>
      <c r="B36" s="294"/>
      <c r="C36" s="294"/>
      <c r="D36" s="294"/>
      <c r="E36" s="294"/>
      <c r="F36" s="126"/>
      <c r="G36" s="299"/>
      <c r="H36" s="298"/>
      <c r="I36" s="292" t="s">
        <v>269</v>
      </c>
      <c r="J36" s="298"/>
      <c r="K36" s="299"/>
      <c r="L36" s="126"/>
    </row>
    <row r="37" spans="1:12" ht="21.75" customHeight="1">
      <c r="A37" s="294"/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</row>
    <row r="38" spans="1:12" ht="21.75" customHeight="1">
      <c r="A38" s="294"/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</row>
    <row r="39" spans="1:12" ht="21.75" customHeight="1">
      <c r="A39" s="292"/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</row>
    <row r="40" spans="1:12" ht="21.75" customHeight="1">
      <c r="A40" s="292"/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</row>
    <row r="41" spans="1:12" ht="21.75" customHeight="1">
      <c r="A41" s="1"/>
      <c r="B41" s="24"/>
      <c r="C41" s="24"/>
      <c r="E41" s="24"/>
      <c r="F41" s="41"/>
      <c r="G41" s="27"/>
      <c r="H41" s="41"/>
      <c r="I41" s="28"/>
      <c r="J41" s="41"/>
      <c r="K41" s="27"/>
      <c r="L41" s="41"/>
    </row>
    <row r="42" spans="1:12" ht="16.5" customHeight="1">
      <c r="A42" s="1"/>
      <c r="B42" s="1"/>
      <c r="C42" s="1"/>
      <c r="D42" s="1"/>
    </row>
    <row r="43" spans="1:12" ht="21.95" customHeight="1">
      <c r="A43" s="13" t="s">
        <v>249</v>
      </c>
      <c r="B43" s="13"/>
      <c r="C43" s="13"/>
      <c r="D43" s="14"/>
      <c r="E43" s="13"/>
      <c r="F43" s="15"/>
      <c r="G43" s="15"/>
      <c r="H43" s="15"/>
      <c r="I43" s="16"/>
      <c r="J43" s="15"/>
      <c r="K43" s="15"/>
      <c r="L43" s="15"/>
    </row>
    <row r="44" spans="1:12" ht="21.75" customHeight="1">
      <c r="A44" s="2" t="str">
        <f>A1</f>
        <v>บริษัท ปตท. น้ำมันและการค้าปลีก จำกัด (มหาชน)</v>
      </c>
      <c r="B44" s="2"/>
      <c r="E44" s="207"/>
    </row>
    <row r="45" spans="1:12" ht="21.75" customHeight="1">
      <c r="A45" s="7" t="s">
        <v>0</v>
      </c>
      <c r="B45" s="2"/>
      <c r="E45" s="207"/>
    </row>
    <row r="46" spans="1:12" ht="21.75" customHeight="1">
      <c r="A46" s="12" t="str">
        <f>A3</f>
        <v>ณ วันที่ 30 กันยายน พ.ศ. 2564</v>
      </c>
      <c r="B46" s="12"/>
      <c r="C46" s="13"/>
      <c r="D46" s="14"/>
      <c r="E46" s="208"/>
      <c r="F46" s="15"/>
      <c r="G46" s="15"/>
      <c r="H46" s="15"/>
      <c r="I46" s="16"/>
      <c r="J46" s="15"/>
      <c r="K46" s="15"/>
      <c r="L46" s="213"/>
    </row>
    <row r="47" spans="1:12" ht="21.75" customHeight="1">
      <c r="A47" s="7"/>
      <c r="B47" s="7"/>
      <c r="C47" s="8"/>
      <c r="D47" s="9"/>
      <c r="E47" s="224"/>
      <c r="F47" s="10"/>
      <c r="G47" s="10"/>
      <c r="H47" s="10"/>
      <c r="I47" s="11"/>
      <c r="J47" s="10"/>
      <c r="K47" s="10"/>
      <c r="L47" s="218"/>
    </row>
    <row r="48" spans="1:12" ht="21.75" customHeight="1">
      <c r="L48" s="219" t="s">
        <v>225</v>
      </c>
    </row>
    <row r="49" spans="1:12" ht="21.75" customHeight="1">
      <c r="A49" s="7"/>
      <c r="B49" s="7"/>
      <c r="C49" s="8"/>
      <c r="D49" s="9"/>
      <c r="E49" s="8"/>
      <c r="F49" s="302" t="s">
        <v>1</v>
      </c>
      <c r="G49" s="302"/>
      <c r="H49" s="302"/>
      <c r="I49" s="225"/>
      <c r="J49" s="302" t="s">
        <v>2</v>
      </c>
      <c r="K49" s="302"/>
      <c r="L49" s="302"/>
    </row>
    <row r="50" spans="1:12" ht="21.75" customHeight="1">
      <c r="A50" s="7"/>
      <c r="B50" s="7"/>
      <c r="C50" s="8"/>
      <c r="D50" s="9"/>
      <c r="E50" s="8"/>
      <c r="F50" s="18" t="s">
        <v>3</v>
      </c>
      <c r="G50" s="19"/>
      <c r="H50" s="18" t="s">
        <v>94</v>
      </c>
      <c r="I50" s="20"/>
      <c r="J50" s="18" t="s">
        <v>3</v>
      </c>
      <c r="K50" s="19"/>
      <c r="L50" s="18" t="s">
        <v>94</v>
      </c>
    </row>
    <row r="51" spans="1:12" ht="21.75" customHeight="1">
      <c r="A51" s="7"/>
      <c r="B51" s="7"/>
      <c r="C51" s="8"/>
      <c r="D51" s="9"/>
      <c r="E51" s="8"/>
      <c r="F51" s="18" t="s">
        <v>237</v>
      </c>
      <c r="G51" s="19"/>
      <c r="H51" s="18" t="s">
        <v>4</v>
      </c>
      <c r="I51" s="20"/>
      <c r="J51" s="18" t="s">
        <v>237</v>
      </c>
      <c r="K51" s="19"/>
      <c r="L51" s="18" t="s">
        <v>4</v>
      </c>
    </row>
    <row r="52" spans="1:12" ht="21.75" customHeight="1">
      <c r="D52" s="21" t="s">
        <v>5</v>
      </c>
      <c r="E52" s="2"/>
      <c r="F52" s="214" t="s">
        <v>121</v>
      </c>
      <c r="G52" s="19"/>
      <c r="H52" s="214" t="s">
        <v>93</v>
      </c>
      <c r="I52" s="20"/>
      <c r="J52" s="214" t="s">
        <v>121</v>
      </c>
      <c r="K52" s="19"/>
      <c r="L52" s="214" t="s">
        <v>93</v>
      </c>
    </row>
    <row r="53" spans="1:12" ht="21.75" customHeight="1">
      <c r="A53" s="1"/>
      <c r="B53" s="24"/>
      <c r="C53" s="24"/>
      <c r="D53" s="3"/>
      <c r="E53" s="24"/>
      <c r="F53" s="26"/>
      <c r="G53" s="27"/>
      <c r="H53" s="27"/>
      <c r="I53" s="28"/>
      <c r="J53" s="26"/>
      <c r="K53" s="27"/>
      <c r="L53" s="27"/>
    </row>
    <row r="54" spans="1:12" ht="21.75" customHeight="1">
      <c r="A54" s="1" t="s">
        <v>97</v>
      </c>
      <c r="B54" s="24"/>
      <c r="C54" s="24"/>
      <c r="D54" s="25"/>
      <c r="E54" s="24"/>
      <c r="F54" s="26"/>
      <c r="G54" s="27"/>
      <c r="H54" s="27"/>
      <c r="I54" s="28"/>
      <c r="J54" s="26"/>
      <c r="K54" s="27"/>
      <c r="L54" s="27"/>
    </row>
    <row r="55" spans="1:12" ht="6" customHeight="1">
      <c r="A55" s="1"/>
      <c r="B55" s="24"/>
      <c r="C55" s="24"/>
      <c r="E55" s="24"/>
      <c r="F55" s="26"/>
      <c r="G55" s="27"/>
      <c r="H55" s="27"/>
      <c r="I55" s="28"/>
      <c r="J55" s="26"/>
      <c r="K55" s="27"/>
      <c r="L55" s="27"/>
    </row>
    <row r="56" spans="1:12" ht="21.75" customHeight="1">
      <c r="A56" s="1" t="s">
        <v>11</v>
      </c>
      <c r="B56" s="24"/>
      <c r="C56" s="24"/>
      <c r="E56" s="24"/>
      <c r="F56" s="26"/>
      <c r="G56" s="27"/>
      <c r="H56" s="27"/>
      <c r="I56" s="28"/>
      <c r="J56" s="26"/>
      <c r="K56" s="27"/>
      <c r="L56" s="27"/>
    </row>
    <row r="57" spans="1:12" ht="6" customHeight="1">
      <c r="A57" s="1"/>
      <c r="B57" s="24"/>
      <c r="C57" s="24"/>
      <c r="E57" s="24"/>
      <c r="F57" s="26"/>
      <c r="G57" s="27"/>
      <c r="H57" s="27"/>
      <c r="I57" s="28"/>
      <c r="J57" s="26"/>
      <c r="K57" s="27"/>
      <c r="L57" s="27"/>
    </row>
    <row r="58" spans="1:12" ht="21.75" customHeight="1">
      <c r="A58" s="3" t="s">
        <v>154</v>
      </c>
      <c r="C58" s="29"/>
      <c r="D58" s="199">
        <v>11.2</v>
      </c>
      <c r="E58" s="209"/>
      <c r="F58" s="31">
        <v>2818647930</v>
      </c>
      <c r="G58" s="27"/>
      <c r="H58" s="32">
        <v>2318585164</v>
      </c>
      <c r="I58" s="206"/>
      <c r="J58" s="31">
        <v>1296751030</v>
      </c>
      <c r="K58" s="27"/>
      <c r="L58" s="28">
        <v>1073854771</v>
      </c>
    </row>
    <row r="59" spans="1:12" ht="21.75" customHeight="1">
      <c r="A59" s="29" t="s">
        <v>214</v>
      </c>
      <c r="B59" s="29"/>
      <c r="C59" s="29"/>
      <c r="D59" s="199">
        <v>12.1</v>
      </c>
      <c r="E59" s="209"/>
      <c r="F59" s="31">
        <v>0</v>
      </c>
      <c r="G59" s="27"/>
      <c r="H59" s="27">
        <v>0</v>
      </c>
      <c r="I59" s="206"/>
      <c r="J59" s="26">
        <v>17018641908</v>
      </c>
      <c r="K59" s="27"/>
      <c r="L59" s="27">
        <v>15990539908</v>
      </c>
    </row>
    <row r="60" spans="1:12" ht="21.75" customHeight="1">
      <c r="A60" s="29" t="s">
        <v>215</v>
      </c>
      <c r="B60" s="29"/>
      <c r="C60" s="29"/>
      <c r="D60" s="199">
        <v>12.2</v>
      </c>
      <c r="E60" s="209"/>
      <c r="F60" s="31">
        <v>4340682668</v>
      </c>
      <c r="G60" s="27"/>
      <c r="H60" s="32">
        <v>4050642077</v>
      </c>
      <c r="I60" s="206"/>
      <c r="J60" s="31">
        <v>11986940061</v>
      </c>
      <c r="K60" s="27"/>
      <c r="L60" s="27">
        <v>11986940061</v>
      </c>
    </row>
    <row r="61" spans="1:12" ht="21.75" customHeight="1">
      <c r="A61" s="24" t="s">
        <v>12</v>
      </c>
      <c r="B61" s="29"/>
      <c r="C61" s="29"/>
      <c r="D61" s="199">
        <v>12.3</v>
      </c>
      <c r="E61" s="209"/>
      <c r="F61" s="31">
        <v>1222983090</v>
      </c>
      <c r="G61" s="27"/>
      <c r="H61" s="27">
        <v>741675345</v>
      </c>
      <c r="I61" s="206"/>
      <c r="J61" s="31">
        <v>225000000</v>
      </c>
      <c r="K61" s="27"/>
      <c r="L61" s="27">
        <v>0</v>
      </c>
    </row>
    <row r="62" spans="1:12" ht="21.75" customHeight="1">
      <c r="A62" s="29" t="s">
        <v>159</v>
      </c>
      <c r="C62" s="29"/>
      <c r="D62" s="199">
        <v>9.4</v>
      </c>
      <c r="E62" s="209"/>
      <c r="F62" s="31">
        <v>0</v>
      </c>
      <c r="G62" s="27"/>
      <c r="H62" s="32">
        <v>0</v>
      </c>
      <c r="I62" s="206"/>
      <c r="J62" s="31">
        <v>943000000</v>
      </c>
      <c r="K62" s="27"/>
      <c r="L62" s="27">
        <v>1643000000</v>
      </c>
    </row>
    <row r="63" spans="1:12" ht="21.75" customHeight="1">
      <c r="A63" s="29" t="s">
        <v>125</v>
      </c>
      <c r="B63" s="29"/>
      <c r="C63" s="29"/>
      <c r="F63" s="31">
        <v>855875059</v>
      </c>
      <c r="G63" s="27"/>
      <c r="H63" s="32">
        <v>425511658</v>
      </c>
      <c r="I63" s="206"/>
      <c r="J63" s="31">
        <v>485496239</v>
      </c>
      <c r="K63" s="27"/>
      <c r="L63" s="27">
        <v>417072721</v>
      </c>
    </row>
    <row r="64" spans="1:12" ht="21.75" customHeight="1">
      <c r="A64" s="29" t="s">
        <v>216</v>
      </c>
      <c r="B64" s="29"/>
      <c r="C64" s="29"/>
      <c r="D64" s="4">
        <v>13</v>
      </c>
      <c r="E64" s="209"/>
      <c r="F64" s="31">
        <v>41851986938</v>
      </c>
      <c r="G64" s="3"/>
      <c r="H64" s="3">
        <v>41995800368</v>
      </c>
      <c r="I64" s="206"/>
      <c r="J64" s="31">
        <v>41335822672</v>
      </c>
      <c r="K64" s="3"/>
      <c r="L64" s="3">
        <v>41441820183</v>
      </c>
    </row>
    <row r="65" spans="1:12" ht="21.75" customHeight="1">
      <c r="A65" s="29" t="s">
        <v>217</v>
      </c>
      <c r="B65" s="29"/>
      <c r="C65" s="29"/>
      <c r="D65" s="199">
        <v>14.1</v>
      </c>
      <c r="E65" s="209"/>
      <c r="F65" s="31">
        <v>13378931933</v>
      </c>
      <c r="G65" s="27"/>
      <c r="H65" s="32">
        <v>11516521694</v>
      </c>
      <c r="I65" s="206"/>
      <c r="J65" s="31">
        <v>10544684072</v>
      </c>
      <c r="K65" s="27"/>
      <c r="L65" s="27">
        <v>8690177565</v>
      </c>
    </row>
    <row r="66" spans="1:12" ht="21.75" customHeight="1">
      <c r="A66" s="29" t="s">
        <v>13</v>
      </c>
      <c r="B66" s="29"/>
      <c r="C66" s="29"/>
      <c r="E66" s="24"/>
      <c r="F66" s="31">
        <v>3483578072</v>
      </c>
      <c r="G66" s="27"/>
      <c r="H66" s="32">
        <v>3483578072</v>
      </c>
      <c r="I66" s="206"/>
      <c r="J66" s="31">
        <v>12798967715</v>
      </c>
      <c r="K66" s="27"/>
      <c r="L66" s="27">
        <v>12798967715</v>
      </c>
    </row>
    <row r="67" spans="1:12" ht="21.75" customHeight="1">
      <c r="A67" s="29" t="s">
        <v>218</v>
      </c>
      <c r="B67" s="29"/>
      <c r="C67" s="29"/>
      <c r="D67" s="4">
        <v>15</v>
      </c>
      <c r="E67" s="209"/>
      <c r="F67" s="40">
        <v>1886465299</v>
      </c>
      <c r="G67" s="27"/>
      <c r="H67" s="41">
        <v>2140677930</v>
      </c>
      <c r="I67" s="206"/>
      <c r="J67" s="40">
        <v>30979692239</v>
      </c>
      <c r="K67" s="27"/>
      <c r="L67" s="27">
        <v>32917188083</v>
      </c>
    </row>
    <row r="68" spans="1:12" ht="21.75" customHeight="1">
      <c r="A68" s="24" t="s">
        <v>126</v>
      </c>
      <c r="B68" s="24"/>
      <c r="C68" s="24"/>
      <c r="E68" s="24"/>
      <c r="F68" s="26">
        <v>8306765611</v>
      </c>
      <c r="G68" s="27"/>
      <c r="H68" s="27">
        <v>8823288033</v>
      </c>
      <c r="I68" s="206"/>
      <c r="J68" s="26">
        <v>0</v>
      </c>
      <c r="K68" s="27"/>
      <c r="L68" s="27">
        <v>0</v>
      </c>
    </row>
    <row r="69" spans="1:12" ht="21.75" customHeight="1">
      <c r="A69" s="24" t="s">
        <v>127</v>
      </c>
      <c r="B69" s="24"/>
      <c r="C69" s="24"/>
      <c r="E69" s="24"/>
      <c r="F69" s="43">
        <f>1448496539</f>
        <v>1448496539</v>
      </c>
      <c r="G69" s="27"/>
      <c r="H69" s="42">
        <v>888579052</v>
      </c>
      <c r="I69" s="206"/>
      <c r="J69" s="43">
        <v>1140406958</v>
      </c>
      <c r="K69" s="27"/>
      <c r="L69" s="42">
        <v>632403957</v>
      </c>
    </row>
    <row r="70" spans="1:12" ht="6" customHeight="1">
      <c r="A70" s="24"/>
      <c r="B70" s="24"/>
      <c r="C70" s="24"/>
      <c r="E70" s="24"/>
      <c r="F70" s="26"/>
      <c r="G70" s="27"/>
      <c r="H70" s="27"/>
      <c r="I70" s="44"/>
      <c r="J70" s="26"/>
      <c r="K70" s="27"/>
      <c r="L70" s="27"/>
    </row>
    <row r="71" spans="1:12" ht="21.75" customHeight="1">
      <c r="A71" s="1" t="s">
        <v>14</v>
      </c>
      <c r="B71" s="24"/>
      <c r="C71" s="24"/>
      <c r="E71" s="24"/>
      <c r="F71" s="38">
        <f>SUM(F58:F69)</f>
        <v>79594413139</v>
      </c>
      <c r="G71" s="27"/>
      <c r="H71" s="39">
        <f>SUM(H58:H69)</f>
        <v>76384859393</v>
      </c>
      <c r="I71" s="206"/>
      <c r="J71" s="38">
        <f>SUM(J58:J69)</f>
        <v>128755402894</v>
      </c>
      <c r="K71" s="27"/>
      <c r="L71" s="39">
        <f>SUM(L58:L69)</f>
        <v>127591964964</v>
      </c>
    </row>
    <row r="72" spans="1:12" ht="6" customHeight="1">
      <c r="A72" s="1"/>
      <c r="B72" s="1"/>
      <c r="C72" s="24"/>
      <c r="E72" s="24"/>
      <c r="F72" s="26"/>
      <c r="G72" s="27"/>
      <c r="H72" s="27"/>
      <c r="I72" s="28"/>
      <c r="J72" s="26"/>
      <c r="K72" s="27"/>
      <c r="L72" s="27"/>
    </row>
    <row r="73" spans="1:12" ht="21.75" customHeight="1" thickBot="1">
      <c r="A73" s="1" t="s">
        <v>15</v>
      </c>
      <c r="B73" s="1"/>
      <c r="C73" s="24"/>
      <c r="E73" s="24"/>
      <c r="F73" s="45">
        <f>SUM(F27+F71)</f>
        <v>191619257599</v>
      </c>
      <c r="G73" s="27"/>
      <c r="H73" s="46">
        <f>SUM(H27+H71)</f>
        <v>144979303514</v>
      </c>
      <c r="I73" s="206"/>
      <c r="J73" s="45">
        <f>SUM(J27+J71)</f>
        <v>237526648822</v>
      </c>
      <c r="K73" s="27"/>
      <c r="L73" s="46">
        <f>SUM(L27+L71)</f>
        <v>193648020106</v>
      </c>
    </row>
    <row r="74" spans="1:12" ht="21.75" customHeight="1" thickTop="1">
      <c r="A74" s="1"/>
      <c r="B74" s="1"/>
      <c r="C74" s="24"/>
      <c r="E74" s="24"/>
      <c r="F74" s="41"/>
      <c r="G74" s="27"/>
      <c r="H74" s="41"/>
      <c r="I74" s="206"/>
      <c r="J74" s="41"/>
      <c r="K74" s="27"/>
      <c r="L74" s="41"/>
    </row>
    <row r="75" spans="1:12" ht="21.75" customHeight="1">
      <c r="A75" s="1"/>
      <c r="B75" s="1"/>
      <c r="C75" s="24"/>
      <c r="E75" s="24"/>
      <c r="F75" s="41"/>
      <c r="G75" s="27"/>
      <c r="H75" s="41"/>
      <c r="I75" s="206"/>
      <c r="J75" s="41"/>
      <c r="K75" s="27"/>
      <c r="L75" s="41"/>
    </row>
    <row r="76" spans="1:12" ht="21.75" customHeight="1">
      <c r="A76" s="1"/>
      <c r="B76" s="1"/>
      <c r="C76" s="24"/>
      <c r="E76" s="24"/>
      <c r="F76" s="41"/>
      <c r="G76" s="27"/>
      <c r="H76" s="41"/>
      <c r="I76" s="206"/>
      <c r="J76" s="41"/>
      <c r="K76" s="27"/>
      <c r="L76" s="41"/>
    </row>
    <row r="77" spans="1:12" ht="21.75" customHeight="1">
      <c r="A77" s="1"/>
      <c r="B77" s="1"/>
      <c r="C77" s="24"/>
      <c r="E77" s="24"/>
      <c r="F77" s="41"/>
      <c r="G77" s="27"/>
      <c r="H77" s="41"/>
      <c r="I77" s="206"/>
      <c r="J77" s="41"/>
      <c r="K77" s="27"/>
      <c r="L77" s="41"/>
    </row>
    <row r="78" spans="1:12" ht="21.75" customHeight="1">
      <c r="A78" s="1"/>
      <c r="B78" s="1"/>
      <c r="C78" s="24"/>
      <c r="E78" s="24"/>
      <c r="F78" s="41"/>
      <c r="G78" s="27"/>
      <c r="H78" s="41"/>
      <c r="I78" s="206"/>
      <c r="J78" s="41"/>
      <c r="K78" s="27"/>
      <c r="L78" s="41"/>
    </row>
    <row r="79" spans="1:12" ht="21.75" customHeight="1">
      <c r="A79" s="1"/>
      <c r="B79" s="1"/>
      <c r="C79" s="24"/>
      <c r="E79" s="24"/>
      <c r="F79" s="41"/>
      <c r="G79" s="27"/>
      <c r="H79" s="41"/>
      <c r="I79" s="206"/>
      <c r="J79" s="41"/>
      <c r="K79" s="27"/>
      <c r="L79" s="41"/>
    </row>
    <row r="80" spans="1:12" ht="21.75" customHeight="1">
      <c r="A80" s="1"/>
      <c r="B80" s="1"/>
      <c r="C80" s="24"/>
      <c r="E80" s="24"/>
      <c r="F80" s="41"/>
      <c r="G80" s="27"/>
      <c r="H80" s="41"/>
      <c r="I80" s="32"/>
      <c r="J80" s="41"/>
      <c r="K80" s="27"/>
      <c r="L80" s="41"/>
    </row>
    <row r="81" spans="1:12" ht="21.75" customHeight="1">
      <c r="A81" s="1"/>
      <c r="B81" s="1"/>
      <c r="C81" s="24"/>
      <c r="E81" s="24"/>
      <c r="F81" s="41"/>
      <c r="G81" s="27"/>
      <c r="H81" s="41"/>
      <c r="I81" s="32"/>
      <c r="J81" s="41"/>
      <c r="K81" s="27"/>
      <c r="L81" s="41"/>
    </row>
    <row r="82" spans="1:12" ht="21.75" customHeight="1">
      <c r="A82" s="47"/>
      <c r="C82" s="48"/>
    </row>
    <row r="83" spans="1:12" ht="21.75" customHeight="1">
      <c r="A83" s="47"/>
      <c r="C83" s="48"/>
    </row>
    <row r="84" spans="1:12" ht="21.75" customHeight="1">
      <c r="A84" s="47"/>
      <c r="C84" s="48"/>
    </row>
    <row r="85" spans="1:12" ht="21.75" customHeight="1">
      <c r="A85" s="47"/>
      <c r="C85" s="48"/>
    </row>
    <row r="86" spans="1:12" ht="9.75" customHeight="1">
      <c r="A86" s="47"/>
      <c r="C86" s="48"/>
    </row>
    <row r="87" spans="1:12" ht="21.95" customHeight="1">
      <c r="A87" s="13" t="str">
        <f>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87" s="13"/>
      <c r="C87" s="13"/>
      <c r="D87" s="14"/>
      <c r="E87" s="13"/>
      <c r="F87" s="15"/>
      <c r="G87" s="15"/>
      <c r="H87" s="15"/>
      <c r="I87" s="16"/>
      <c r="J87" s="15"/>
      <c r="K87" s="15"/>
      <c r="L87" s="15"/>
    </row>
    <row r="88" spans="1:12" ht="21.75" customHeight="1">
      <c r="A88" s="2" t="str">
        <f>A1</f>
        <v>บริษัท ปตท. น้ำมันและการค้าปลีก จำกัด (มหาชน)</v>
      </c>
      <c r="B88" s="2"/>
      <c r="E88" s="207"/>
    </row>
    <row r="89" spans="1:12" ht="21.75" customHeight="1">
      <c r="A89" s="7" t="s">
        <v>0</v>
      </c>
      <c r="B89" s="2"/>
      <c r="E89" s="207"/>
    </row>
    <row r="90" spans="1:12" ht="21.75" customHeight="1">
      <c r="A90" s="12" t="str">
        <f>A3</f>
        <v>ณ วันที่ 30 กันยายน พ.ศ. 2564</v>
      </c>
      <c r="B90" s="12"/>
      <c r="C90" s="13"/>
      <c r="D90" s="14"/>
      <c r="E90" s="208"/>
      <c r="F90" s="15"/>
      <c r="G90" s="15"/>
      <c r="H90" s="15"/>
      <c r="I90" s="16"/>
      <c r="J90" s="15"/>
      <c r="K90" s="15"/>
      <c r="L90" s="213"/>
    </row>
    <row r="91" spans="1:12" ht="21.75" customHeight="1">
      <c r="A91" s="7"/>
      <c r="B91" s="7"/>
      <c r="C91" s="8"/>
      <c r="D91" s="9"/>
      <c r="E91" s="224"/>
      <c r="F91" s="10"/>
      <c r="G91" s="10"/>
      <c r="H91" s="10"/>
      <c r="I91" s="11"/>
      <c r="J91" s="10"/>
      <c r="K91" s="10"/>
      <c r="L91" s="218"/>
    </row>
    <row r="92" spans="1:12" ht="21.75" customHeight="1">
      <c r="L92" s="219" t="s">
        <v>225</v>
      </c>
    </row>
    <row r="93" spans="1:12" ht="21.75" customHeight="1">
      <c r="A93" s="7"/>
      <c r="B93" s="7"/>
      <c r="C93" s="8"/>
      <c r="D93" s="9"/>
      <c r="E93" s="8"/>
      <c r="F93" s="302" t="s">
        <v>1</v>
      </c>
      <c r="G93" s="302"/>
      <c r="H93" s="302"/>
      <c r="I93" s="225"/>
      <c r="J93" s="302" t="s">
        <v>2</v>
      </c>
      <c r="K93" s="302"/>
      <c r="L93" s="302"/>
    </row>
    <row r="94" spans="1:12" ht="21.75" customHeight="1">
      <c r="A94" s="7"/>
      <c r="B94" s="7"/>
      <c r="C94" s="8"/>
      <c r="D94" s="9"/>
      <c r="E94" s="8"/>
      <c r="F94" s="18" t="s">
        <v>3</v>
      </c>
      <c r="G94" s="19"/>
      <c r="H94" s="18" t="s">
        <v>94</v>
      </c>
      <c r="I94" s="20"/>
      <c r="J94" s="18" t="s">
        <v>3</v>
      </c>
      <c r="K94" s="19"/>
      <c r="L94" s="18" t="s">
        <v>94</v>
      </c>
    </row>
    <row r="95" spans="1:12" ht="21.75" customHeight="1">
      <c r="A95" s="7"/>
      <c r="B95" s="7"/>
      <c r="C95" s="8"/>
      <c r="D95" s="9"/>
      <c r="E95" s="8"/>
      <c r="F95" s="18" t="s">
        <v>237</v>
      </c>
      <c r="G95" s="19"/>
      <c r="H95" s="18" t="s">
        <v>4</v>
      </c>
      <c r="I95" s="20"/>
      <c r="J95" s="18" t="s">
        <v>237</v>
      </c>
      <c r="K95" s="19"/>
      <c r="L95" s="18" t="s">
        <v>4</v>
      </c>
    </row>
    <row r="96" spans="1:12" ht="21.75" customHeight="1">
      <c r="D96" s="21" t="s">
        <v>5</v>
      </c>
      <c r="E96" s="2"/>
      <c r="F96" s="214" t="s">
        <v>121</v>
      </c>
      <c r="G96" s="19"/>
      <c r="H96" s="214" t="s">
        <v>93</v>
      </c>
      <c r="I96" s="20"/>
      <c r="J96" s="214" t="s">
        <v>121</v>
      </c>
      <c r="K96" s="19"/>
      <c r="L96" s="214" t="s">
        <v>93</v>
      </c>
    </row>
    <row r="97" spans="1:12" ht="21.75" customHeight="1">
      <c r="A97" s="301" t="s">
        <v>191</v>
      </c>
      <c r="B97" s="301"/>
      <c r="C97" s="301"/>
      <c r="D97" s="25"/>
      <c r="E97" s="24"/>
      <c r="F97" s="26"/>
      <c r="G97" s="27"/>
      <c r="H97" s="27"/>
      <c r="I97" s="23"/>
      <c r="J97" s="26"/>
      <c r="K97" s="27"/>
      <c r="L97" s="27"/>
    </row>
    <row r="98" spans="1:12" ht="3.95" customHeight="1">
      <c r="A98" s="1"/>
      <c r="B98" s="24"/>
      <c r="C98" s="24"/>
      <c r="D98" s="25"/>
      <c r="E98" s="24"/>
      <c r="F98" s="26"/>
      <c r="G98" s="27"/>
      <c r="H98" s="27"/>
      <c r="I98" s="23"/>
      <c r="J98" s="26"/>
      <c r="K98" s="27"/>
      <c r="L98" s="27"/>
    </row>
    <row r="99" spans="1:12" ht="21.75" customHeight="1">
      <c r="A99" s="301" t="s">
        <v>17</v>
      </c>
      <c r="B99" s="301"/>
      <c r="C99" s="301"/>
      <c r="D99" s="25"/>
      <c r="E99" s="24"/>
      <c r="F99" s="26"/>
      <c r="G99" s="27"/>
      <c r="H99" s="27"/>
      <c r="I99" s="23"/>
      <c r="J99" s="26"/>
      <c r="K99" s="27"/>
      <c r="L99" s="27"/>
    </row>
    <row r="100" spans="1:12" ht="3.95" customHeight="1">
      <c r="A100" s="1"/>
      <c r="B100" s="24"/>
      <c r="C100" s="24"/>
      <c r="D100" s="25"/>
      <c r="E100" s="24"/>
      <c r="F100" s="26"/>
      <c r="G100" s="27"/>
      <c r="H100" s="27"/>
      <c r="I100" s="23"/>
      <c r="J100" s="26"/>
      <c r="K100" s="27"/>
      <c r="L100" s="27"/>
    </row>
    <row r="101" spans="1:12" ht="21.75" customHeight="1">
      <c r="A101" s="24" t="s">
        <v>169</v>
      </c>
      <c r="B101" s="24"/>
      <c r="C101" s="24"/>
      <c r="D101" s="25"/>
      <c r="E101" s="24"/>
      <c r="F101" s="26"/>
      <c r="G101" s="27"/>
      <c r="H101" s="3"/>
      <c r="I101" s="27"/>
      <c r="J101" s="26"/>
      <c r="K101" s="27"/>
      <c r="L101" s="3"/>
    </row>
    <row r="102" spans="1:12" ht="21.75" customHeight="1">
      <c r="A102" s="24"/>
      <c r="B102" s="24" t="s">
        <v>82</v>
      </c>
      <c r="C102" s="24"/>
      <c r="D102" s="25">
        <v>16</v>
      </c>
      <c r="E102" s="24"/>
      <c r="F102" s="26">
        <v>314781742</v>
      </c>
      <c r="G102" s="27"/>
      <c r="H102" s="27">
        <v>23830165</v>
      </c>
      <c r="I102" s="206"/>
      <c r="J102" s="26">
        <v>0</v>
      </c>
      <c r="K102" s="27"/>
      <c r="L102" s="27">
        <v>0</v>
      </c>
    </row>
    <row r="103" spans="1:12" ht="21.75" customHeight="1">
      <c r="A103" s="24" t="s">
        <v>18</v>
      </c>
      <c r="B103" s="24"/>
      <c r="C103" s="24"/>
      <c r="D103" s="25"/>
      <c r="E103" s="24"/>
      <c r="F103" s="26">
        <v>25480099131</v>
      </c>
      <c r="G103" s="27"/>
      <c r="H103" s="27">
        <v>23372506310</v>
      </c>
      <c r="I103" s="206"/>
      <c r="J103" s="26">
        <v>23243444872</v>
      </c>
      <c r="K103" s="27"/>
      <c r="L103" s="27">
        <v>21602876774</v>
      </c>
    </row>
    <row r="104" spans="1:12" ht="21.75" customHeight="1">
      <c r="A104" s="24" t="s">
        <v>19</v>
      </c>
      <c r="B104" s="24"/>
      <c r="C104" s="24"/>
      <c r="D104" s="25"/>
      <c r="E104" s="24"/>
      <c r="F104" s="26">
        <v>4665430052</v>
      </c>
      <c r="G104" s="27"/>
      <c r="H104" s="27">
        <v>5525981669</v>
      </c>
      <c r="I104" s="206"/>
      <c r="J104" s="26">
        <v>3873155397</v>
      </c>
      <c r="K104" s="27"/>
      <c r="L104" s="27">
        <v>4618287868</v>
      </c>
    </row>
    <row r="105" spans="1:12" ht="21.75" customHeight="1">
      <c r="A105" s="24" t="s">
        <v>247</v>
      </c>
      <c r="C105" s="24"/>
      <c r="D105" s="201">
        <v>9.6999999999999993</v>
      </c>
      <c r="E105" s="209"/>
      <c r="F105" s="26">
        <v>0</v>
      </c>
      <c r="G105" s="27"/>
      <c r="H105" s="27">
        <v>0</v>
      </c>
      <c r="I105" s="206"/>
      <c r="J105" s="26">
        <v>51687927</v>
      </c>
      <c r="K105" s="27"/>
      <c r="L105" s="27">
        <v>32937113</v>
      </c>
    </row>
    <row r="106" spans="1:12" ht="21.75" customHeight="1">
      <c r="A106" s="24" t="s">
        <v>248</v>
      </c>
      <c r="C106" s="24"/>
      <c r="D106" s="25">
        <v>16</v>
      </c>
      <c r="E106" s="24"/>
      <c r="F106" s="26">
        <v>4779862648</v>
      </c>
      <c r="G106" s="27"/>
      <c r="H106" s="27">
        <v>9144926874</v>
      </c>
      <c r="I106" s="206"/>
      <c r="J106" s="26">
        <v>4734991558</v>
      </c>
      <c r="K106" s="27"/>
      <c r="L106" s="27">
        <v>9103323870</v>
      </c>
    </row>
    <row r="107" spans="1:12" ht="21.75" customHeight="1">
      <c r="A107" s="3" t="s">
        <v>160</v>
      </c>
      <c r="B107" s="24"/>
      <c r="D107" s="201"/>
      <c r="E107" s="24"/>
      <c r="F107" s="26"/>
      <c r="G107" s="27"/>
      <c r="H107" s="27"/>
      <c r="I107" s="27"/>
      <c r="J107" s="26"/>
      <c r="K107" s="27"/>
      <c r="L107" s="27"/>
    </row>
    <row r="108" spans="1:12" ht="21.75" customHeight="1">
      <c r="B108" s="24" t="s">
        <v>219</v>
      </c>
      <c r="D108" s="201">
        <v>14.2</v>
      </c>
      <c r="E108" s="209"/>
      <c r="F108" s="26">
        <v>1210787477</v>
      </c>
      <c r="G108" s="27"/>
      <c r="H108" s="27">
        <v>1181456314</v>
      </c>
      <c r="I108" s="206"/>
      <c r="J108" s="26">
        <v>1018977515</v>
      </c>
      <c r="K108" s="27"/>
      <c r="L108" s="27">
        <v>919053493</v>
      </c>
    </row>
    <row r="109" spans="1:12" ht="21.75" customHeight="1">
      <c r="A109" s="24" t="s">
        <v>128</v>
      </c>
      <c r="B109" s="24"/>
      <c r="C109" s="24"/>
      <c r="D109" s="25"/>
      <c r="E109" s="24"/>
      <c r="F109" s="26">
        <v>340522521</v>
      </c>
      <c r="G109" s="27"/>
      <c r="H109" s="27">
        <v>43129110</v>
      </c>
      <c r="I109" s="206"/>
      <c r="J109" s="26">
        <v>330589415</v>
      </c>
      <c r="K109" s="27"/>
      <c r="L109" s="27">
        <v>0</v>
      </c>
    </row>
    <row r="110" spans="1:12" ht="21.75" customHeight="1">
      <c r="A110" s="24" t="s">
        <v>129</v>
      </c>
      <c r="B110" s="24"/>
      <c r="C110" s="24"/>
      <c r="D110" s="25"/>
      <c r="E110" s="24"/>
      <c r="F110" s="26">
        <v>63384544</v>
      </c>
      <c r="G110" s="27"/>
      <c r="H110" s="27">
        <v>27818311</v>
      </c>
      <c r="I110" s="206"/>
      <c r="J110" s="26">
        <v>63384544</v>
      </c>
      <c r="K110" s="27"/>
      <c r="L110" s="27">
        <v>27818311</v>
      </c>
    </row>
    <row r="111" spans="1:12" ht="21.75" customHeight="1">
      <c r="A111" s="24" t="s">
        <v>130</v>
      </c>
      <c r="B111" s="24"/>
      <c r="C111" s="24"/>
      <c r="D111" s="25"/>
      <c r="E111" s="24"/>
      <c r="F111" s="26">
        <v>11979828</v>
      </c>
      <c r="G111" s="27"/>
      <c r="H111" s="27">
        <v>9097604</v>
      </c>
      <c r="I111" s="206"/>
      <c r="J111" s="26">
        <v>2287553</v>
      </c>
      <c r="K111" s="27"/>
      <c r="L111" s="27">
        <v>5271198</v>
      </c>
    </row>
    <row r="112" spans="1:12" ht="21.75" customHeight="1">
      <c r="A112" s="24" t="s">
        <v>20</v>
      </c>
      <c r="B112" s="24"/>
      <c r="C112" s="24"/>
      <c r="D112" s="25"/>
      <c r="E112" s="24"/>
      <c r="F112" s="43">
        <v>1398828168</v>
      </c>
      <c r="G112" s="27"/>
      <c r="H112" s="42">
        <v>1140069979</v>
      </c>
      <c r="I112" s="206"/>
      <c r="J112" s="43">
        <v>1333765985</v>
      </c>
      <c r="K112" s="27"/>
      <c r="L112" s="50">
        <v>1080660509</v>
      </c>
    </row>
    <row r="113" spans="1:12" ht="3.95" customHeight="1">
      <c r="A113" s="1"/>
      <c r="B113" s="24"/>
      <c r="C113" s="24"/>
      <c r="D113" s="25"/>
      <c r="E113" s="24"/>
      <c r="F113" s="26"/>
      <c r="G113" s="27"/>
      <c r="H113" s="27"/>
      <c r="I113" s="23"/>
      <c r="J113" s="26"/>
      <c r="K113" s="27"/>
      <c r="L113" s="27"/>
    </row>
    <row r="114" spans="1:12" ht="21.75" customHeight="1">
      <c r="A114" s="1" t="s">
        <v>21</v>
      </c>
      <c r="B114" s="24"/>
      <c r="C114" s="24"/>
      <c r="D114" s="25"/>
      <c r="E114" s="24"/>
      <c r="F114" s="51">
        <f>SUM(F101:F112)</f>
        <v>38265676111</v>
      </c>
      <c r="G114" s="27"/>
      <c r="H114" s="52">
        <f>SUM(H102:H112)</f>
        <v>40468816336</v>
      </c>
      <c r="I114" s="206"/>
      <c r="J114" s="51">
        <f>SUM(J101:J112)</f>
        <v>34652284766</v>
      </c>
      <c r="K114" s="27"/>
      <c r="L114" s="52">
        <f>SUM(L102:L112)</f>
        <v>37390229136</v>
      </c>
    </row>
    <row r="115" spans="1:12" ht="11.25" customHeight="1">
      <c r="A115" s="1"/>
      <c r="B115" s="24"/>
      <c r="C115" s="24"/>
      <c r="D115" s="25"/>
      <c r="E115" s="24"/>
      <c r="F115" s="26"/>
      <c r="G115" s="27"/>
      <c r="H115" s="27"/>
      <c r="I115" s="23"/>
      <c r="J115" s="26"/>
      <c r="K115" s="27"/>
      <c r="L115" s="27"/>
    </row>
    <row r="116" spans="1:12" ht="21.75" customHeight="1">
      <c r="A116" s="301" t="s">
        <v>22</v>
      </c>
      <c r="B116" s="301"/>
      <c r="C116" s="301"/>
      <c r="D116" s="25"/>
      <c r="E116" s="24"/>
      <c r="F116" s="26"/>
      <c r="G116" s="27"/>
      <c r="H116" s="27"/>
      <c r="I116" s="23"/>
      <c r="J116" s="26"/>
      <c r="K116" s="27"/>
      <c r="L116" s="27"/>
    </row>
    <row r="117" spans="1:12" ht="3.95" customHeight="1">
      <c r="A117" s="1"/>
      <c r="B117" s="24"/>
      <c r="C117" s="24"/>
      <c r="D117" s="25"/>
      <c r="E117" s="24"/>
      <c r="F117" s="26"/>
      <c r="G117" s="27"/>
      <c r="H117" s="27"/>
      <c r="I117" s="23"/>
      <c r="J117" s="26"/>
      <c r="K117" s="27"/>
      <c r="L117" s="27"/>
    </row>
    <row r="118" spans="1:12" ht="21.75" customHeight="1">
      <c r="A118" s="24" t="s">
        <v>183</v>
      </c>
      <c r="B118" s="24"/>
      <c r="C118" s="24"/>
      <c r="D118" s="25">
        <v>16</v>
      </c>
      <c r="E118" s="209"/>
      <c r="F118" s="30">
        <v>30009347582</v>
      </c>
      <c r="G118" s="27"/>
      <c r="H118" s="27">
        <v>41633779620</v>
      </c>
      <c r="I118" s="206"/>
      <c r="J118" s="30">
        <v>29998129809</v>
      </c>
      <c r="K118" s="27"/>
      <c r="L118" s="41">
        <v>41592176616</v>
      </c>
    </row>
    <row r="119" spans="1:12" ht="21.75" customHeight="1">
      <c r="A119" s="24" t="s">
        <v>220</v>
      </c>
      <c r="B119" s="24"/>
      <c r="C119" s="24"/>
      <c r="D119" s="201">
        <v>14.2</v>
      </c>
      <c r="E119" s="209"/>
      <c r="F119" s="30">
        <v>9624934480</v>
      </c>
      <c r="G119" s="27"/>
      <c r="H119" s="27">
        <v>7685073357</v>
      </c>
      <c r="I119" s="206"/>
      <c r="J119" s="30">
        <v>7665817476</v>
      </c>
      <c r="K119" s="27"/>
      <c r="L119" s="41">
        <v>5801579175</v>
      </c>
    </row>
    <row r="120" spans="1:12" ht="21.75" customHeight="1">
      <c r="A120" s="24" t="s">
        <v>132</v>
      </c>
      <c r="B120" s="24"/>
      <c r="C120" s="24"/>
      <c r="D120" s="25"/>
      <c r="E120" s="24"/>
      <c r="F120" s="30">
        <v>1405026859</v>
      </c>
      <c r="G120" s="27"/>
      <c r="H120" s="27">
        <v>2172873372</v>
      </c>
      <c r="I120" s="206"/>
      <c r="J120" s="30">
        <v>1375186412</v>
      </c>
      <c r="K120" s="27"/>
      <c r="L120" s="41">
        <v>2142085511</v>
      </c>
    </row>
    <row r="121" spans="1:12" ht="21.75" customHeight="1">
      <c r="A121" s="24" t="s">
        <v>133</v>
      </c>
      <c r="B121" s="24"/>
      <c r="C121" s="24"/>
      <c r="D121" s="25"/>
      <c r="E121" s="24"/>
      <c r="F121" s="30">
        <v>2004488282</v>
      </c>
      <c r="G121" s="27"/>
      <c r="H121" s="27">
        <v>1886697572</v>
      </c>
      <c r="I121" s="206"/>
      <c r="J121" s="30">
        <v>1694321670</v>
      </c>
      <c r="K121" s="27"/>
      <c r="L121" s="41">
        <v>1601464487</v>
      </c>
    </row>
    <row r="122" spans="1:12" ht="21.75" customHeight="1">
      <c r="A122" s="24" t="s">
        <v>134</v>
      </c>
      <c r="B122" s="24"/>
      <c r="C122" s="24"/>
      <c r="D122" s="25"/>
      <c r="E122" s="24"/>
      <c r="F122" s="31">
        <v>338916995</v>
      </c>
      <c r="G122" s="27"/>
      <c r="H122" s="27">
        <v>347376569</v>
      </c>
      <c r="I122" s="206"/>
      <c r="J122" s="31">
        <v>159541745</v>
      </c>
      <c r="K122" s="27"/>
      <c r="L122" s="32">
        <v>167868507</v>
      </c>
    </row>
    <row r="123" spans="1:12" ht="21.75" customHeight="1">
      <c r="A123" s="24" t="s">
        <v>135</v>
      </c>
      <c r="B123" s="24"/>
      <c r="C123" s="24"/>
      <c r="D123" s="25"/>
      <c r="E123" s="24"/>
      <c r="F123" s="30">
        <v>12018567757</v>
      </c>
      <c r="G123" s="27"/>
      <c r="H123" s="27">
        <v>11873799449</v>
      </c>
      <c r="I123" s="206"/>
      <c r="J123" s="30">
        <v>12018567757</v>
      </c>
      <c r="K123" s="27"/>
      <c r="L123" s="41">
        <v>11873799449</v>
      </c>
    </row>
    <row r="124" spans="1:12" ht="21.75" customHeight="1">
      <c r="A124" s="24" t="s">
        <v>23</v>
      </c>
      <c r="B124" s="24"/>
      <c r="C124" s="24"/>
      <c r="D124" s="25"/>
      <c r="E124" s="24"/>
      <c r="F124" s="35">
        <f>1080503626</f>
        <v>1080503626</v>
      </c>
      <c r="G124" s="10"/>
      <c r="H124" s="53">
        <v>994927483</v>
      </c>
      <c r="I124" s="206"/>
      <c r="J124" s="35">
        <v>924982580</v>
      </c>
      <c r="K124" s="44"/>
      <c r="L124" s="53">
        <v>847123203</v>
      </c>
    </row>
    <row r="125" spans="1:12" ht="3.95" customHeight="1">
      <c r="A125" s="1"/>
      <c r="B125" s="24"/>
      <c r="C125" s="24"/>
      <c r="D125" s="25"/>
      <c r="E125" s="24"/>
      <c r="F125" s="26"/>
      <c r="G125" s="27"/>
      <c r="H125" s="27"/>
      <c r="I125" s="23"/>
      <c r="J125" s="26"/>
      <c r="K125" s="27"/>
      <c r="L125" s="27"/>
    </row>
    <row r="126" spans="1:12" ht="21.75" customHeight="1">
      <c r="A126" s="301" t="s">
        <v>24</v>
      </c>
      <c r="B126" s="301"/>
      <c r="C126" s="301"/>
      <c r="D126" s="25"/>
      <c r="E126" s="24"/>
      <c r="F126" s="51">
        <f>SUM(F118:F124)</f>
        <v>56481785581</v>
      </c>
      <c r="G126" s="27"/>
      <c r="H126" s="52">
        <f>SUM(H118:H124)</f>
        <v>66594527422</v>
      </c>
      <c r="I126" s="206"/>
      <c r="J126" s="51">
        <f>SUM(J118:J124)</f>
        <v>53836547449</v>
      </c>
      <c r="K126" s="27"/>
      <c r="L126" s="52">
        <f>SUM(L118:L124)</f>
        <v>64026096948</v>
      </c>
    </row>
    <row r="127" spans="1:12" ht="3.95" customHeight="1">
      <c r="A127" s="1"/>
      <c r="B127" s="24"/>
      <c r="C127" s="24"/>
      <c r="D127" s="25"/>
      <c r="E127" s="24"/>
      <c r="F127" s="26"/>
      <c r="G127" s="27"/>
      <c r="H127" s="27"/>
      <c r="I127" s="23"/>
      <c r="J127" s="26"/>
      <c r="K127" s="27"/>
      <c r="L127" s="27"/>
    </row>
    <row r="128" spans="1:12" ht="21.75" customHeight="1">
      <c r="A128" s="301" t="s">
        <v>25</v>
      </c>
      <c r="B128" s="301"/>
      <c r="C128" s="301"/>
      <c r="D128" s="25"/>
      <c r="E128" s="24"/>
      <c r="F128" s="51">
        <f>SUM(F114,F126)</f>
        <v>94747461692</v>
      </c>
      <c r="G128" s="27"/>
      <c r="H128" s="52">
        <f>SUM(H114,H126)</f>
        <v>107063343758</v>
      </c>
      <c r="I128" s="206"/>
      <c r="J128" s="51">
        <f>SUM(J114,J126)</f>
        <v>88488832215</v>
      </c>
      <c r="K128" s="27"/>
      <c r="L128" s="52">
        <f>SUM(L114,L126)</f>
        <v>101416326084</v>
      </c>
    </row>
    <row r="129" spans="1:12" ht="21.75" customHeight="1">
      <c r="A129" s="300"/>
      <c r="B129" s="300"/>
      <c r="C129" s="300"/>
      <c r="D129" s="25"/>
      <c r="E129" s="24"/>
      <c r="F129" s="54"/>
      <c r="G129" s="27"/>
      <c r="H129" s="54"/>
      <c r="I129" s="206"/>
      <c r="J129" s="54"/>
      <c r="K129" s="27"/>
      <c r="L129" s="54"/>
    </row>
    <row r="130" spans="1:12" ht="21.75" customHeight="1">
      <c r="A130" s="300"/>
      <c r="B130" s="300"/>
      <c r="C130" s="300"/>
      <c r="D130" s="25"/>
      <c r="E130" s="24"/>
      <c r="F130" s="54"/>
      <c r="G130" s="27"/>
      <c r="H130" s="54"/>
      <c r="I130" s="206"/>
      <c r="J130" s="54"/>
      <c r="K130" s="27"/>
      <c r="L130" s="54"/>
    </row>
    <row r="131" spans="1:12" ht="21.75" customHeight="1">
      <c r="A131" s="300"/>
      <c r="B131" s="300"/>
      <c r="C131" s="300"/>
      <c r="D131" s="25"/>
      <c r="E131" s="24"/>
      <c r="F131" s="54"/>
      <c r="G131" s="27"/>
      <c r="H131" s="54"/>
      <c r="I131" s="206"/>
      <c r="J131" s="54"/>
      <c r="K131" s="27"/>
      <c r="L131" s="54"/>
    </row>
    <row r="132" spans="1:12" ht="21" customHeight="1">
      <c r="A132" s="300"/>
      <c r="B132" s="300"/>
      <c r="C132" s="300"/>
      <c r="D132" s="25"/>
      <c r="E132" s="24"/>
      <c r="F132" s="54"/>
      <c r="G132" s="27"/>
      <c r="H132" s="54"/>
      <c r="I132" s="206"/>
      <c r="J132" s="54"/>
      <c r="K132" s="27"/>
      <c r="L132" s="54"/>
    </row>
    <row r="133" spans="1:12" ht="21.95" customHeight="1">
      <c r="A133" s="13" t="str">
        <f>A87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133" s="55"/>
      <c r="C133" s="55"/>
      <c r="D133" s="56"/>
      <c r="E133" s="55"/>
      <c r="F133" s="53"/>
      <c r="G133" s="53"/>
      <c r="H133" s="53"/>
      <c r="I133" s="57"/>
      <c r="J133" s="53"/>
      <c r="K133" s="53"/>
      <c r="L133" s="53"/>
    </row>
    <row r="134" spans="1:12" ht="21.75" customHeight="1">
      <c r="A134" s="2" t="str">
        <f>A1</f>
        <v>บริษัท ปตท. น้ำมันและการค้าปลีก จำกัด (มหาชน)</v>
      </c>
      <c r="B134" s="2"/>
      <c r="E134" s="207"/>
    </row>
    <row r="135" spans="1:12" ht="21.75" customHeight="1">
      <c r="A135" s="7" t="s">
        <v>26</v>
      </c>
      <c r="B135" s="2"/>
      <c r="E135" s="207"/>
    </row>
    <row r="136" spans="1:12" ht="21.75" customHeight="1">
      <c r="A136" s="12" t="str">
        <f>A3</f>
        <v>ณ วันที่ 30 กันยายน พ.ศ. 2564</v>
      </c>
      <c r="B136" s="12"/>
      <c r="C136" s="13"/>
      <c r="D136" s="14"/>
      <c r="E136" s="208"/>
      <c r="F136" s="15"/>
      <c r="G136" s="15"/>
      <c r="H136" s="15"/>
      <c r="I136" s="16"/>
      <c r="J136" s="15"/>
      <c r="K136" s="15"/>
      <c r="L136" s="213"/>
    </row>
    <row r="137" spans="1:12" ht="21.75" customHeight="1">
      <c r="A137" s="7"/>
      <c r="B137" s="7"/>
      <c r="C137" s="8"/>
      <c r="D137" s="9"/>
      <c r="E137" s="224"/>
      <c r="F137" s="10"/>
      <c r="G137" s="10"/>
      <c r="H137" s="10"/>
      <c r="I137" s="11"/>
      <c r="J137" s="10"/>
      <c r="K137" s="10"/>
      <c r="L137" s="218"/>
    </row>
    <row r="138" spans="1:12" ht="21.75" customHeight="1">
      <c r="L138" s="219" t="s">
        <v>225</v>
      </c>
    </row>
    <row r="139" spans="1:12" ht="21.75" customHeight="1">
      <c r="A139" s="7"/>
      <c r="B139" s="7"/>
      <c r="C139" s="8"/>
      <c r="D139" s="9"/>
      <c r="E139" s="8"/>
      <c r="F139" s="302" t="s">
        <v>1</v>
      </c>
      <c r="G139" s="302"/>
      <c r="H139" s="302"/>
      <c r="I139" s="225"/>
      <c r="J139" s="302" t="s">
        <v>2</v>
      </c>
      <c r="K139" s="302"/>
      <c r="L139" s="302"/>
    </row>
    <row r="140" spans="1:12" ht="21.75" customHeight="1">
      <c r="A140" s="7"/>
      <c r="B140" s="7"/>
      <c r="C140" s="8"/>
      <c r="D140" s="9"/>
      <c r="E140" s="8"/>
      <c r="F140" s="18" t="s">
        <v>3</v>
      </c>
      <c r="G140" s="19"/>
      <c r="H140" s="18" t="s">
        <v>94</v>
      </c>
      <c r="I140" s="20"/>
      <c r="J140" s="18" t="s">
        <v>3</v>
      </c>
      <c r="K140" s="19"/>
      <c r="L140" s="18" t="s">
        <v>94</v>
      </c>
    </row>
    <row r="141" spans="1:12" ht="21.75" customHeight="1">
      <c r="A141" s="7"/>
      <c r="B141" s="7"/>
      <c r="C141" s="8"/>
      <c r="D141" s="9"/>
      <c r="E141" s="8"/>
      <c r="F141" s="18" t="s">
        <v>237</v>
      </c>
      <c r="G141" s="19"/>
      <c r="H141" s="18" t="s">
        <v>4</v>
      </c>
      <c r="I141" s="20"/>
      <c r="J141" s="18" t="s">
        <v>237</v>
      </c>
      <c r="K141" s="19"/>
      <c r="L141" s="18" t="s">
        <v>4</v>
      </c>
    </row>
    <row r="142" spans="1:12" ht="21.75" customHeight="1">
      <c r="D142" s="21" t="s">
        <v>5</v>
      </c>
      <c r="E142" s="2"/>
      <c r="F142" s="214" t="s">
        <v>121</v>
      </c>
      <c r="G142" s="19"/>
      <c r="H142" s="214" t="s">
        <v>93</v>
      </c>
      <c r="I142" s="20"/>
      <c r="J142" s="214" t="s">
        <v>121</v>
      </c>
      <c r="K142" s="19"/>
      <c r="L142" s="214" t="s">
        <v>93</v>
      </c>
    </row>
    <row r="143" spans="1:12" ht="21.75" customHeight="1">
      <c r="D143" s="3"/>
      <c r="E143" s="7"/>
      <c r="F143" s="49"/>
      <c r="G143" s="22"/>
      <c r="H143" s="17"/>
      <c r="I143" s="23"/>
      <c r="J143" s="49"/>
      <c r="K143" s="22"/>
      <c r="L143" s="17"/>
    </row>
    <row r="144" spans="1:12" ht="21.75" customHeight="1">
      <c r="A144" s="301" t="s">
        <v>192</v>
      </c>
      <c r="B144" s="301"/>
      <c r="C144" s="301"/>
      <c r="E144" s="24"/>
      <c r="F144" s="26"/>
      <c r="G144" s="27"/>
      <c r="H144" s="27"/>
      <c r="I144" s="23"/>
      <c r="J144" s="26"/>
      <c r="K144" s="27"/>
      <c r="L144" s="27"/>
    </row>
    <row r="145" spans="1:12" ht="6" customHeight="1">
      <c r="A145" s="1"/>
      <c r="B145" s="24"/>
      <c r="C145" s="24"/>
      <c r="E145" s="24"/>
      <c r="F145" s="26"/>
      <c r="G145" s="27"/>
      <c r="H145" s="27"/>
      <c r="I145" s="23"/>
      <c r="J145" s="26"/>
      <c r="K145" s="27"/>
      <c r="L145" s="27"/>
    </row>
    <row r="146" spans="1:12" ht="21.75" customHeight="1">
      <c r="A146" s="1" t="s">
        <v>193</v>
      </c>
      <c r="B146" s="24"/>
      <c r="C146" s="24"/>
      <c r="E146" s="24"/>
      <c r="F146" s="26"/>
      <c r="G146" s="27"/>
      <c r="H146" s="27"/>
      <c r="I146" s="23"/>
      <c r="J146" s="26"/>
      <c r="K146" s="27"/>
      <c r="L146" s="27"/>
    </row>
    <row r="147" spans="1:12" ht="6" customHeight="1">
      <c r="A147" s="1"/>
      <c r="B147" s="24"/>
      <c r="C147" s="24"/>
      <c r="E147" s="24"/>
      <c r="F147" s="26"/>
      <c r="G147" s="27"/>
      <c r="H147" s="27"/>
      <c r="I147" s="23"/>
      <c r="J147" s="26"/>
      <c r="K147" s="27"/>
      <c r="L147" s="27"/>
    </row>
    <row r="148" spans="1:12" ht="21.75" customHeight="1">
      <c r="A148" s="24" t="s">
        <v>27</v>
      </c>
      <c r="B148" s="24"/>
      <c r="C148" s="24"/>
      <c r="D148" s="25">
        <v>17</v>
      </c>
      <c r="E148" s="209"/>
      <c r="F148" s="26"/>
      <c r="G148" s="27"/>
      <c r="H148" s="27"/>
      <c r="I148" s="23"/>
      <c r="J148" s="26"/>
      <c r="K148" s="27"/>
      <c r="L148" s="27"/>
    </row>
    <row r="149" spans="1:12" ht="21.75" customHeight="1">
      <c r="A149" s="24"/>
      <c r="B149" s="24" t="s">
        <v>28</v>
      </c>
      <c r="C149" s="24"/>
      <c r="D149" s="25"/>
      <c r="E149" s="24"/>
      <c r="F149" s="26"/>
      <c r="G149" s="27"/>
      <c r="H149" s="27"/>
      <c r="I149" s="23"/>
      <c r="J149" s="26"/>
      <c r="K149" s="27"/>
      <c r="L149" s="27"/>
    </row>
    <row r="150" spans="1:12" ht="21.75" customHeight="1">
      <c r="A150" s="24"/>
      <c r="B150" s="24"/>
      <c r="C150" s="24" t="s">
        <v>161</v>
      </c>
      <c r="D150" s="25"/>
      <c r="E150" s="24"/>
      <c r="F150" s="26"/>
      <c r="G150" s="27"/>
      <c r="H150" s="27"/>
      <c r="I150" s="23"/>
      <c r="J150" s="26"/>
      <c r="K150" s="27"/>
      <c r="L150" s="27"/>
    </row>
    <row r="151" spans="1:12" ht="21.75" customHeight="1" thickBot="1">
      <c r="A151" s="24"/>
      <c r="B151" s="24"/>
      <c r="C151" s="24" t="s">
        <v>91</v>
      </c>
      <c r="D151" s="25"/>
      <c r="E151" s="24"/>
      <c r="F151" s="58">
        <v>120000000000</v>
      </c>
      <c r="G151" s="27"/>
      <c r="H151" s="59">
        <v>120000000000</v>
      </c>
      <c r="I151" s="206"/>
      <c r="J151" s="58">
        <v>120000000000</v>
      </c>
      <c r="K151" s="27"/>
      <c r="L151" s="59">
        <v>120000000000</v>
      </c>
    </row>
    <row r="152" spans="1:12" ht="6" customHeight="1" thickTop="1">
      <c r="A152" s="24"/>
      <c r="B152" s="24"/>
      <c r="C152" s="24"/>
      <c r="D152" s="25"/>
      <c r="E152" s="24"/>
      <c r="F152" s="33"/>
      <c r="I152" s="5"/>
      <c r="J152" s="33"/>
    </row>
    <row r="153" spans="1:12" ht="21.75" customHeight="1">
      <c r="A153" s="24"/>
      <c r="B153" s="24" t="s">
        <v>29</v>
      </c>
      <c r="C153" s="24"/>
      <c r="D153" s="25"/>
      <c r="E153" s="24"/>
      <c r="F153" s="26"/>
      <c r="G153" s="27"/>
      <c r="H153" s="27"/>
      <c r="I153" s="23"/>
      <c r="J153" s="26"/>
      <c r="K153" s="27"/>
      <c r="L153" s="27"/>
    </row>
    <row r="154" spans="1:12" ht="21.75" customHeight="1">
      <c r="A154" s="24"/>
      <c r="B154" s="24"/>
      <c r="C154" s="24" t="s">
        <v>161</v>
      </c>
      <c r="D154" s="25"/>
      <c r="E154" s="24"/>
      <c r="F154" s="26"/>
      <c r="G154" s="27"/>
      <c r="H154" s="27"/>
      <c r="I154" s="23"/>
      <c r="J154" s="26"/>
      <c r="K154" s="27"/>
      <c r="L154" s="27"/>
    </row>
    <row r="155" spans="1:12" ht="21.75" customHeight="1">
      <c r="A155" s="24"/>
      <c r="B155" s="24"/>
      <c r="C155" s="24" t="s">
        <v>92</v>
      </c>
      <c r="D155" s="25"/>
      <c r="E155" s="24"/>
      <c r="F155" s="26"/>
      <c r="G155" s="27"/>
      <c r="H155" s="27"/>
      <c r="I155" s="23"/>
      <c r="J155" s="26"/>
      <c r="K155" s="27"/>
      <c r="L155" s="27"/>
    </row>
    <row r="156" spans="1:12" ht="21.75" customHeight="1">
      <c r="A156" s="24"/>
      <c r="B156" s="24"/>
      <c r="C156" s="24" t="s">
        <v>162</v>
      </c>
      <c r="D156" s="25"/>
      <c r="E156" s="24"/>
      <c r="F156" s="26"/>
      <c r="G156" s="27"/>
      <c r="H156" s="27"/>
      <c r="I156" s="23"/>
      <c r="J156" s="26"/>
      <c r="K156" s="27"/>
      <c r="L156" s="27"/>
    </row>
    <row r="157" spans="1:12" ht="21.75" customHeight="1">
      <c r="A157" s="24"/>
      <c r="B157" s="24"/>
      <c r="C157" s="24" t="s">
        <v>92</v>
      </c>
      <c r="D157" s="25"/>
      <c r="E157" s="24"/>
      <c r="F157" s="26">
        <v>120000000000</v>
      </c>
      <c r="G157" s="27"/>
      <c r="H157" s="27">
        <v>90000000000</v>
      </c>
      <c r="I157" s="206"/>
      <c r="J157" s="26">
        <v>120000000000</v>
      </c>
      <c r="K157" s="27"/>
      <c r="L157" s="27">
        <v>90000000000</v>
      </c>
    </row>
    <row r="158" spans="1:12" ht="21.75" customHeight="1">
      <c r="A158" s="24" t="s">
        <v>171</v>
      </c>
      <c r="B158" s="24"/>
      <c r="C158" s="24"/>
      <c r="D158" s="25"/>
      <c r="E158" s="24"/>
      <c r="F158" s="26">
        <f>'10 EQ Conso'!F29</f>
        <v>23496507923</v>
      </c>
      <c r="G158" s="27"/>
      <c r="H158" s="27">
        <v>0</v>
      </c>
      <c r="I158" s="27"/>
      <c r="J158" s="26">
        <v>23496507923</v>
      </c>
      <c r="K158" s="27"/>
      <c r="L158" s="27">
        <v>0</v>
      </c>
    </row>
    <row r="159" spans="1:12" ht="21.75" customHeight="1">
      <c r="A159" s="24" t="s">
        <v>270</v>
      </c>
      <c r="B159" s="24"/>
      <c r="C159" s="24"/>
      <c r="D159" s="25"/>
      <c r="E159" s="24"/>
      <c r="F159" s="26"/>
      <c r="G159" s="27"/>
      <c r="H159" s="27"/>
      <c r="I159" s="23"/>
      <c r="J159" s="26"/>
      <c r="K159" s="27"/>
      <c r="L159" s="27"/>
    </row>
    <row r="160" spans="1:12" ht="21.75" customHeight="1">
      <c r="A160" s="24"/>
      <c r="B160" s="24" t="s">
        <v>262</v>
      </c>
      <c r="C160" s="24"/>
      <c r="D160" s="25"/>
      <c r="E160" s="24"/>
      <c r="F160" s="26">
        <f>'10 EQ Conso'!H31</f>
        <v>26944535</v>
      </c>
      <c r="G160" s="27"/>
      <c r="H160" s="27">
        <v>0</v>
      </c>
      <c r="I160" s="27"/>
      <c r="J160" s="26">
        <v>0</v>
      </c>
      <c r="K160" s="27"/>
      <c r="L160" s="27">
        <v>0</v>
      </c>
    </row>
    <row r="161" spans="1:12" ht="21.75" customHeight="1">
      <c r="A161" s="24" t="s">
        <v>30</v>
      </c>
      <c r="B161" s="24"/>
      <c r="C161" s="24"/>
      <c r="D161" s="25"/>
      <c r="E161" s="24"/>
      <c r="F161" s="26"/>
      <c r="G161" s="27"/>
      <c r="H161" s="27"/>
      <c r="I161" s="23"/>
      <c r="J161" s="26"/>
      <c r="K161" s="27"/>
      <c r="L161" s="27"/>
    </row>
    <row r="162" spans="1:12" ht="21.75" customHeight="1">
      <c r="A162" s="24"/>
      <c r="B162" s="24" t="s">
        <v>31</v>
      </c>
      <c r="C162" s="24"/>
      <c r="D162" s="25"/>
      <c r="E162" s="24"/>
      <c r="F162" s="26"/>
      <c r="G162" s="27"/>
      <c r="H162" s="28"/>
      <c r="I162" s="23"/>
      <c r="J162" s="26"/>
      <c r="K162" s="27"/>
      <c r="L162" s="27"/>
    </row>
    <row r="163" spans="1:12" ht="21.75" customHeight="1">
      <c r="A163" s="24"/>
      <c r="B163" s="24" t="s">
        <v>32</v>
      </c>
      <c r="C163" s="24"/>
      <c r="D163" s="25"/>
      <c r="E163" s="24"/>
      <c r="F163" s="26">
        <f>'10 EQ Conso'!J36</f>
        <v>972533000</v>
      </c>
      <c r="G163" s="27"/>
      <c r="H163" s="27">
        <v>593991000</v>
      </c>
      <c r="I163" s="206"/>
      <c r="J163" s="26">
        <f>'11 EQ Sep'!K32</f>
        <v>972533000</v>
      </c>
      <c r="K163" s="27"/>
      <c r="L163" s="27">
        <v>593991000</v>
      </c>
    </row>
    <row r="164" spans="1:12" ht="21.75" customHeight="1">
      <c r="A164" s="24"/>
      <c r="B164" s="24" t="s">
        <v>33</v>
      </c>
      <c r="C164" s="24"/>
      <c r="D164" s="25"/>
      <c r="E164" s="24"/>
      <c r="F164" s="26">
        <f>'10 EQ Conso'!L36</f>
        <v>18987620984</v>
      </c>
      <c r="G164" s="44"/>
      <c r="H164" s="44">
        <v>14685074515</v>
      </c>
      <c r="I164" s="206"/>
      <c r="J164" s="26">
        <f>'11 EQ Sep'!M32</f>
        <v>4765124441</v>
      </c>
      <c r="K164" s="44"/>
      <c r="L164" s="44">
        <v>2012363200</v>
      </c>
    </row>
    <row r="165" spans="1:12" ht="21.75" customHeight="1">
      <c r="A165" s="24" t="s">
        <v>136</v>
      </c>
      <c r="B165" s="24"/>
      <c r="C165" s="24"/>
      <c r="D165" s="25"/>
      <c r="E165" s="24"/>
      <c r="F165" s="26"/>
      <c r="G165" s="27"/>
      <c r="H165" s="27"/>
      <c r="I165" s="23"/>
      <c r="J165" s="26"/>
      <c r="K165" s="27"/>
      <c r="L165" s="27"/>
    </row>
    <row r="166" spans="1:12" ht="21.75" customHeight="1">
      <c r="A166" s="24"/>
      <c r="B166" s="24" t="s">
        <v>137</v>
      </c>
      <c r="C166" s="24"/>
      <c r="D166" s="25">
        <v>4</v>
      </c>
      <c r="E166" s="209"/>
      <c r="F166" s="26">
        <f>'10 EQ Conso'!N36</f>
        <v>-67762904911</v>
      </c>
      <c r="G166" s="27"/>
      <c r="H166" s="27">
        <v>-67762904911</v>
      </c>
      <c r="I166" s="206"/>
      <c r="J166" s="26">
        <v>0</v>
      </c>
      <c r="K166" s="27"/>
      <c r="L166" s="27">
        <v>0</v>
      </c>
    </row>
    <row r="167" spans="1:12" ht="21.75" customHeight="1">
      <c r="A167" s="24" t="s">
        <v>194</v>
      </c>
      <c r="B167" s="24"/>
      <c r="C167" s="24"/>
      <c r="D167" s="25"/>
      <c r="E167" s="24"/>
      <c r="F167" s="35">
        <f>'10 EQ Conso'!V36</f>
        <v>1098172879</v>
      </c>
      <c r="G167" s="27"/>
      <c r="H167" s="53">
        <v>307276514</v>
      </c>
      <c r="I167" s="206"/>
      <c r="J167" s="43">
        <f>'11 EQ Sep'!Q32</f>
        <v>-196348757</v>
      </c>
      <c r="K167" s="27"/>
      <c r="L167" s="53">
        <v>-374660178</v>
      </c>
    </row>
    <row r="168" spans="1:12" ht="6" customHeight="1">
      <c r="A168" s="1"/>
      <c r="B168" s="24"/>
      <c r="C168" s="24"/>
      <c r="D168" s="25"/>
      <c r="E168" s="24"/>
      <c r="F168" s="26"/>
      <c r="G168" s="27"/>
      <c r="H168" s="27"/>
      <c r="I168" s="23"/>
      <c r="J168" s="26"/>
      <c r="K168" s="27"/>
      <c r="L168" s="27"/>
    </row>
    <row r="169" spans="1:12" ht="21.75" customHeight="1">
      <c r="A169" s="1" t="s">
        <v>226</v>
      </c>
      <c r="B169" s="24"/>
      <c r="C169" s="24"/>
      <c r="D169" s="25"/>
      <c r="E169" s="24"/>
      <c r="F169" s="30">
        <f>SUM(F157:F167)</f>
        <v>96818874410</v>
      </c>
      <c r="G169" s="27"/>
      <c r="H169" s="61">
        <f>SUM(H157:H167)</f>
        <v>37823437118</v>
      </c>
      <c r="I169" s="206"/>
      <c r="J169" s="30">
        <f>SUM(J157:J167)</f>
        <v>149037816607</v>
      </c>
      <c r="K169" s="61"/>
      <c r="L169" s="61">
        <f>SUM(L157:L167)</f>
        <v>92231694022</v>
      </c>
    </row>
    <row r="170" spans="1:12" ht="21.75" customHeight="1">
      <c r="A170" s="24" t="s">
        <v>34</v>
      </c>
      <c r="B170" s="24"/>
      <c r="C170" s="24"/>
      <c r="D170" s="25"/>
      <c r="E170" s="24"/>
      <c r="F170" s="62">
        <f>'10 EQ Conso'!Z36</f>
        <v>52921497</v>
      </c>
      <c r="G170" s="27"/>
      <c r="H170" s="36">
        <v>92522638</v>
      </c>
      <c r="I170" s="206"/>
      <c r="J170" s="62">
        <v>0</v>
      </c>
      <c r="K170" s="27"/>
      <c r="L170" s="63">
        <v>0</v>
      </c>
    </row>
    <row r="171" spans="1:12" ht="6" customHeight="1">
      <c r="A171" s="24"/>
      <c r="B171" s="24"/>
      <c r="C171" s="24"/>
      <c r="D171" s="25"/>
      <c r="E171" s="24"/>
      <c r="F171" s="26"/>
      <c r="G171" s="27"/>
      <c r="H171" s="27"/>
      <c r="I171" s="64"/>
      <c r="J171" s="26"/>
      <c r="K171" s="27"/>
      <c r="L171" s="27"/>
    </row>
    <row r="172" spans="1:12" ht="21.75" customHeight="1">
      <c r="A172" s="1" t="s">
        <v>195</v>
      </c>
      <c r="B172" s="24"/>
      <c r="C172" s="24"/>
      <c r="D172" s="25"/>
      <c r="E172" s="24"/>
      <c r="F172" s="38">
        <f>SUM(F169:F170)</f>
        <v>96871795907</v>
      </c>
      <c r="G172" s="27"/>
      <c r="H172" s="39">
        <f>SUM(H169:H170)</f>
        <v>37915959756</v>
      </c>
      <c r="I172" s="206"/>
      <c r="J172" s="38">
        <f>SUM(J169:J170)</f>
        <v>149037816607</v>
      </c>
      <c r="K172" s="27"/>
      <c r="L172" s="39">
        <f>SUM(L169:L170)</f>
        <v>92231694022</v>
      </c>
    </row>
    <row r="173" spans="1:12" ht="6" customHeight="1">
      <c r="A173" s="1"/>
      <c r="B173" s="24"/>
      <c r="C173" s="24"/>
      <c r="D173" s="25"/>
      <c r="E173" s="24"/>
      <c r="F173" s="26"/>
      <c r="G173" s="27"/>
      <c r="H173" s="27"/>
      <c r="I173" s="64"/>
      <c r="J173" s="26"/>
      <c r="K173" s="27"/>
      <c r="L173" s="27"/>
    </row>
    <row r="174" spans="1:12" ht="21.75" customHeight="1" thickBot="1">
      <c r="A174" s="301" t="s">
        <v>196</v>
      </c>
      <c r="B174" s="301"/>
      <c r="C174" s="301"/>
      <c r="D174" s="25"/>
      <c r="E174" s="24"/>
      <c r="F174" s="45">
        <f>SUM(F128+F172)</f>
        <v>191619257599</v>
      </c>
      <c r="G174" s="27"/>
      <c r="H174" s="46">
        <f>SUM(H128+H172)</f>
        <v>144979303514</v>
      </c>
      <c r="I174" s="206"/>
      <c r="J174" s="45">
        <f>SUM(J128+J172)</f>
        <v>237526648822</v>
      </c>
      <c r="K174" s="27"/>
      <c r="L174" s="46">
        <f>SUM(L128+L172)</f>
        <v>193648020106</v>
      </c>
    </row>
    <row r="175" spans="1:12" ht="21.75" customHeight="1" thickTop="1">
      <c r="A175" s="300"/>
      <c r="B175" s="300"/>
      <c r="C175" s="300"/>
      <c r="D175" s="25"/>
      <c r="E175" s="24"/>
      <c r="F175" s="41"/>
      <c r="G175" s="27"/>
      <c r="H175" s="41"/>
      <c r="I175" s="206"/>
      <c r="J175" s="41"/>
      <c r="K175" s="27"/>
      <c r="L175" s="41"/>
    </row>
    <row r="176" spans="1:12" ht="21.75" customHeight="1">
      <c r="A176" s="300"/>
      <c r="B176" s="300"/>
      <c r="C176" s="300"/>
      <c r="D176" s="25"/>
      <c r="E176" s="24"/>
      <c r="F176" s="41"/>
      <c r="G176" s="27"/>
      <c r="H176" s="41"/>
      <c r="I176" s="206"/>
      <c r="J176" s="41"/>
      <c r="K176" s="27"/>
      <c r="L176" s="41"/>
    </row>
    <row r="177" spans="1:12" ht="21" customHeight="1">
      <c r="A177" s="300"/>
      <c r="B177" s="300"/>
      <c r="C177" s="300"/>
      <c r="D177" s="25"/>
      <c r="E177" s="24"/>
      <c r="F177" s="27"/>
      <c r="G177" s="27"/>
      <c r="H177" s="27"/>
      <c r="I177" s="27"/>
      <c r="J177" s="27"/>
      <c r="K177" s="27"/>
    </row>
    <row r="178" spans="1:12" ht="21.95" customHeight="1">
      <c r="A178" s="13" t="str">
        <f>A87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178" s="13"/>
      <c r="C178" s="13"/>
      <c r="D178" s="14"/>
      <c r="E178" s="13"/>
      <c r="F178" s="15"/>
      <c r="G178" s="15"/>
      <c r="H178" s="15"/>
      <c r="I178" s="16"/>
      <c r="J178" s="15"/>
      <c r="K178" s="15"/>
      <c r="L178" s="15"/>
    </row>
  </sheetData>
  <mergeCells count="15">
    <mergeCell ref="F49:H49"/>
    <mergeCell ref="J49:L49"/>
    <mergeCell ref="A144:C144"/>
    <mergeCell ref="A99:C99"/>
    <mergeCell ref="F6:H6"/>
    <mergeCell ref="J6:L6"/>
    <mergeCell ref="F93:H93"/>
    <mergeCell ref="J93:L93"/>
    <mergeCell ref="A97:C97"/>
    <mergeCell ref="A174:C174"/>
    <mergeCell ref="A116:C116"/>
    <mergeCell ref="A126:C126"/>
    <mergeCell ref="A128:C128"/>
    <mergeCell ref="J139:L139"/>
    <mergeCell ref="F139:H13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7"/>
  <sheetViews>
    <sheetView topLeftCell="A82" zoomScale="110" zoomScaleNormal="110" zoomScaleSheetLayoutView="90" workbookViewId="0">
      <selection activeCell="D93" sqref="D93"/>
    </sheetView>
  </sheetViews>
  <sheetFormatPr defaultColWidth="9.140625" defaultRowHeight="20.100000000000001" customHeight="1"/>
  <cols>
    <col min="1" max="3" width="1.42578125" style="69" customWidth="1"/>
    <col min="4" max="4" width="31.42578125" style="69" customWidth="1"/>
    <col min="5" max="5" width="7.85546875" style="76" customWidth="1"/>
    <col min="6" max="6" width="0.85546875" style="69" customWidth="1"/>
    <col min="7" max="7" width="13.140625" style="104" customWidth="1"/>
    <col min="8" max="8" width="0.85546875" style="77" customWidth="1"/>
    <col min="9" max="9" width="13.140625" style="104" customWidth="1"/>
    <col min="10" max="10" width="0.85546875" style="69" customWidth="1"/>
    <col min="11" max="11" width="13.140625" style="104" customWidth="1"/>
    <col min="12" max="12" width="0.85546875" style="77" customWidth="1"/>
    <col min="13" max="13" width="13.140625" style="104" customWidth="1"/>
    <col min="14" max="16384" width="9.140625" style="69"/>
  </cols>
  <sheetData>
    <row r="1" spans="1:13" ht="20.100000000000001" customHeight="1">
      <c r="A1" s="65" t="s">
        <v>202</v>
      </c>
      <c r="B1" s="65"/>
      <c r="C1" s="65"/>
      <c r="D1" s="65"/>
      <c r="E1" s="66"/>
      <c r="F1" s="207"/>
      <c r="G1" s="1"/>
      <c r="H1" s="67"/>
      <c r="I1" s="1"/>
      <c r="J1" s="65"/>
      <c r="K1" s="1"/>
      <c r="L1" s="67"/>
      <c r="M1" s="68" t="s">
        <v>3</v>
      </c>
    </row>
    <row r="2" spans="1:13" ht="20.100000000000001" customHeight="1">
      <c r="A2" s="65" t="s">
        <v>66</v>
      </c>
      <c r="B2" s="65"/>
      <c r="C2" s="65"/>
      <c r="D2" s="65"/>
      <c r="E2" s="66"/>
      <c r="F2" s="207"/>
      <c r="G2" s="1"/>
      <c r="H2" s="67"/>
      <c r="I2" s="1"/>
      <c r="J2" s="65"/>
      <c r="K2" s="1"/>
      <c r="L2" s="67"/>
      <c r="M2" s="1"/>
    </row>
    <row r="3" spans="1:13" ht="20.100000000000001" customHeight="1">
      <c r="A3" s="70" t="s">
        <v>241</v>
      </c>
      <c r="B3" s="70"/>
      <c r="C3" s="70"/>
      <c r="D3" s="70"/>
      <c r="E3" s="71"/>
      <c r="F3" s="208"/>
      <c r="G3" s="72"/>
      <c r="H3" s="72"/>
      <c r="I3" s="72"/>
      <c r="J3" s="70"/>
      <c r="K3" s="72"/>
      <c r="L3" s="72"/>
      <c r="M3" s="213"/>
    </row>
    <row r="4" spans="1:13" ht="20.100000000000001" customHeight="1">
      <c r="A4" s="65"/>
      <c r="B4" s="65"/>
      <c r="C4" s="65"/>
      <c r="D4" s="65"/>
      <c r="E4" s="66"/>
      <c r="F4" s="224"/>
      <c r="G4" s="67"/>
      <c r="H4" s="67"/>
      <c r="I4" s="67"/>
      <c r="J4" s="65"/>
      <c r="K4" s="67"/>
      <c r="L4" s="67"/>
      <c r="M4" s="218"/>
    </row>
    <row r="5" spans="1:13" ht="20.100000000000001" customHeight="1">
      <c r="A5" s="65"/>
      <c r="B5" s="65"/>
      <c r="C5" s="65"/>
      <c r="D5" s="65"/>
      <c r="E5" s="66"/>
      <c r="F5" s="65"/>
      <c r="G5" s="67"/>
      <c r="H5" s="67"/>
      <c r="I5" s="67"/>
      <c r="J5" s="65"/>
      <c r="K5" s="67"/>
      <c r="L5" s="67"/>
      <c r="M5" s="220" t="s">
        <v>225</v>
      </c>
    </row>
    <row r="6" spans="1:13" ht="20.100000000000001" customHeight="1">
      <c r="A6" s="65"/>
      <c r="B6" s="65"/>
      <c r="C6" s="65"/>
      <c r="D6" s="65"/>
      <c r="E6" s="66"/>
      <c r="F6" s="65"/>
      <c r="G6" s="302" t="s">
        <v>1</v>
      </c>
      <c r="H6" s="302"/>
      <c r="I6" s="302"/>
      <c r="J6" s="225"/>
      <c r="K6" s="302" t="s">
        <v>2</v>
      </c>
      <c r="L6" s="302"/>
      <c r="M6" s="302"/>
    </row>
    <row r="7" spans="1:13" ht="20.100000000000001" customHeight="1">
      <c r="A7" s="73" t="s">
        <v>16</v>
      </c>
      <c r="B7" s="73"/>
      <c r="C7" s="73"/>
      <c r="D7" s="73"/>
      <c r="E7" s="71" t="s">
        <v>5</v>
      </c>
      <c r="F7" s="73"/>
      <c r="G7" s="215" t="s">
        <v>121</v>
      </c>
      <c r="H7" s="19"/>
      <c r="I7" s="215" t="s">
        <v>93</v>
      </c>
      <c r="J7" s="207"/>
      <c r="K7" s="215" t="str">
        <f>G7</f>
        <v>พ.ศ. 2564</v>
      </c>
      <c r="L7" s="19"/>
      <c r="M7" s="215" t="str">
        <f>I7</f>
        <v>พ.ศ. 2563</v>
      </c>
    </row>
    <row r="8" spans="1:13" ht="8.1" customHeight="1">
      <c r="A8" s="73"/>
      <c r="B8" s="73"/>
      <c r="C8" s="73"/>
      <c r="D8" s="73"/>
      <c r="E8" s="69"/>
      <c r="F8" s="73"/>
      <c r="G8" s="105"/>
      <c r="H8" s="68"/>
      <c r="I8" s="75"/>
      <c r="J8" s="73"/>
      <c r="K8" s="105"/>
      <c r="L8" s="68"/>
      <c r="M8" s="75"/>
    </row>
    <row r="9" spans="1:13" ht="20.100000000000001" customHeight="1">
      <c r="A9" s="29" t="s">
        <v>35</v>
      </c>
      <c r="D9" s="25"/>
      <c r="F9" s="77"/>
      <c r="G9" s="106">
        <f>'8-9 PL 9M'!Q9</f>
        <v>116791402374</v>
      </c>
      <c r="H9" s="37"/>
      <c r="I9" s="37">
        <v>104853669261</v>
      </c>
      <c r="J9" s="206"/>
      <c r="K9" s="106">
        <f>'8-9 PL 9M'!O9</f>
        <v>110942551462</v>
      </c>
      <c r="L9" s="37"/>
      <c r="M9" s="37">
        <v>99167206319</v>
      </c>
    </row>
    <row r="10" spans="1:13" ht="20.100000000000001" customHeight="1">
      <c r="A10" s="69" t="s">
        <v>36</v>
      </c>
      <c r="G10" s="51">
        <f>'8-9 PL 9M'!Q10</f>
        <v>109022722720</v>
      </c>
      <c r="H10" s="27"/>
      <c r="I10" s="52">
        <v>94912938230</v>
      </c>
      <c r="J10" s="206"/>
      <c r="K10" s="51">
        <f>'8-9 PL 9M'!O10</f>
        <v>103996594892</v>
      </c>
      <c r="L10" s="27"/>
      <c r="M10" s="39">
        <v>90317782787</v>
      </c>
    </row>
    <row r="11" spans="1:13" ht="8.1" customHeight="1">
      <c r="A11" s="29"/>
      <c r="D11" s="25"/>
      <c r="F11" s="77"/>
      <c r="G11" s="106"/>
      <c r="H11" s="37"/>
      <c r="I11" s="37"/>
      <c r="J11" s="37"/>
      <c r="K11" s="106"/>
      <c r="L11" s="37"/>
      <c r="M11" s="37"/>
    </row>
    <row r="12" spans="1:13" ht="20.100000000000001" customHeight="1">
      <c r="A12" s="73" t="s">
        <v>37</v>
      </c>
      <c r="D12" s="25"/>
      <c r="F12" s="77"/>
      <c r="G12" s="60">
        <f>G9-G10</f>
        <v>7768679654</v>
      </c>
      <c r="H12" s="37"/>
      <c r="I12" s="44">
        <f>I9-I10</f>
        <v>9940731031</v>
      </c>
      <c r="J12" s="206"/>
      <c r="K12" s="60">
        <f>K9-K10</f>
        <v>6945956570</v>
      </c>
      <c r="L12" s="37"/>
      <c r="M12" s="44">
        <f>M9-M10</f>
        <v>8849423532</v>
      </c>
    </row>
    <row r="13" spans="1:13" ht="20.100000000000001" customHeight="1">
      <c r="A13" s="29" t="s">
        <v>38</v>
      </c>
      <c r="B13" s="24"/>
      <c r="C13" s="24"/>
      <c r="D13" s="25"/>
      <c r="E13" s="76">
        <v>20</v>
      </c>
      <c r="F13" s="209"/>
      <c r="G13" s="106">
        <f>'8-9 PL 9M'!Q13</f>
        <v>802946293</v>
      </c>
      <c r="H13" s="37"/>
      <c r="I13" s="37">
        <v>962250947</v>
      </c>
      <c r="J13" s="206"/>
      <c r="K13" s="60">
        <f>'8-9 PL 9M'!O13</f>
        <v>709128062</v>
      </c>
      <c r="L13" s="41"/>
      <c r="M13" s="37">
        <v>950056739</v>
      </c>
    </row>
    <row r="14" spans="1:13" ht="20.100000000000001" customHeight="1">
      <c r="A14" s="29" t="s">
        <v>190</v>
      </c>
      <c r="C14" s="24"/>
      <c r="D14" s="25"/>
      <c r="F14" s="78"/>
      <c r="G14" s="51">
        <f>'8-9 PL 9M'!Q14</f>
        <v>234368251</v>
      </c>
      <c r="H14" s="27"/>
      <c r="I14" s="52">
        <v>73481510</v>
      </c>
      <c r="J14" s="206"/>
      <c r="K14" s="51">
        <f>'8-9 PL 9M'!O14</f>
        <v>276960357</v>
      </c>
      <c r="L14" s="27"/>
      <c r="M14" s="39">
        <v>81511476</v>
      </c>
    </row>
    <row r="15" spans="1:13" ht="8.1" customHeight="1">
      <c r="A15" s="29"/>
      <c r="D15" s="25"/>
      <c r="F15" s="77"/>
      <c r="G15" s="106"/>
      <c r="H15" s="37"/>
      <c r="I15" s="37"/>
      <c r="J15" s="37"/>
      <c r="K15" s="106"/>
      <c r="L15" s="37"/>
      <c r="M15" s="37"/>
    </row>
    <row r="16" spans="1:13" ht="20.100000000000001" customHeight="1">
      <c r="A16" s="73" t="s">
        <v>163</v>
      </c>
      <c r="B16" s="24"/>
      <c r="C16" s="24"/>
      <c r="D16" s="25"/>
      <c r="F16" s="78"/>
      <c r="G16" s="106">
        <f>SUM(G12:G14)</f>
        <v>8805994198</v>
      </c>
      <c r="H16" s="37"/>
      <c r="I16" s="37">
        <f>SUM(I12:I14)</f>
        <v>10976463488</v>
      </c>
      <c r="J16" s="206"/>
      <c r="K16" s="106">
        <f>SUM(K12:K14)</f>
        <v>7932044989</v>
      </c>
      <c r="L16" s="41"/>
      <c r="M16" s="37">
        <f>SUM(M12:M14)</f>
        <v>9880991747</v>
      </c>
    </row>
    <row r="17" spans="1:13" ht="20.100000000000001" customHeight="1">
      <c r="A17" s="29" t="s">
        <v>173</v>
      </c>
      <c r="B17" s="24"/>
      <c r="C17" s="24"/>
      <c r="D17" s="25"/>
      <c r="F17" s="78"/>
      <c r="G17" s="106">
        <f>'8-9 PL 9M'!Q17</f>
        <v>3441147120</v>
      </c>
      <c r="H17" s="37"/>
      <c r="I17" s="37">
        <v>3635109909</v>
      </c>
      <c r="J17" s="206"/>
      <c r="K17" s="106">
        <f>'8-9 PL 9M'!O17</f>
        <v>3562844542</v>
      </c>
      <c r="L17" s="41"/>
      <c r="M17" s="37">
        <v>3803997103</v>
      </c>
    </row>
    <row r="18" spans="1:13" ht="20.100000000000001" customHeight="1">
      <c r="A18" s="29" t="s">
        <v>39</v>
      </c>
      <c r="B18" s="24"/>
      <c r="C18" s="24"/>
      <c r="D18" s="25"/>
      <c r="F18" s="78"/>
      <c r="G18" s="106">
        <f>'8-9 PL 9M'!Q18</f>
        <v>2497989927</v>
      </c>
      <c r="H18" s="37"/>
      <c r="I18" s="37">
        <v>2808545729</v>
      </c>
      <c r="J18" s="206"/>
      <c r="K18" s="106">
        <f>'8-9 PL 9M'!O18</f>
        <v>2304074386</v>
      </c>
      <c r="L18" s="41"/>
      <c r="M18" s="37">
        <v>2860996701</v>
      </c>
    </row>
    <row r="19" spans="1:13" ht="20.100000000000001" customHeight="1">
      <c r="A19" s="29" t="s">
        <v>184</v>
      </c>
      <c r="B19" s="24"/>
      <c r="C19" s="24"/>
      <c r="D19" s="25"/>
      <c r="F19" s="78"/>
      <c r="G19" s="51">
        <f>'8-9 PL 9M'!Q19</f>
        <v>149373548</v>
      </c>
      <c r="H19" s="27"/>
      <c r="I19" s="52">
        <v>57033372</v>
      </c>
      <c r="J19" s="206"/>
      <c r="K19" s="51">
        <f>'8-9 PL 9M'!O19</f>
        <v>149373548</v>
      </c>
      <c r="L19" s="27"/>
      <c r="M19" s="39">
        <v>57033372</v>
      </c>
    </row>
    <row r="20" spans="1:13" ht="8.1" customHeight="1">
      <c r="A20" s="29"/>
      <c r="D20" s="25"/>
      <c r="F20" s="77"/>
      <c r="G20" s="106"/>
      <c r="H20" s="37"/>
      <c r="I20" s="37"/>
      <c r="J20" s="37"/>
      <c r="K20" s="106"/>
      <c r="L20" s="37"/>
      <c r="M20" s="37"/>
    </row>
    <row r="21" spans="1:13" ht="20.100000000000001" customHeight="1">
      <c r="A21" s="73" t="s">
        <v>164</v>
      </c>
      <c r="D21" s="76"/>
      <c r="F21" s="77"/>
      <c r="G21" s="106">
        <f>SUM(G16)-SUM(G17:G19)</f>
        <v>2717483603</v>
      </c>
      <c r="H21" s="37"/>
      <c r="I21" s="37">
        <f>SUM(I16)-SUM(I17:I19)</f>
        <v>4475774478</v>
      </c>
      <c r="J21" s="206"/>
      <c r="K21" s="106">
        <f>SUM(K16)-SUM(K17:K19)</f>
        <v>1915752513</v>
      </c>
      <c r="L21" s="37"/>
      <c r="M21" s="37">
        <f>SUM(M16)-SUM(M17:M19)</f>
        <v>3158964571</v>
      </c>
    </row>
    <row r="22" spans="1:13" ht="20.100000000000001" customHeight="1">
      <c r="A22" s="29" t="s">
        <v>102</v>
      </c>
      <c r="B22" s="24"/>
      <c r="C22" s="24"/>
      <c r="D22" s="25"/>
      <c r="F22" s="77"/>
      <c r="G22" s="106">
        <f>'8-9 PL 9M'!Q22</f>
        <v>77494434</v>
      </c>
      <c r="H22" s="37"/>
      <c r="I22" s="37">
        <v>131549929</v>
      </c>
      <c r="J22" s="206"/>
      <c r="K22" s="106">
        <v>0</v>
      </c>
      <c r="L22" s="37"/>
      <c r="M22" s="37">
        <v>0</v>
      </c>
    </row>
    <row r="23" spans="1:13" ht="20.100000000000001" customHeight="1">
      <c r="A23" s="29" t="s">
        <v>172</v>
      </c>
      <c r="D23" s="25"/>
      <c r="F23" s="77"/>
      <c r="G23" s="51">
        <f>'8-9 PL 9M'!Q23</f>
        <v>-51681613</v>
      </c>
      <c r="H23" s="27"/>
      <c r="I23" s="52">
        <v>-7013776</v>
      </c>
      <c r="J23" s="206"/>
      <c r="K23" s="51">
        <v>0</v>
      </c>
      <c r="L23" s="27"/>
      <c r="M23" s="39">
        <v>0</v>
      </c>
    </row>
    <row r="24" spans="1:13" ht="8.1" customHeight="1">
      <c r="A24" s="29"/>
      <c r="D24" s="25"/>
      <c r="F24" s="77"/>
      <c r="G24" s="106"/>
      <c r="H24" s="37"/>
      <c r="I24" s="37"/>
      <c r="J24" s="37"/>
      <c r="K24" s="106"/>
      <c r="L24" s="37"/>
      <c r="M24" s="37"/>
    </row>
    <row r="25" spans="1:13" ht="20.100000000000001" customHeight="1">
      <c r="A25" s="65" t="s">
        <v>165</v>
      </c>
      <c r="D25" s="76"/>
      <c r="F25" s="77"/>
      <c r="G25" s="106">
        <f>SUM(G21:G23)</f>
        <v>2743296424</v>
      </c>
      <c r="H25" s="37"/>
      <c r="I25" s="37">
        <f>SUM(I21:I23)</f>
        <v>4600310631</v>
      </c>
      <c r="J25" s="206"/>
      <c r="K25" s="106">
        <f>SUM(K21:K23)</f>
        <v>1915752513</v>
      </c>
      <c r="L25" s="37"/>
      <c r="M25" s="37">
        <f>SUM(M21:M23)</f>
        <v>3158964571</v>
      </c>
    </row>
    <row r="26" spans="1:13" ht="20.100000000000001" customHeight="1">
      <c r="A26" s="74" t="s">
        <v>40</v>
      </c>
      <c r="D26" s="76"/>
      <c r="F26" s="77"/>
      <c r="G26" s="51">
        <f>'8-9 PL 9M'!Q26</f>
        <v>282780618</v>
      </c>
      <c r="H26" s="27"/>
      <c r="I26" s="52">
        <v>346829582</v>
      </c>
      <c r="J26" s="206"/>
      <c r="K26" s="51">
        <f>'8-9 PL 9M'!O26</f>
        <v>254520439</v>
      </c>
      <c r="L26" s="27"/>
      <c r="M26" s="39">
        <v>319832812</v>
      </c>
    </row>
    <row r="27" spans="1:13" ht="8.1" customHeight="1">
      <c r="A27" s="73"/>
      <c r="D27" s="25"/>
      <c r="F27" s="77"/>
      <c r="G27" s="106"/>
      <c r="H27" s="37"/>
      <c r="I27" s="37"/>
      <c r="J27" s="37"/>
      <c r="K27" s="106"/>
      <c r="L27" s="37"/>
      <c r="M27" s="37"/>
    </row>
    <row r="28" spans="1:13" ht="20.100000000000001" customHeight="1">
      <c r="A28" s="73" t="s">
        <v>41</v>
      </c>
      <c r="D28" s="25"/>
      <c r="F28" s="77"/>
      <c r="G28" s="60">
        <f>SUM(G25)-G26</f>
        <v>2460515806</v>
      </c>
      <c r="H28" s="37"/>
      <c r="I28" s="44">
        <f>SUM(I25)-I26</f>
        <v>4253481049</v>
      </c>
      <c r="J28" s="206"/>
      <c r="K28" s="60">
        <f>SUM(K25)-K26</f>
        <v>1661232074</v>
      </c>
      <c r="L28" s="37"/>
      <c r="M28" s="44">
        <f>SUM(M25)-M26</f>
        <v>2839131759</v>
      </c>
    </row>
    <row r="29" spans="1:13" ht="20.100000000000001" customHeight="1">
      <c r="A29" s="29" t="s">
        <v>42</v>
      </c>
      <c r="D29" s="25"/>
      <c r="F29" s="77"/>
      <c r="G29" s="107">
        <f>'8-9 PL 9M'!Q29</f>
        <v>566343060</v>
      </c>
      <c r="H29" s="37"/>
      <c r="I29" s="80">
        <v>803437737</v>
      </c>
      <c r="J29" s="206"/>
      <c r="K29" s="51">
        <f>'8-9 PL 9M'!O29</f>
        <v>347706670</v>
      </c>
      <c r="L29" s="37"/>
      <c r="M29" s="80">
        <v>573094592</v>
      </c>
    </row>
    <row r="30" spans="1:13" ht="8.1" customHeight="1">
      <c r="A30" s="1"/>
      <c r="D30" s="25"/>
      <c r="E30" s="25"/>
      <c r="F30" s="81"/>
      <c r="G30" s="26"/>
      <c r="H30" s="28"/>
      <c r="I30" s="27"/>
      <c r="J30" s="28"/>
      <c r="K30" s="26"/>
      <c r="L30" s="28"/>
      <c r="M30" s="27"/>
    </row>
    <row r="31" spans="1:13" ht="20.100000000000001" customHeight="1">
      <c r="A31" s="73" t="s">
        <v>71</v>
      </c>
      <c r="D31" s="25"/>
      <c r="E31" s="25"/>
      <c r="F31" s="81"/>
      <c r="G31" s="107">
        <f>SUM(G28)-SUM(G29)</f>
        <v>1894172746</v>
      </c>
      <c r="H31" s="37"/>
      <c r="I31" s="80">
        <f>SUM(I28)-SUM(I29)</f>
        <v>3450043312</v>
      </c>
      <c r="J31" s="206"/>
      <c r="K31" s="107">
        <f>SUM(K28)-SUM(K29)</f>
        <v>1313525404</v>
      </c>
      <c r="L31" s="37"/>
      <c r="M31" s="80">
        <f>SUM(M28)-SUM(M29)</f>
        <v>2266037167</v>
      </c>
    </row>
    <row r="32" spans="1:13" ht="20.100000000000001" customHeight="1">
      <c r="A32" s="73"/>
      <c r="D32" s="25"/>
      <c r="E32" s="25"/>
      <c r="F32" s="81"/>
      <c r="G32" s="60"/>
      <c r="H32" s="37"/>
      <c r="I32" s="44"/>
      <c r="J32" s="28"/>
      <c r="K32" s="60"/>
      <c r="L32" s="37"/>
      <c r="M32" s="44"/>
    </row>
    <row r="33" spans="1:13" s="83" customFormat="1" ht="20.100000000000001" customHeight="1">
      <c r="A33" s="73" t="s">
        <v>67</v>
      </c>
      <c r="D33" s="84"/>
      <c r="E33" s="84"/>
      <c r="F33" s="85"/>
      <c r="G33" s="60"/>
      <c r="H33" s="86"/>
      <c r="I33" s="44"/>
      <c r="J33" s="86"/>
      <c r="K33" s="60"/>
      <c r="L33" s="86"/>
      <c r="M33" s="44"/>
    </row>
    <row r="34" spans="1:13" s="83" customFormat="1" ht="20.100000000000001" customHeight="1">
      <c r="A34" s="73"/>
      <c r="B34" s="83" t="s">
        <v>199</v>
      </c>
      <c r="D34" s="84"/>
      <c r="E34" s="84"/>
      <c r="F34" s="85"/>
      <c r="G34" s="60">
        <f>G31-G35</f>
        <v>1892478260</v>
      </c>
      <c r="H34" s="86"/>
      <c r="I34" s="44">
        <v>3450043312</v>
      </c>
      <c r="J34" s="206"/>
      <c r="K34" s="194">
        <f>K31</f>
        <v>1313525404</v>
      </c>
      <c r="L34" s="86"/>
      <c r="M34" s="44">
        <v>2266037167</v>
      </c>
    </row>
    <row r="35" spans="1:13" s="83" customFormat="1" ht="20.100000000000001" customHeight="1">
      <c r="A35" s="73"/>
      <c r="B35" s="83" t="s">
        <v>45</v>
      </c>
      <c r="D35" s="84"/>
      <c r="E35" s="84"/>
      <c r="F35" s="85"/>
      <c r="G35" s="195">
        <f>'8-9 PL 9M'!Q35</f>
        <v>1694486</v>
      </c>
      <c r="H35" s="86"/>
      <c r="I35" s="42">
        <v>0</v>
      </c>
      <c r="J35" s="206"/>
      <c r="K35" s="195">
        <v>0</v>
      </c>
      <c r="L35" s="86"/>
      <c r="M35" s="42">
        <v>0</v>
      </c>
    </row>
    <row r="36" spans="1:13" s="83" customFormat="1" ht="7.5" customHeight="1">
      <c r="A36" s="73"/>
      <c r="D36" s="84"/>
      <c r="E36" s="84"/>
      <c r="F36" s="85"/>
      <c r="G36" s="60"/>
      <c r="H36" s="86"/>
      <c r="I36" s="44"/>
      <c r="J36" s="86"/>
      <c r="K36" s="60"/>
      <c r="L36" s="86"/>
      <c r="M36" s="44"/>
    </row>
    <row r="37" spans="1:13" s="83" customFormat="1" ht="20.100000000000001" customHeight="1" thickBot="1">
      <c r="A37" s="73"/>
      <c r="D37" s="84"/>
      <c r="E37" s="84"/>
      <c r="F37" s="85"/>
      <c r="G37" s="108">
        <f>G31</f>
        <v>1894172746</v>
      </c>
      <c r="H37" s="86"/>
      <c r="I37" s="114">
        <f>SUM(I34:I35)</f>
        <v>3450043312</v>
      </c>
      <c r="J37" s="206"/>
      <c r="K37" s="108">
        <f>SUM(K34:K35)</f>
        <v>1313525404</v>
      </c>
      <c r="L37" s="86"/>
      <c r="M37" s="114">
        <f>SUM(M34:M35)</f>
        <v>2266037167</v>
      </c>
    </row>
    <row r="38" spans="1:13" s="83" customFormat="1" ht="20.100000000000001" customHeight="1" thickTop="1">
      <c r="A38" s="73"/>
      <c r="D38" s="84"/>
      <c r="E38" s="84"/>
      <c r="F38" s="85"/>
      <c r="G38" s="60"/>
      <c r="H38" s="86"/>
      <c r="I38" s="44"/>
      <c r="J38" s="86"/>
      <c r="K38" s="60"/>
      <c r="L38" s="86"/>
      <c r="M38" s="44"/>
    </row>
    <row r="39" spans="1:13" s="83" customFormat="1" ht="20.100000000000001" customHeight="1">
      <c r="A39" s="73" t="s">
        <v>68</v>
      </c>
      <c r="D39" s="84"/>
      <c r="E39" s="84"/>
      <c r="F39" s="85"/>
      <c r="G39" s="60"/>
      <c r="H39" s="86"/>
      <c r="I39" s="44"/>
      <c r="J39" s="86"/>
      <c r="K39" s="60"/>
      <c r="L39" s="86"/>
      <c r="M39" s="44"/>
    </row>
    <row r="40" spans="1:13" s="83" customFormat="1" ht="8.1" customHeight="1">
      <c r="A40" s="73"/>
      <c r="D40" s="84"/>
      <c r="E40" s="84"/>
      <c r="F40" s="85"/>
      <c r="G40" s="60"/>
      <c r="H40" s="86"/>
      <c r="I40" s="44"/>
      <c r="J40" s="86"/>
      <c r="K40" s="60"/>
      <c r="L40" s="86"/>
      <c r="M40" s="44"/>
    </row>
    <row r="41" spans="1:13" s="83" customFormat="1" ht="20.100000000000001" customHeight="1">
      <c r="A41" s="29" t="s">
        <v>100</v>
      </c>
      <c r="D41" s="84"/>
      <c r="E41" s="84">
        <v>19</v>
      </c>
      <c r="F41" s="209"/>
      <c r="G41" s="109">
        <f>G34/12000000000</f>
        <v>0.15770652166666665</v>
      </c>
      <c r="H41" s="88"/>
      <c r="I41" s="115">
        <v>0.38333814577777775</v>
      </c>
      <c r="J41" s="206"/>
      <c r="K41" s="196">
        <f>K34/12000000000</f>
        <v>0.10946045033333333</v>
      </c>
      <c r="L41" s="86"/>
      <c r="M41" s="115">
        <v>0.25178190744444445</v>
      </c>
    </row>
    <row r="42" spans="1:13" s="83" customFormat="1" ht="20.100000000000001" customHeight="1">
      <c r="A42" s="73"/>
      <c r="D42" s="84"/>
      <c r="E42" s="84"/>
      <c r="F42" s="85"/>
      <c r="G42" s="82"/>
      <c r="H42" s="82"/>
      <c r="I42" s="87"/>
      <c r="J42" s="86"/>
      <c r="K42" s="82"/>
      <c r="L42" s="86"/>
      <c r="M42" s="82"/>
    </row>
    <row r="43" spans="1:13" s="83" customFormat="1" ht="20.100000000000001" customHeight="1">
      <c r="A43" s="73"/>
      <c r="D43" s="84"/>
      <c r="E43" s="84"/>
      <c r="F43" s="85"/>
      <c r="G43" s="82"/>
      <c r="H43" s="82"/>
      <c r="I43" s="87"/>
      <c r="J43" s="86"/>
      <c r="K43" s="82"/>
      <c r="L43" s="86"/>
      <c r="M43" s="82"/>
    </row>
    <row r="44" spans="1:13" s="83" customFormat="1" ht="20.100000000000001" customHeight="1">
      <c r="A44" s="73"/>
      <c r="D44" s="84"/>
      <c r="E44" s="84"/>
      <c r="F44" s="85"/>
      <c r="G44" s="82"/>
      <c r="H44" s="82"/>
      <c r="I44" s="87"/>
      <c r="J44" s="86"/>
      <c r="K44" s="82"/>
      <c r="L44" s="86"/>
      <c r="M44" s="82"/>
    </row>
    <row r="45" spans="1:13" s="83" customFormat="1" ht="20.100000000000001" customHeight="1">
      <c r="A45" s="73"/>
      <c r="D45" s="84"/>
      <c r="E45" s="84"/>
      <c r="F45" s="85"/>
      <c r="G45" s="82"/>
      <c r="H45" s="82"/>
      <c r="I45" s="87"/>
      <c r="J45" s="86"/>
      <c r="K45" s="82"/>
      <c r="L45" s="86"/>
      <c r="M45" s="82"/>
    </row>
    <row r="46" spans="1:13" s="83" customFormat="1" ht="20.100000000000001" customHeight="1">
      <c r="A46" s="73"/>
      <c r="D46" s="84"/>
      <c r="E46" s="84"/>
      <c r="F46" s="85"/>
      <c r="G46" s="82"/>
      <c r="H46" s="82"/>
      <c r="I46" s="87"/>
      <c r="J46" s="86"/>
      <c r="K46" s="82"/>
      <c r="L46" s="86"/>
      <c r="M46" s="82"/>
    </row>
    <row r="47" spans="1:13" s="83" customFormat="1" ht="20.100000000000001" customHeight="1">
      <c r="A47" s="73"/>
      <c r="D47" s="84"/>
      <c r="E47" s="84"/>
      <c r="F47" s="85"/>
      <c r="G47" s="82"/>
      <c r="H47" s="82"/>
      <c r="I47" s="87"/>
      <c r="J47" s="86"/>
      <c r="K47" s="82"/>
      <c r="L47" s="86"/>
      <c r="M47" s="82"/>
    </row>
    <row r="48" spans="1:13" s="83" customFormat="1" ht="20.100000000000001" customHeight="1">
      <c r="A48" s="73"/>
      <c r="D48" s="84"/>
      <c r="E48" s="84"/>
      <c r="F48" s="85"/>
      <c r="G48" s="82"/>
      <c r="H48" s="82"/>
      <c r="I48" s="87"/>
      <c r="J48" s="86"/>
      <c r="K48" s="82"/>
      <c r="L48" s="86"/>
      <c r="M48" s="82"/>
    </row>
    <row r="49" spans="1:13" s="83" customFormat="1" ht="5.25" customHeight="1">
      <c r="A49" s="73"/>
      <c r="D49" s="84"/>
      <c r="E49" s="84"/>
      <c r="F49" s="85"/>
      <c r="G49" s="82"/>
      <c r="H49" s="82"/>
      <c r="I49" s="87"/>
      <c r="J49" s="86"/>
      <c r="K49" s="82"/>
      <c r="L49" s="86"/>
      <c r="M49" s="82"/>
    </row>
    <row r="50" spans="1:13" s="83" customFormat="1" ht="21.95" customHeight="1">
      <c r="A50" s="89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50" s="90"/>
      <c r="C50" s="90"/>
      <c r="D50" s="91"/>
      <c r="E50" s="91"/>
      <c r="F50" s="92"/>
      <c r="G50" s="93"/>
      <c r="H50" s="94"/>
      <c r="I50" s="93"/>
      <c r="J50" s="94"/>
      <c r="K50" s="93"/>
      <c r="L50" s="94"/>
      <c r="M50" s="93"/>
    </row>
    <row r="51" spans="1:13" ht="20.100000000000001" customHeight="1">
      <c r="A51" s="65" t="str">
        <f>+A1</f>
        <v>บริษัท ปตท. น้ำมันและการค้าปลีก จำกัด (มหาชน)</v>
      </c>
      <c r="B51" s="65"/>
      <c r="C51" s="65"/>
      <c r="D51" s="65"/>
      <c r="E51" s="66"/>
      <c r="F51" s="207"/>
      <c r="G51" s="1"/>
      <c r="H51" s="67"/>
      <c r="I51" s="1"/>
      <c r="J51" s="65"/>
      <c r="K51" s="1"/>
      <c r="L51" s="67"/>
      <c r="M51" s="68" t="s">
        <v>3</v>
      </c>
    </row>
    <row r="52" spans="1:13" ht="20.100000000000001" customHeight="1">
      <c r="A52" s="65" t="s">
        <v>73</v>
      </c>
      <c r="B52" s="65"/>
      <c r="C52" s="65"/>
      <c r="D52" s="65"/>
      <c r="E52" s="66"/>
      <c r="F52" s="207"/>
      <c r="G52" s="1"/>
      <c r="H52" s="67"/>
      <c r="I52" s="1"/>
      <c r="J52" s="65"/>
      <c r="K52" s="1"/>
      <c r="L52" s="67"/>
      <c r="M52" s="1"/>
    </row>
    <row r="53" spans="1:13" ht="20.100000000000001" customHeight="1">
      <c r="A53" s="70" t="s">
        <v>241</v>
      </c>
      <c r="B53" s="70"/>
      <c r="C53" s="70"/>
      <c r="D53" s="70"/>
      <c r="E53" s="71"/>
      <c r="F53" s="208"/>
      <c r="G53" s="72"/>
      <c r="H53" s="72"/>
      <c r="I53" s="72"/>
      <c r="J53" s="70"/>
      <c r="K53" s="72"/>
      <c r="L53" s="72"/>
      <c r="M53" s="213"/>
    </row>
    <row r="54" spans="1:13" ht="20.100000000000001" customHeight="1">
      <c r="A54" s="65"/>
      <c r="B54" s="65"/>
      <c r="C54" s="65"/>
      <c r="D54" s="65"/>
      <c r="E54" s="66"/>
      <c r="F54" s="224"/>
      <c r="G54" s="67"/>
      <c r="H54" s="67"/>
      <c r="I54" s="67"/>
      <c r="J54" s="65"/>
      <c r="K54" s="67"/>
      <c r="L54" s="67"/>
      <c r="M54" s="218"/>
    </row>
    <row r="55" spans="1:13" ht="20.100000000000001" customHeight="1">
      <c r="A55" s="65"/>
      <c r="B55" s="65"/>
      <c r="C55" s="65"/>
      <c r="D55" s="65"/>
      <c r="E55" s="66"/>
      <c r="F55" s="65"/>
      <c r="G55" s="67"/>
      <c r="H55" s="67"/>
      <c r="I55" s="67"/>
      <c r="J55" s="65"/>
      <c r="K55" s="67"/>
      <c r="L55" s="67"/>
      <c r="M55" s="220" t="s">
        <v>225</v>
      </c>
    </row>
    <row r="56" spans="1:13" ht="20.100000000000001" customHeight="1">
      <c r="A56" s="65"/>
      <c r="B56" s="65"/>
      <c r="C56" s="65"/>
      <c r="D56" s="65"/>
      <c r="E56" s="66"/>
      <c r="F56" s="65"/>
      <c r="G56" s="302" t="s">
        <v>1</v>
      </c>
      <c r="H56" s="302"/>
      <c r="I56" s="302"/>
      <c r="J56" s="225"/>
      <c r="K56" s="302" t="s">
        <v>2</v>
      </c>
      <c r="L56" s="302"/>
      <c r="M56" s="302"/>
    </row>
    <row r="57" spans="1:13" ht="20.100000000000001" customHeight="1">
      <c r="A57" s="73" t="s">
        <v>16</v>
      </c>
      <c r="B57" s="73"/>
      <c r="C57" s="73"/>
      <c r="D57" s="73"/>
      <c r="E57" s="74"/>
      <c r="F57" s="73"/>
      <c r="G57" s="215" t="str">
        <f>G7</f>
        <v>พ.ศ. 2564</v>
      </c>
      <c r="H57" s="19"/>
      <c r="I57" s="215" t="str">
        <f>I7</f>
        <v>พ.ศ. 2563</v>
      </c>
      <c r="J57" s="20"/>
      <c r="K57" s="215" t="s">
        <v>121</v>
      </c>
      <c r="L57" s="19"/>
      <c r="M57" s="215" t="s">
        <v>93</v>
      </c>
    </row>
    <row r="58" spans="1:13" ht="8.1" customHeight="1">
      <c r="A58" s="73"/>
      <c r="B58" s="73"/>
      <c r="C58" s="73"/>
      <c r="D58" s="73"/>
      <c r="E58" s="66"/>
      <c r="F58" s="73"/>
      <c r="G58" s="60"/>
      <c r="H58" s="22"/>
      <c r="I58" s="17"/>
      <c r="J58" s="23"/>
      <c r="K58" s="60"/>
      <c r="L58" s="22"/>
      <c r="M58" s="17"/>
    </row>
    <row r="59" spans="1:13" ht="20.100000000000001" customHeight="1">
      <c r="A59" s="73" t="s">
        <v>71</v>
      </c>
      <c r="B59" s="73"/>
      <c r="C59" s="73"/>
      <c r="D59" s="73"/>
      <c r="E59" s="66"/>
      <c r="F59" s="73"/>
      <c r="G59" s="106">
        <f>'8-9 PL 9M'!Q59</f>
        <v>1894172746</v>
      </c>
      <c r="H59" s="37"/>
      <c r="I59" s="37">
        <f>I37</f>
        <v>3450043312</v>
      </c>
      <c r="J59" s="223"/>
      <c r="K59" s="106">
        <f>K37</f>
        <v>1313525404</v>
      </c>
      <c r="L59" s="37"/>
      <c r="M59" s="37">
        <f>M37</f>
        <v>2266037167</v>
      </c>
    </row>
    <row r="60" spans="1:13" ht="20.100000000000001" customHeight="1">
      <c r="A60" s="73" t="s">
        <v>55</v>
      </c>
      <c r="D60" s="25"/>
      <c r="E60" s="25"/>
      <c r="F60" s="81"/>
      <c r="G60" s="60"/>
      <c r="H60" s="37"/>
      <c r="I60" s="44"/>
      <c r="J60" s="28"/>
      <c r="K60" s="60"/>
      <c r="L60" s="37"/>
      <c r="M60" s="44"/>
    </row>
    <row r="61" spans="1:13" ht="20.100000000000001" customHeight="1">
      <c r="A61" s="73" t="s">
        <v>43</v>
      </c>
      <c r="B61" s="67"/>
      <c r="C61" s="29"/>
      <c r="D61" s="29"/>
      <c r="E61" s="25"/>
      <c r="F61" s="81"/>
      <c r="G61" s="60"/>
      <c r="H61" s="37"/>
      <c r="I61" s="44"/>
      <c r="J61" s="28"/>
      <c r="K61" s="60"/>
      <c r="L61" s="37"/>
      <c r="M61" s="44"/>
    </row>
    <row r="62" spans="1:13" ht="20.100000000000001" customHeight="1">
      <c r="A62" s="73"/>
      <c r="B62" s="73" t="s">
        <v>44</v>
      </c>
      <c r="D62" s="29"/>
      <c r="E62" s="25"/>
      <c r="F62" s="81"/>
      <c r="G62" s="60"/>
      <c r="H62" s="37"/>
      <c r="I62" s="44"/>
      <c r="J62" s="28"/>
      <c r="K62" s="60"/>
      <c r="L62" s="37"/>
      <c r="M62" s="44"/>
    </row>
    <row r="63" spans="1:13" ht="20.100000000000001" customHeight="1">
      <c r="A63" s="73"/>
      <c r="B63" s="29"/>
      <c r="C63" s="29" t="s">
        <v>74</v>
      </c>
      <c r="E63" s="25"/>
      <c r="F63" s="81"/>
      <c r="G63" s="60"/>
      <c r="H63" s="37"/>
      <c r="I63" s="37"/>
      <c r="J63" s="37"/>
      <c r="K63" s="106"/>
      <c r="L63" s="37"/>
      <c r="M63" s="37"/>
    </row>
    <row r="64" spans="1:13" ht="20.100000000000001" customHeight="1">
      <c r="A64" s="73"/>
      <c r="B64" s="29"/>
      <c r="C64" s="29"/>
      <c r="D64" s="69" t="s">
        <v>120</v>
      </c>
      <c r="E64" s="25"/>
      <c r="F64" s="81"/>
      <c r="G64" s="60">
        <f>'8-9 PL 9M'!Q64</f>
        <v>215684919</v>
      </c>
      <c r="H64" s="37"/>
      <c r="I64" s="37">
        <v>258154166</v>
      </c>
      <c r="J64" s="206"/>
      <c r="K64" s="106">
        <f>'8-9 PL 9M'!O64</f>
        <v>0</v>
      </c>
      <c r="L64" s="37"/>
      <c r="M64" s="37">
        <v>0</v>
      </c>
    </row>
    <row r="65" spans="1:13" s="83" customFormat="1" ht="20.100000000000001" customHeight="1">
      <c r="A65" s="29"/>
      <c r="C65" s="118" t="s">
        <v>208</v>
      </c>
      <c r="D65" s="119"/>
      <c r="E65" s="84"/>
      <c r="F65" s="100"/>
      <c r="G65" s="60"/>
      <c r="H65" s="102"/>
      <c r="I65" s="101"/>
      <c r="J65" s="101"/>
      <c r="K65" s="60"/>
      <c r="L65" s="101"/>
      <c r="M65" s="37"/>
    </row>
    <row r="66" spans="1:13" s="83" customFormat="1" ht="20.100000000000001" customHeight="1">
      <c r="A66" s="29"/>
      <c r="C66" s="118"/>
      <c r="D66" s="119" t="s">
        <v>170</v>
      </c>
      <c r="E66" s="84"/>
      <c r="F66" s="100"/>
      <c r="G66" s="60">
        <f>'8-9 PL 9M'!Q66</f>
        <v>8102831</v>
      </c>
      <c r="H66" s="102"/>
      <c r="I66" s="202">
        <v>-910650</v>
      </c>
      <c r="J66" s="206"/>
      <c r="K66" s="60">
        <f>'8-9 PL 9M'!O66</f>
        <v>0</v>
      </c>
      <c r="L66" s="101"/>
      <c r="M66" s="37">
        <v>0</v>
      </c>
    </row>
    <row r="67" spans="1:13" ht="8.1" customHeight="1">
      <c r="A67" s="73"/>
      <c r="B67" s="29"/>
      <c r="C67" s="29"/>
      <c r="E67" s="25"/>
      <c r="F67" s="81"/>
      <c r="G67" s="106"/>
      <c r="H67" s="37"/>
      <c r="I67" s="37"/>
      <c r="J67" s="37"/>
      <c r="K67" s="60"/>
      <c r="L67" s="37"/>
      <c r="M67" s="37"/>
    </row>
    <row r="68" spans="1:13" ht="20.100000000000001" customHeight="1">
      <c r="A68" s="73" t="s">
        <v>69</v>
      </c>
      <c r="B68" s="73"/>
      <c r="C68" s="73"/>
      <c r="E68" s="25"/>
      <c r="F68" s="81"/>
      <c r="G68" s="106"/>
      <c r="H68" s="37"/>
      <c r="I68" s="37"/>
      <c r="J68" s="37"/>
      <c r="K68" s="60"/>
      <c r="L68" s="37"/>
      <c r="M68" s="37"/>
    </row>
    <row r="69" spans="1:13" ht="20.100000000000001" customHeight="1">
      <c r="A69" s="73"/>
      <c r="B69" s="73" t="s">
        <v>44</v>
      </c>
      <c r="C69" s="73"/>
      <c r="E69" s="25"/>
      <c r="F69" s="81"/>
      <c r="G69" s="106"/>
      <c r="H69" s="37"/>
      <c r="I69" s="37"/>
      <c r="J69" s="37"/>
      <c r="K69" s="106"/>
      <c r="L69" s="37"/>
      <c r="M69" s="37"/>
    </row>
    <row r="70" spans="1:13" ht="20.100000000000001" customHeight="1">
      <c r="A70" s="73"/>
      <c r="B70" s="29"/>
      <c r="C70" s="29" t="s">
        <v>209</v>
      </c>
      <c r="E70" s="25"/>
      <c r="F70" s="81"/>
      <c r="G70" s="106"/>
      <c r="H70" s="37"/>
      <c r="I70" s="37"/>
      <c r="J70" s="37"/>
      <c r="K70" s="106"/>
      <c r="L70" s="37"/>
      <c r="M70" s="37"/>
    </row>
    <row r="71" spans="1:13" ht="20.100000000000001" customHeight="1">
      <c r="A71" s="73"/>
      <c r="B71" s="29"/>
      <c r="C71" s="29"/>
      <c r="D71" s="69" t="s">
        <v>95</v>
      </c>
      <c r="E71" s="25"/>
      <c r="F71" s="81"/>
      <c r="G71" s="106"/>
      <c r="H71" s="37"/>
      <c r="I71" s="37"/>
      <c r="J71" s="37"/>
      <c r="K71" s="106"/>
      <c r="L71" s="37"/>
      <c r="M71" s="37"/>
    </row>
    <row r="72" spans="1:13" ht="20.100000000000001" customHeight="1">
      <c r="A72" s="29"/>
      <c r="B72" s="29"/>
      <c r="C72" s="29"/>
      <c r="D72" s="29" t="s">
        <v>101</v>
      </c>
      <c r="E72" s="25"/>
      <c r="F72" s="81"/>
      <c r="G72" s="106">
        <f>'8-9 PL 9M'!Q72</f>
        <v>56249999</v>
      </c>
      <c r="H72" s="37"/>
      <c r="I72" s="37">
        <v>-121500000</v>
      </c>
      <c r="J72" s="206"/>
      <c r="K72" s="106">
        <f>'8-9 PL 9M'!O72</f>
        <v>56249999</v>
      </c>
      <c r="L72" s="37"/>
      <c r="M72" s="37">
        <v>-121500000</v>
      </c>
    </row>
    <row r="73" spans="1:13" ht="20.100000000000001" customHeight="1">
      <c r="A73" s="29"/>
      <c r="C73" s="29" t="s">
        <v>139</v>
      </c>
      <c r="D73" s="29"/>
      <c r="E73" s="25"/>
      <c r="F73" s="81"/>
      <c r="G73" s="106"/>
      <c r="H73" s="37"/>
      <c r="I73" s="37"/>
      <c r="J73" s="37"/>
      <c r="K73" s="106"/>
      <c r="L73" s="37"/>
      <c r="M73" s="37"/>
    </row>
    <row r="74" spans="1:13" ht="20.100000000000001" customHeight="1">
      <c r="A74" s="29"/>
      <c r="D74" s="29" t="s">
        <v>140</v>
      </c>
      <c r="E74" s="25"/>
      <c r="F74" s="81"/>
      <c r="G74" s="106"/>
      <c r="H74" s="37"/>
      <c r="I74" s="37"/>
      <c r="J74" s="37"/>
      <c r="K74" s="106"/>
      <c r="L74" s="37"/>
      <c r="M74" s="37"/>
    </row>
    <row r="75" spans="1:13" ht="20.100000000000001" customHeight="1">
      <c r="A75" s="29"/>
      <c r="B75" s="29"/>
      <c r="C75" s="29"/>
      <c r="D75" s="29" t="s">
        <v>115</v>
      </c>
      <c r="E75" s="25"/>
      <c r="F75" s="81"/>
      <c r="G75" s="110">
        <f>'8-9 PL 9M'!Q75</f>
        <v>-11250000</v>
      </c>
      <c r="H75" s="37"/>
      <c r="I75" s="79">
        <v>24300000</v>
      </c>
      <c r="J75" s="206"/>
      <c r="K75" s="110">
        <f>'8-9 PL 9M'!O75</f>
        <v>-11250000</v>
      </c>
      <c r="L75" s="37"/>
      <c r="M75" s="79">
        <v>24300000</v>
      </c>
    </row>
    <row r="76" spans="1:13" ht="8.1" customHeight="1">
      <c r="A76" s="73"/>
      <c r="D76" s="25"/>
      <c r="E76" s="25"/>
      <c r="F76" s="81"/>
      <c r="G76" s="60"/>
      <c r="H76" s="37"/>
      <c r="I76" s="44"/>
      <c r="J76" s="28"/>
      <c r="K76" s="60"/>
      <c r="L76" s="37"/>
      <c r="M76" s="44"/>
    </row>
    <row r="77" spans="1:13" s="83" customFormat="1" ht="20.100000000000001" customHeight="1">
      <c r="A77" s="73" t="s">
        <v>156</v>
      </c>
      <c r="D77" s="84"/>
      <c r="E77" s="84"/>
      <c r="F77" s="85"/>
      <c r="G77" s="51">
        <f>SUM(G64:G75)</f>
        <v>268787749</v>
      </c>
      <c r="H77" s="95"/>
      <c r="I77" s="52">
        <f>SUM(I64:I75)</f>
        <v>160043516</v>
      </c>
      <c r="J77" s="206"/>
      <c r="K77" s="51">
        <f>SUM(K64:K75)</f>
        <v>44999999</v>
      </c>
      <c r="L77" s="95"/>
      <c r="M77" s="52">
        <f>SUM(M64:M75)</f>
        <v>-97200000</v>
      </c>
    </row>
    <row r="78" spans="1:13" s="83" customFormat="1" ht="8.1" customHeight="1">
      <c r="A78" s="73"/>
      <c r="D78" s="84"/>
      <c r="E78" s="84"/>
      <c r="F78" s="85"/>
      <c r="G78" s="111"/>
      <c r="H78" s="95"/>
      <c r="I78" s="54"/>
      <c r="J78" s="86"/>
      <c r="K78" s="111"/>
      <c r="L78" s="95"/>
      <c r="M78" s="54"/>
    </row>
    <row r="79" spans="1:13" s="83" customFormat="1" ht="20.100000000000001" customHeight="1" thickBot="1">
      <c r="A79" s="73" t="s">
        <v>70</v>
      </c>
      <c r="D79" s="84"/>
      <c r="E79" s="84"/>
      <c r="F79" s="85"/>
      <c r="G79" s="112">
        <f>G31+G77</f>
        <v>2162960495</v>
      </c>
      <c r="H79" s="95"/>
      <c r="I79" s="96">
        <f>I31+I77</f>
        <v>3610086828</v>
      </c>
      <c r="J79" s="206"/>
      <c r="K79" s="112">
        <f>K59+K77</f>
        <v>1358525403</v>
      </c>
      <c r="L79" s="95"/>
      <c r="M79" s="96">
        <f>M59+M77</f>
        <v>2168837167</v>
      </c>
    </row>
    <row r="80" spans="1:13" ht="20.100000000000001" customHeight="1" thickTop="1">
      <c r="A80" s="73"/>
      <c r="B80" s="73"/>
      <c r="C80" s="73"/>
      <c r="D80" s="73"/>
      <c r="E80" s="66"/>
      <c r="F80" s="73"/>
      <c r="G80" s="105"/>
      <c r="H80" s="68"/>
      <c r="I80" s="75"/>
      <c r="J80" s="73"/>
      <c r="K80" s="105"/>
      <c r="L80" s="68"/>
      <c r="M80" s="75"/>
    </row>
    <row r="81" spans="1:13" s="83" customFormat="1" ht="20.100000000000001" customHeight="1">
      <c r="A81" s="73" t="s">
        <v>103</v>
      </c>
      <c r="D81" s="84"/>
      <c r="E81" s="84"/>
      <c r="F81" s="85"/>
      <c r="G81" s="111"/>
      <c r="H81" s="97"/>
      <c r="I81" s="54"/>
      <c r="J81" s="86"/>
      <c r="K81" s="111"/>
      <c r="L81" s="97"/>
      <c r="M81" s="54"/>
    </row>
    <row r="82" spans="1:13" s="83" customFormat="1" ht="20.100000000000001" customHeight="1">
      <c r="B82" s="83" t="s">
        <v>199</v>
      </c>
      <c r="D82" s="84"/>
      <c r="E82" s="84"/>
      <c r="F82" s="85"/>
      <c r="G82" s="111">
        <f>G79-G83</f>
        <v>2161266009</v>
      </c>
      <c r="H82" s="97"/>
      <c r="I82" s="54">
        <f>I79</f>
        <v>3610086828</v>
      </c>
      <c r="J82" s="206"/>
      <c r="K82" s="111">
        <f>K79</f>
        <v>1358525403</v>
      </c>
      <c r="L82" s="86"/>
      <c r="M82" s="54">
        <f>M79</f>
        <v>2168837167</v>
      </c>
    </row>
    <row r="83" spans="1:13" s="83" customFormat="1" ht="20.100000000000001" customHeight="1">
      <c r="B83" s="83" t="s">
        <v>45</v>
      </c>
      <c r="D83" s="84"/>
      <c r="E83" s="84"/>
      <c r="F83" s="85"/>
      <c r="G83" s="111">
        <f>G35</f>
        <v>1694486</v>
      </c>
      <c r="H83" s="87"/>
      <c r="I83" s="54">
        <v>0</v>
      </c>
      <c r="J83" s="206"/>
      <c r="K83" s="111">
        <v>0</v>
      </c>
      <c r="L83" s="87"/>
      <c r="M83" s="41">
        <v>0</v>
      </c>
    </row>
    <row r="84" spans="1:13" s="83" customFormat="1" ht="8.1" customHeight="1">
      <c r="A84" s="98"/>
      <c r="D84" s="84"/>
      <c r="E84" s="84"/>
      <c r="F84" s="85"/>
      <c r="G84" s="113"/>
      <c r="H84" s="87"/>
      <c r="I84" s="99"/>
      <c r="J84" s="87"/>
      <c r="K84" s="113"/>
      <c r="L84" s="87"/>
      <c r="M84" s="99"/>
    </row>
    <row r="85" spans="1:13" s="83" customFormat="1" ht="20.100000000000001" customHeight="1" thickBot="1">
      <c r="D85" s="84"/>
      <c r="E85" s="84"/>
      <c r="F85" s="85"/>
      <c r="G85" s="112">
        <f>G82+G83</f>
        <v>2162960495</v>
      </c>
      <c r="H85" s="97"/>
      <c r="I85" s="96">
        <f>I82+I83</f>
        <v>3610086828</v>
      </c>
      <c r="J85" s="206"/>
      <c r="K85" s="112">
        <f>K82+K83</f>
        <v>1358525403</v>
      </c>
      <c r="L85" s="97"/>
      <c r="M85" s="96">
        <f>M82+M83</f>
        <v>2168837167</v>
      </c>
    </row>
    <row r="86" spans="1:13" s="83" customFormat="1" ht="20.100000000000001" customHeight="1" thickTop="1">
      <c r="D86" s="84"/>
      <c r="E86" s="84"/>
      <c r="F86" s="85"/>
      <c r="G86" s="54"/>
      <c r="H86" s="97"/>
      <c r="I86" s="54"/>
      <c r="J86" s="86"/>
      <c r="K86" s="54"/>
      <c r="L86" s="97"/>
      <c r="M86" s="54"/>
    </row>
    <row r="87" spans="1:13" s="83" customFormat="1" ht="20.100000000000001" customHeight="1">
      <c r="D87" s="84"/>
      <c r="E87" s="84"/>
      <c r="F87" s="85"/>
      <c r="G87" s="54"/>
      <c r="H87" s="97"/>
      <c r="I87" s="54"/>
      <c r="J87" s="86"/>
      <c r="K87" s="54"/>
      <c r="L87" s="97"/>
      <c r="M87" s="54"/>
    </row>
    <row r="88" spans="1:13" s="83" customFormat="1" ht="20.100000000000001" customHeight="1">
      <c r="D88" s="84"/>
      <c r="E88" s="84"/>
      <c r="F88" s="85"/>
      <c r="G88" s="54"/>
      <c r="H88" s="97"/>
      <c r="I88" s="54"/>
      <c r="J88" s="86"/>
      <c r="K88" s="54"/>
      <c r="L88" s="97"/>
      <c r="M88" s="54"/>
    </row>
    <row r="89" spans="1:13" s="83" customFormat="1" ht="20.100000000000001" customHeight="1">
      <c r="D89" s="84"/>
      <c r="E89" s="84"/>
      <c r="F89" s="85"/>
      <c r="G89" s="54"/>
      <c r="H89" s="97"/>
      <c r="I89" s="54"/>
      <c r="J89" s="86"/>
      <c r="K89" s="54"/>
      <c r="L89" s="97"/>
      <c r="M89" s="54"/>
    </row>
    <row r="90" spans="1:13" s="83" customFormat="1" ht="20.100000000000001" customHeight="1">
      <c r="D90" s="84"/>
      <c r="E90" s="84"/>
      <c r="F90" s="85"/>
      <c r="G90" s="54"/>
      <c r="H90" s="97"/>
      <c r="I90" s="54"/>
      <c r="J90" s="86"/>
      <c r="K90" s="54"/>
      <c r="L90" s="97"/>
      <c r="M90" s="54"/>
    </row>
    <row r="91" spans="1:13" s="83" customFormat="1" ht="20.100000000000001" customHeight="1">
      <c r="D91" s="84"/>
      <c r="E91" s="84"/>
      <c r="F91" s="85"/>
      <c r="G91" s="54"/>
      <c r="H91" s="97"/>
      <c r="I91" s="54"/>
      <c r="J91" s="86"/>
      <c r="K91" s="54"/>
      <c r="L91" s="97"/>
      <c r="M91" s="54"/>
    </row>
    <row r="92" spans="1:13" s="83" customFormat="1" ht="20.100000000000001" customHeight="1">
      <c r="D92" s="84"/>
      <c r="E92" s="84"/>
      <c r="F92" s="85"/>
      <c r="G92" s="54"/>
      <c r="H92" s="97"/>
      <c r="I92" s="54"/>
      <c r="J92" s="86"/>
      <c r="K92" s="54"/>
      <c r="L92" s="97"/>
      <c r="M92" s="54"/>
    </row>
    <row r="93" spans="1:13" s="83" customFormat="1" ht="20.100000000000001" customHeight="1">
      <c r="D93" s="84"/>
      <c r="E93" s="84"/>
      <c r="F93" s="85"/>
      <c r="G93" s="54"/>
      <c r="H93" s="97"/>
      <c r="I93" s="54"/>
      <c r="J93" s="86"/>
      <c r="K93" s="54"/>
      <c r="L93" s="97"/>
      <c r="M93" s="54"/>
    </row>
    <row r="94" spans="1:13" s="83" customFormat="1" ht="20.100000000000001" customHeight="1">
      <c r="D94" s="84"/>
      <c r="E94" s="84"/>
      <c r="F94" s="85"/>
      <c r="G94" s="54"/>
      <c r="H94" s="97"/>
      <c r="I94" s="54"/>
      <c r="J94" s="86"/>
      <c r="K94" s="54"/>
      <c r="L94" s="97"/>
      <c r="M94" s="54"/>
    </row>
    <row r="95" spans="1:13" s="83" customFormat="1" ht="20.100000000000001" customHeight="1">
      <c r="D95" s="84"/>
      <c r="E95" s="84"/>
      <c r="F95" s="85"/>
      <c r="G95" s="54"/>
      <c r="H95" s="97"/>
      <c r="I95" s="54"/>
      <c r="J95" s="86"/>
      <c r="K95" s="54"/>
      <c r="L95" s="97"/>
      <c r="M95" s="54"/>
    </row>
    <row r="96" spans="1:13" s="83" customFormat="1" ht="16.5" customHeight="1">
      <c r="D96" s="84"/>
      <c r="E96" s="84"/>
      <c r="F96" s="85"/>
      <c r="G96" s="54"/>
      <c r="H96" s="97"/>
      <c r="I96" s="54"/>
      <c r="J96" s="86"/>
      <c r="K96" s="54"/>
      <c r="L96" s="97"/>
      <c r="M96" s="54"/>
    </row>
    <row r="97" spans="1:13" ht="21.95" customHeight="1">
      <c r="A97" s="89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</sheetData>
  <mergeCells count="4">
    <mergeCell ref="G6:I6"/>
    <mergeCell ref="K6:M6"/>
    <mergeCell ref="G56:I56"/>
    <mergeCell ref="K56:M5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96"/>
  <sheetViews>
    <sheetView topLeftCell="A70" zoomScale="110" zoomScaleNormal="110" zoomScaleSheetLayoutView="100" workbookViewId="0">
      <selection activeCell="I32" sqref="I32"/>
    </sheetView>
  </sheetViews>
  <sheetFormatPr defaultColWidth="9.140625" defaultRowHeight="20.100000000000001" customHeight="1"/>
  <cols>
    <col min="1" max="3" width="1.42578125" style="69" customWidth="1"/>
    <col min="4" max="4" width="29.140625" style="69" customWidth="1"/>
    <col min="5" max="5" width="8.140625" style="76" bestFit="1" customWidth="1"/>
    <col min="6" max="6" width="0.85546875" style="69" customWidth="1"/>
    <col min="7" max="7" width="13.28515625" style="104" customWidth="1"/>
    <col min="8" max="8" width="0.85546875" style="77" customWidth="1"/>
    <col min="9" max="9" width="13.28515625" style="104" customWidth="1"/>
    <col min="10" max="10" width="0.85546875" style="69" customWidth="1"/>
    <col min="11" max="11" width="13.28515625" style="104" customWidth="1"/>
    <col min="12" max="12" width="0.85546875" style="77" customWidth="1"/>
    <col min="13" max="13" width="13.28515625" style="104" customWidth="1"/>
    <col min="14" max="14" width="16.7109375" style="69" hidden="1" customWidth="1"/>
    <col min="15" max="15" width="12.7109375" style="69" hidden="1" customWidth="1"/>
    <col min="16" max="16" width="13.7109375" style="69" hidden="1" customWidth="1"/>
    <col min="17" max="17" width="12.7109375" style="69" hidden="1" customWidth="1"/>
    <col min="18" max="18" width="11.85546875" style="69" customWidth="1"/>
    <col min="19" max="19" width="9.140625" style="69"/>
    <col min="20" max="20" width="13.140625" style="69" bestFit="1" customWidth="1"/>
    <col min="21" max="16384" width="9.140625" style="69"/>
  </cols>
  <sheetData>
    <row r="1" spans="1:17" ht="20.100000000000001" customHeight="1">
      <c r="A1" s="65" t="s">
        <v>202</v>
      </c>
      <c r="B1" s="65"/>
      <c r="C1" s="65"/>
      <c r="D1" s="65"/>
      <c r="E1" s="66"/>
      <c r="F1" s="207"/>
      <c r="G1" s="1"/>
      <c r="H1" s="67"/>
      <c r="I1" s="1"/>
      <c r="J1" s="65"/>
      <c r="K1" s="1"/>
      <c r="L1" s="67"/>
      <c r="M1" s="68" t="s">
        <v>3</v>
      </c>
    </row>
    <row r="2" spans="1:17" ht="20.100000000000001" customHeight="1">
      <c r="A2" s="65" t="s">
        <v>66</v>
      </c>
      <c r="B2" s="65"/>
      <c r="C2" s="65"/>
      <c r="D2" s="65"/>
      <c r="E2" s="66"/>
      <c r="F2" s="207"/>
      <c r="G2" s="1"/>
      <c r="H2" s="67"/>
      <c r="I2" s="1"/>
      <c r="J2" s="65"/>
      <c r="K2" s="1"/>
      <c r="L2" s="67"/>
      <c r="M2" s="1"/>
    </row>
    <row r="3" spans="1:17" ht="20.100000000000001" customHeight="1">
      <c r="A3" s="70" t="s">
        <v>240</v>
      </c>
      <c r="B3" s="70"/>
      <c r="C3" s="70"/>
      <c r="D3" s="70"/>
      <c r="E3" s="71"/>
      <c r="F3" s="208"/>
      <c r="G3" s="72"/>
      <c r="H3" s="72"/>
      <c r="I3" s="72"/>
      <c r="J3" s="70"/>
      <c r="K3" s="72"/>
      <c r="L3" s="72"/>
      <c r="M3" s="213"/>
    </row>
    <row r="4" spans="1:17" ht="20.100000000000001" customHeight="1">
      <c r="A4" s="65"/>
      <c r="B4" s="65"/>
      <c r="C4" s="65"/>
      <c r="D4" s="65"/>
      <c r="E4" s="66"/>
      <c r="F4" s="224"/>
      <c r="G4" s="67"/>
      <c r="H4" s="67"/>
      <c r="I4" s="67"/>
      <c r="J4" s="65"/>
      <c r="K4" s="67"/>
      <c r="L4" s="67"/>
      <c r="M4" s="218"/>
    </row>
    <row r="5" spans="1:17" ht="20.100000000000001" customHeight="1">
      <c r="A5" s="65"/>
      <c r="B5" s="65"/>
      <c r="C5" s="65"/>
      <c r="D5" s="65"/>
      <c r="E5" s="66"/>
      <c r="F5" s="65"/>
      <c r="G5" s="67"/>
      <c r="H5" s="67"/>
      <c r="I5" s="67"/>
      <c r="J5" s="65"/>
      <c r="K5" s="67"/>
      <c r="L5" s="67"/>
      <c r="M5" s="220" t="s">
        <v>225</v>
      </c>
    </row>
    <row r="6" spans="1:17" ht="20.100000000000001" customHeight="1">
      <c r="A6" s="65"/>
      <c r="B6" s="65"/>
      <c r="C6" s="65"/>
      <c r="D6" s="65"/>
      <c r="E6" s="66"/>
      <c r="F6" s="65"/>
      <c r="G6" s="303" t="s">
        <v>1</v>
      </c>
      <c r="H6" s="303"/>
      <c r="I6" s="303"/>
      <c r="J6" s="226"/>
      <c r="K6" s="303" t="s">
        <v>2</v>
      </c>
      <c r="L6" s="303"/>
      <c r="M6" s="303"/>
      <c r="N6" s="69" t="s">
        <v>243</v>
      </c>
      <c r="O6" s="69" t="s">
        <v>244</v>
      </c>
      <c r="P6" s="69" t="s">
        <v>250</v>
      </c>
      <c r="Q6" s="69" t="s">
        <v>244</v>
      </c>
    </row>
    <row r="7" spans="1:17" ht="20.100000000000001" customHeight="1">
      <c r="A7" s="73" t="s">
        <v>16</v>
      </c>
      <c r="B7" s="73"/>
      <c r="C7" s="73"/>
      <c r="D7" s="73"/>
      <c r="E7" s="71" t="s">
        <v>5</v>
      </c>
      <c r="F7" s="73"/>
      <c r="G7" s="215" t="s">
        <v>121</v>
      </c>
      <c r="H7" s="19"/>
      <c r="I7" s="215" t="s">
        <v>93</v>
      </c>
      <c r="J7" s="20"/>
      <c r="K7" s="215" t="s">
        <v>121</v>
      </c>
      <c r="L7" s="19"/>
      <c r="M7" s="215" t="s">
        <v>93</v>
      </c>
    </row>
    <row r="8" spans="1:17" ht="20.100000000000001" customHeight="1">
      <c r="A8" s="73"/>
      <c r="B8" s="73"/>
      <c r="C8" s="73"/>
      <c r="D8" s="73"/>
      <c r="E8" s="66"/>
      <c r="F8" s="73"/>
      <c r="G8" s="105"/>
      <c r="H8" s="68"/>
      <c r="I8" s="75"/>
      <c r="J8" s="73"/>
      <c r="K8" s="105"/>
      <c r="L8" s="68"/>
      <c r="M8" s="75"/>
    </row>
    <row r="9" spans="1:17" ht="20.100000000000001" customHeight="1">
      <c r="A9" s="29" t="s">
        <v>35</v>
      </c>
      <c r="D9" s="25"/>
      <c r="F9" s="77"/>
      <c r="G9" s="106">
        <v>353959559030</v>
      </c>
      <c r="H9" s="37"/>
      <c r="I9" s="37">
        <v>319308409204</v>
      </c>
      <c r="J9" s="206"/>
      <c r="K9" s="106">
        <v>335409524893</v>
      </c>
      <c r="L9" s="37"/>
      <c r="M9" s="37">
        <v>302253168651</v>
      </c>
      <c r="N9" s="69">
        <v>224466973431</v>
      </c>
      <c r="O9" s="69">
        <f>K9-N9</f>
        <v>110942551462</v>
      </c>
      <c r="P9" s="69">
        <v>237168156656</v>
      </c>
      <c r="Q9" s="69">
        <f>G9-P9</f>
        <v>116791402374</v>
      </c>
    </row>
    <row r="10" spans="1:17" ht="20.100000000000001" customHeight="1">
      <c r="A10" s="69" t="s">
        <v>36</v>
      </c>
      <c r="G10" s="121">
        <v>327013478418</v>
      </c>
      <c r="H10" s="27"/>
      <c r="I10" s="122">
        <v>295330954788</v>
      </c>
      <c r="J10" s="206"/>
      <c r="K10" s="123">
        <v>311130109203</v>
      </c>
      <c r="L10" s="27"/>
      <c r="M10" s="124">
        <v>281283044455</v>
      </c>
      <c r="N10" s="123">
        <v>207133514311</v>
      </c>
      <c r="O10" s="123">
        <f>K10-N10</f>
        <v>103996594892</v>
      </c>
      <c r="P10" s="123">
        <v>217990755698</v>
      </c>
      <c r="Q10" s="281">
        <f>G10-P10</f>
        <v>109022722720</v>
      </c>
    </row>
    <row r="11" spans="1:17" ht="8.1" customHeight="1">
      <c r="A11" s="29"/>
      <c r="D11" s="25"/>
      <c r="F11" s="77"/>
      <c r="G11" s="106"/>
      <c r="H11" s="37"/>
      <c r="I11" s="37"/>
      <c r="J11" s="37"/>
      <c r="K11" s="106"/>
      <c r="L11" s="37"/>
      <c r="M11" s="37"/>
    </row>
    <row r="12" spans="1:17" ht="20.100000000000001" customHeight="1">
      <c r="A12" s="73" t="s">
        <v>37</v>
      </c>
      <c r="D12" s="25"/>
      <c r="F12" s="77"/>
      <c r="G12" s="60">
        <f>G9-G10</f>
        <v>26946080612</v>
      </c>
      <c r="H12" s="37"/>
      <c r="I12" s="44">
        <f>I9-I10</f>
        <v>23977454416</v>
      </c>
      <c r="J12" s="206"/>
      <c r="K12" s="60">
        <f>K9-K10</f>
        <v>24279415690</v>
      </c>
      <c r="L12" s="37"/>
      <c r="M12" s="44">
        <f>M9-M10</f>
        <v>20970124196</v>
      </c>
      <c r="N12" s="69">
        <f>N9-N10</f>
        <v>17333459120</v>
      </c>
      <c r="O12" s="69">
        <f>O9-O10</f>
        <v>6945956570</v>
      </c>
      <c r="P12" s="69">
        <f>P9-P10</f>
        <v>19177400958</v>
      </c>
      <c r="Q12" s="69">
        <f>Q9-Q10</f>
        <v>7768679654</v>
      </c>
    </row>
    <row r="13" spans="1:17" ht="20.100000000000001" customHeight="1">
      <c r="A13" s="29" t="s">
        <v>38</v>
      </c>
      <c r="B13" s="24"/>
      <c r="C13" s="24"/>
      <c r="D13" s="25"/>
      <c r="E13" s="76">
        <v>20</v>
      </c>
      <c r="F13" s="209"/>
      <c r="G13" s="106">
        <v>2446532368</v>
      </c>
      <c r="H13" s="37"/>
      <c r="I13" s="37">
        <v>3099507069</v>
      </c>
      <c r="J13" s="206"/>
      <c r="K13" s="106">
        <v>2996146075</v>
      </c>
      <c r="L13" s="37"/>
      <c r="M13" s="37">
        <v>3856320508</v>
      </c>
      <c r="N13" s="69">
        <v>2287018013</v>
      </c>
      <c r="O13" s="69">
        <f>K13-N13</f>
        <v>709128062</v>
      </c>
      <c r="P13" s="69">
        <v>1643586075</v>
      </c>
      <c r="Q13" s="69">
        <f>G13-P13</f>
        <v>802946293</v>
      </c>
    </row>
    <row r="14" spans="1:17" ht="20.100000000000001" customHeight="1">
      <c r="A14" s="29" t="s">
        <v>190</v>
      </c>
      <c r="B14" s="24"/>
      <c r="C14" s="24"/>
      <c r="D14" s="25"/>
      <c r="F14" s="125"/>
      <c r="G14" s="121">
        <v>628807739</v>
      </c>
      <c r="H14" s="27"/>
      <c r="I14" s="122">
        <v>749808811</v>
      </c>
      <c r="J14" s="206"/>
      <c r="K14" s="121">
        <v>668516097</v>
      </c>
      <c r="L14" s="27"/>
      <c r="M14" s="124">
        <v>752603084</v>
      </c>
      <c r="N14" s="123">
        <v>391555740</v>
      </c>
      <c r="O14" s="123">
        <f>K14-N14</f>
        <v>276960357</v>
      </c>
      <c r="P14" s="123">
        <v>394439488</v>
      </c>
      <c r="Q14" s="123">
        <f>G14-P14</f>
        <v>234368251</v>
      </c>
    </row>
    <row r="15" spans="1:17" ht="8.1" customHeight="1">
      <c r="A15" s="29"/>
      <c r="D15" s="25"/>
      <c r="F15" s="77"/>
      <c r="G15" s="106"/>
      <c r="H15" s="37"/>
      <c r="I15" s="37"/>
      <c r="J15" s="37"/>
      <c r="K15" s="106"/>
      <c r="L15" s="37"/>
      <c r="M15" s="37"/>
    </row>
    <row r="16" spans="1:17" ht="20.100000000000001" customHeight="1">
      <c r="A16" s="73" t="s">
        <v>163</v>
      </c>
      <c r="B16" s="24"/>
      <c r="C16" s="24"/>
      <c r="D16" s="25"/>
      <c r="F16" s="125"/>
      <c r="G16" s="106">
        <f>SUM(G12:G14)</f>
        <v>30021420719</v>
      </c>
      <c r="H16" s="37"/>
      <c r="I16" s="37">
        <f>SUM(I12:I14)</f>
        <v>27826770296</v>
      </c>
      <c r="J16" s="206"/>
      <c r="K16" s="106">
        <f>SUM(K12:K14)</f>
        <v>27944077862</v>
      </c>
      <c r="L16" s="37"/>
      <c r="M16" s="37">
        <f>SUM(M12:M14)</f>
        <v>25579047788</v>
      </c>
      <c r="N16" s="106">
        <f>SUM(N12:N14)</f>
        <v>20012032873</v>
      </c>
      <c r="O16" s="106">
        <f>SUM(O12:O14)</f>
        <v>7932044989</v>
      </c>
      <c r="P16" s="106">
        <f>SUM(P12:P14)</f>
        <v>21215426521</v>
      </c>
      <c r="Q16" s="106">
        <f>SUM(Q12:Q14)</f>
        <v>8805994198</v>
      </c>
    </row>
    <row r="17" spans="1:17" ht="20.100000000000001" customHeight="1">
      <c r="A17" s="29" t="s">
        <v>173</v>
      </c>
      <c r="B17" s="24"/>
      <c r="C17" s="24"/>
      <c r="D17" s="25"/>
      <c r="F17" s="125"/>
      <c r="G17" s="106">
        <v>10170345491</v>
      </c>
      <c r="H17" s="37"/>
      <c r="I17" s="37">
        <v>10441434626</v>
      </c>
      <c r="J17" s="206"/>
      <c r="K17" s="106">
        <v>10576332476</v>
      </c>
      <c r="L17" s="37"/>
      <c r="M17" s="37">
        <v>10930247926</v>
      </c>
      <c r="N17" s="34">
        <v>7013487934</v>
      </c>
      <c r="O17" s="69">
        <f>K17-N17</f>
        <v>3562844542</v>
      </c>
      <c r="P17" s="69">
        <v>6729198371</v>
      </c>
      <c r="Q17" s="69">
        <f t="shared" ref="Q17:Q19" si="0">G17-P17</f>
        <v>3441147120</v>
      </c>
    </row>
    <row r="18" spans="1:17" ht="20.100000000000001" customHeight="1">
      <c r="A18" s="29" t="s">
        <v>39</v>
      </c>
      <c r="B18" s="24"/>
      <c r="C18" s="24"/>
      <c r="D18" s="25"/>
      <c r="F18" s="125"/>
      <c r="G18" s="106">
        <v>7478103642</v>
      </c>
      <c r="H18" s="37"/>
      <c r="I18" s="37">
        <v>8330459620</v>
      </c>
      <c r="J18" s="206"/>
      <c r="K18" s="106">
        <v>7057995736</v>
      </c>
      <c r="L18" s="37"/>
      <c r="M18" s="37">
        <v>8135347994</v>
      </c>
      <c r="N18" s="34">
        <v>4753921350</v>
      </c>
      <c r="O18" s="69">
        <f>K18-N18</f>
        <v>2304074386</v>
      </c>
      <c r="P18" s="69">
        <v>4980113715</v>
      </c>
      <c r="Q18" s="69">
        <f t="shared" si="0"/>
        <v>2497989927</v>
      </c>
    </row>
    <row r="19" spans="1:17" ht="20.100000000000001" customHeight="1">
      <c r="A19" s="29" t="s">
        <v>184</v>
      </c>
      <c r="B19" s="24"/>
      <c r="C19" s="24"/>
      <c r="D19" s="25"/>
      <c r="F19" s="125"/>
      <c r="G19" s="123">
        <v>220157045</v>
      </c>
      <c r="H19" s="27"/>
      <c r="I19" s="122">
        <v>1235504623</v>
      </c>
      <c r="J19" s="206"/>
      <c r="K19" s="123">
        <v>220157045</v>
      </c>
      <c r="L19" s="27"/>
      <c r="M19" s="124">
        <v>1235504623</v>
      </c>
      <c r="N19" s="123">
        <v>70783497</v>
      </c>
      <c r="O19" s="123">
        <f>K19-N19</f>
        <v>149373548</v>
      </c>
      <c r="P19" s="123">
        <v>70783497</v>
      </c>
      <c r="Q19" s="281">
        <f t="shared" si="0"/>
        <v>149373548</v>
      </c>
    </row>
    <row r="20" spans="1:17" ht="8.1" customHeight="1">
      <c r="A20" s="29"/>
      <c r="D20" s="25"/>
      <c r="F20" s="77"/>
      <c r="G20" s="106"/>
      <c r="H20" s="37"/>
      <c r="I20" s="37"/>
      <c r="J20" s="37"/>
      <c r="K20" s="106"/>
      <c r="L20" s="37"/>
      <c r="M20" s="37"/>
    </row>
    <row r="21" spans="1:17" ht="20.100000000000001" customHeight="1">
      <c r="A21" s="73" t="s">
        <v>164</v>
      </c>
      <c r="B21" s="24"/>
      <c r="C21" s="24"/>
      <c r="D21" s="25"/>
      <c r="F21" s="125"/>
      <c r="G21" s="106">
        <f>SUM(G16)-SUM(G17:G19)</f>
        <v>12152814541</v>
      </c>
      <c r="H21" s="37"/>
      <c r="I21" s="37">
        <f>SUM(I16)-SUM(I17:I19)</f>
        <v>7819371427</v>
      </c>
      <c r="J21" s="206"/>
      <c r="K21" s="106">
        <f>SUM(K16)-SUM(K17:K19)</f>
        <v>10089592605</v>
      </c>
      <c r="L21" s="37"/>
      <c r="M21" s="37">
        <f>SUM(M16)-SUM(M17:M19)</f>
        <v>5277947245</v>
      </c>
      <c r="N21" s="106">
        <f>SUM(N16)-SUM(N17:N19)</f>
        <v>8173840092</v>
      </c>
      <c r="O21" s="106">
        <f>SUM(O16)-SUM(O17:O19)</f>
        <v>1915752513</v>
      </c>
      <c r="P21" s="106">
        <f>SUM(P16)-SUM(P17:P19)</f>
        <v>9435330938</v>
      </c>
      <c r="Q21" s="106">
        <f>SUM(Q16)-SUM(Q17:Q19)</f>
        <v>2717483603</v>
      </c>
    </row>
    <row r="22" spans="1:17" ht="20.100000000000001" customHeight="1">
      <c r="A22" s="29" t="s">
        <v>102</v>
      </c>
      <c r="B22" s="24"/>
      <c r="C22" s="24"/>
      <c r="D22" s="25"/>
      <c r="F22" s="125"/>
      <c r="G22" s="106">
        <v>319560231</v>
      </c>
      <c r="H22" s="37"/>
      <c r="I22" s="37">
        <v>420935515</v>
      </c>
      <c r="J22" s="206"/>
      <c r="K22" s="106">
        <v>0</v>
      </c>
      <c r="L22" s="37"/>
      <c r="M22" s="37">
        <v>0</v>
      </c>
      <c r="N22" s="34">
        <v>0</v>
      </c>
      <c r="O22" s="34">
        <f t="shared" ref="O22:O23" si="1">K22-N22</f>
        <v>0</v>
      </c>
      <c r="P22" s="69">
        <v>242065797</v>
      </c>
      <c r="Q22" s="69">
        <f>G22-P22</f>
        <v>77494434</v>
      </c>
    </row>
    <row r="23" spans="1:17" ht="20.100000000000001" customHeight="1">
      <c r="A23" s="29" t="s">
        <v>172</v>
      </c>
      <c r="B23" s="24"/>
      <c r="C23" s="24"/>
      <c r="D23" s="25"/>
      <c r="F23" s="125"/>
      <c r="G23" s="123">
        <v>-86813098</v>
      </c>
      <c r="H23" s="27"/>
      <c r="I23" s="122">
        <v>-9714587</v>
      </c>
      <c r="J23" s="206"/>
      <c r="K23" s="123">
        <v>0</v>
      </c>
      <c r="L23" s="27"/>
      <c r="M23" s="124">
        <v>0</v>
      </c>
      <c r="N23" s="123">
        <v>0</v>
      </c>
      <c r="O23" s="123">
        <f t="shared" si="1"/>
        <v>0</v>
      </c>
      <c r="P23" s="123">
        <v>-35131485</v>
      </c>
      <c r="Q23" s="281">
        <f>G23-P23</f>
        <v>-51681613</v>
      </c>
    </row>
    <row r="24" spans="1:17" ht="8.1" customHeight="1">
      <c r="A24" s="29"/>
      <c r="D24" s="25"/>
      <c r="F24" s="77"/>
      <c r="G24" s="106"/>
      <c r="H24" s="37"/>
      <c r="I24" s="37"/>
      <c r="J24" s="37"/>
      <c r="K24" s="106"/>
      <c r="L24" s="37"/>
      <c r="M24" s="37"/>
    </row>
    <row r="25" spans="1:17" ht="20.100000000000001" customHeight="1">
      <c r="A25" s="65" t="s">
        <v>165</v>
      </c>
      <c r="B25" s="24"/>
      <c r="C25" s="24"/>
      <c r="D25" s="25"/>
      <c r="F25" s="125"/>
      <c r="G25" s="106">
        <f>SUM(G21:G23)</f>
        <v>12385561674</v>
      </c>
      <c r="H25" s="37"/>
      <c r="I25" s="37">
        <f>SUM(I21:I23)</f>
        <v>8230592355</v>
      </c>
      <c r="J25" s="206"/>
      <c r="K25" s="106">
        <f>SUM(K21:K23)</f>
        <v>10089592605</v>
      </c>
      <c r="L25" s="37"/>
      <c r="M25" s="37">
        <f>SUM(M21:M23)</f>
        <v>5277947245</v>
      </c>
      <c r="N25" s="106">
        <f>SUM(N21:N23)</f>
        <v>8173840092</v>
      </c>
      <c r="O25" s="106">
        <f>SUM(O21:O23)</f>
        <v>1915752513</v>
      </c>
      <c r="P25" s="106">
        <f>SUM(P21:P23)</f>
        <v>9642265250</v>
      </c>
      <c r="Q25" s="106">
        <f>SUM(Q21:Q23)</f>
        <v>2743296424</v>
      </c>
    </row>
    <row r="26" spans="1:17" ht="20.100000000000001" customHeight="1">
      <c r="A26" s="74" t="s">
        <v>40</v>
      </c>
      <c r="D26" s="76"/>
      <c r="F26" s="77"/>
      <c r="G26" s="121">
        <v>942738899</v>
      </c>
      <c r="H26" s="27"/>
      <c r="I26" s="122">
        <v>1103966388</v>
      </c>
      <c r="J26" s="206"/>
      <c r="K26" s="279">
        <v>862044095</v>
      </c>
      <c r="L26" s="27"/>
      <c r="M26" s="124">
        <v>1022722422</v>
      </c>
      <c r="N26" s="123">
        <v>607523656</v>
      </c>
      <c r="O26" s="123">
        <f t="shared" ref="O26" si="2">K26-N26</f>
        <v>254520439</v>
      </c>
      <c r="P26" s="123">
        <v>659958281</v>
      </c>
      <c r="Q26" s="123">
        <f>G26-P26</f>
        <v>282780618</v>
      </c>
    </row>
    <row r="27" spans="1:17" ht="8.1" customHeight="1">
      <c r="A27" s="73"/>
      <c r="D27" s="25"/>
      <c r="F27" s="77"/>
      <c r="G27" s="106"/>
      <c r="H27" s="37"/>
      <c r="I27" s="37"/>
      <c r="J27" s="37"/>
      <c r="K27" s="106"/>
      <c r="L27" s="37"/>
      <c r="M27" s="37"/>
    </row>
    <row r="28" spans="1:17" ht="20.100000000000001" customHeight="1">
      <c r="A28" s="73" t="s">
        <v>41</v>
      </c>
      <c r="D28" s="25"/>
      <c r="F28" s="77"/>
      <c r="G28" s="60">
        <f>G25-G26</f>
        <v>11442822775</v>
      </c>
      <c r="H28" s="37"/>
      <c r="I28" s="44">
        <f>I25-I26</f>
        <v>7126625967</v>
      </c>
      <c r="J28" s="206"/>
      <c r="K28" s="60">
        <f>K25-K26</f>
        <v>9227548510</v>
      </c>
      <c r="L28" s="37"/>
      <c r="M28" s="44">
        <f>M25-M26</f>
        <v>4255224823</v>
      </c>
      <c r="N28" s="60">
        <f>N25-N26</f>
        <v>7566316436</v>
      </c>
      <c r="O28" s="60">
        <f>O25-O26</f>
        <v>1661232074</v>
      </c>
      <c r="P28" s="60">
        <f>P25-P26</f>
        <v>8982306969</v>
      </c>
      <c r="Q28" s="60">
        <f>Q25-Q26</f>
        <v>2460515806</v>
      </c>
    </row>
    <row r="29" spans="1:17" ht="20.100000000000001" customHeight="1">
      <c r="A29" s="29" t="s">
        <v>42</v>
      </c>
      <c r="D29" s="25"/>
      <c r="F29" s="77"/>
      <c r="G29" s="107">
        <v>2325158698</v>
      </c>
      <c r="H29" s="37"/>
      <c r="I29" s="80">
        <v>1258132436</v>
      </c>
      <c r="J29" s="206"/>
      <c r="K29" s="279">
        <v>1656715055</v>
      </c>
      <c r="L29" s="37"/>
      <c r="M29" s="80">
        <v>627199503</v>
      </c>
      <c r="N29" s="107">
        <v>1309008385</v>
      </c>
      <c r="O29" s="107">
        <f t="shared" ref="O29" si="3">K29-N29</f>
        <v>347706670</v>
      </c>
      <c r="P29" s="107">
        <v>1758815638</v>
      </c>
      <c r="Q29" s="107">
        <f>G29-P29</f>
        <v>566343060</v>
      </c>
    </row>
    <row r="30" spans="1:17" ht="8.1" customHeight="1">
      <c r="A30" s="1"/>
      <c r="D30" s="25"/>
      <c r="E30" s="25"/>
      <c r="F30" s="81"/>
      <c r="G30" s="26"/>
      <c r="H30" s="28"/>
      <c r="I30" s="27"/>
      <c r="J30" s="28"/>
      <c r="K30" s="26"/>
      <c r="L30" s="28"/>
      <c r="M30" s="27"/>
    </row>
    <row r="31" spans="1:17" ht="20.100000000000001" customHeight="1">
      <c r="A31" s="73" t="s">
        <v>71</v>
      </c>
      <c r="D31" s="25"/>
      <c r="E31" s="25"/>
      <c r="F31" s="81"/>
      <c r="G31" s="107">
        <f>G28-G29</f>
        <v>9117664077</v>
      </c>
      <c r="H31" s="37"/>
      <c r="I31" s="80">
        <f>I28-I29</f>
        <v>5868493531</v>
      </c>
      <c r="J31" s="206"/>
      <c r="K31" s="107">
        <f>K28-K29</f>
        <v>7570833455</v>
      </c>
      <c r="L31" s="37"/>
      <c r="M31" s="80">
        <f>M28-M29</f>
        <v>3628025320</v>
      </c>
      <c r="N31" s="107">
        <f>N28-N29</f>
        <v>6257308051</v>
      </c>
      <c r="O31" s="107">
        <f>O28-O29</f>
        <v>1313525404</v>
      </c>
      <c r="P31" s="107">
        <f>P28-P29</f>
        <v>7223491331</v>
      </c>
      <c r="Q31" s="107">
        <f>Q28-Q29</f>
        <v>1894172746</v>
      </c>
    </row>
    <row r="32" spans="1:17" ht="20.100000000000001" customHeight="1">
      <c r="A32" s="73"/>
      <c r="D32" s="25"/>
      <c r="E32" s="25"/>
      <c r="F32" s="81"/>
      <c r="G32" s="60"/>
      <c r="H32" s="37"/>
      <c r="I32" s="44"/>
      <c r="J32" s="28"/>
      <c r="K32" s="60"/>
      <c r="L32" s="37"/>
      <c r="M32" s="44"/>
    </row>
    <row r="33" spans="1:17" s="83" customFormat="1" ht="20.100000000000001" customHeight="1">
      <c r="A33" s="73" t="s">
        <v>67</v>
      </c>
      <c r="D33" s="84"/>
      <c r="E33" s="84"/>
      <c r="F33" s="85"/>
      <c r="G33" s="60"/>
      <c r="H33" s="86"/>
      <c r="J33" s="86"/>
      <c r="K33" s="60"/>
      <c r="L33" s="86"/>
    </row>
    <row r="34" spans="1:17" s="83" customFormat="1" ht="20.100000000000001" customHeight="1">
      <c r="A34" s="73"/>
      <c r="B34" s="83" t="s">
        <v>199</v>
      </c>
      <c r="D34" s="84"/>
      <c r="E34" s="84"/>
      <c r="F34" s="85"/>
      <c r="G34" s="60">
        <f>G31-G35</f>
        <v>9120618683</v>
      </c>
      <c r="H34" s="86"/>
      <c r="I34" s="44">
        <f>I31</f>
        <v>5868493531</v>
      </c>
      <c r="J34" s="206"/>
      <c r="K34" s="60">
        <f>K31</f>
        <v>7570833455</v>
      </c>
      <c r="L34" s="86"/>
      <c r="M34" s="44">
        <f>M31</f>
        <v>3628025320</v>
      </c>
      <c r="N34" s="83">
        <f>N31</f>
        <v>6257308051</v>
      </c>
      <c r="O34" s="83">
        <f>O31</f>
        <v>1313525404</v>
      </c>
      <c r="P34" s="83">
        <v>7228140423</v>
      </c>
      <c r="Q34" s="83">
        <f>G34-P34</f>
        <v>1892478260</v>
      </c>
    </row>
    <row r="35" spans="1:17" s="83" customFormat="1" ht="20.100000000000001" customHeight="1">
      <c r="A35" s="73"/>
      <c r="B35" s="83" t="s">
        <v>45</v>
      </c>
      <c r="D35" s="84"/>
      <c r="E35" s="84"/>
      <c r="F35" s="85"/>
      <c r="G35" s="43">
        <v>-2954606</v>
      </c>
      <c r="H35" s="86"/>
      <c r="I35" s="42">
        <v>0</v>
      </c>
      <c r="J35" s="206"/>
      <c r="K35" s="43">
        <v>0</v>
      </c>
      <c r="L35" s="86"/>
      <c r="M35" s="42">
        <v>0</v>
      </c>
      <c r="N35" s="43">
        <v>0</v>
      </c>
      <c r="O35" s="43">
        <v>0</v>
      </c>
      <c r="P35" s="43">
        <v>-4649092</v>
      </c>
      <c r="Q35" s="282">
        <f>G35-P35</f>
        <v>1694486</v>
      </c>
    </row>
    <row r="36" spans="1:17" s="83" customFormat="1" ht="8.1" customHeight="1">
      <c r="A36" s="73"/>
      <c r="D36" s="84"/>
      <c r="E36" s="84"/>
      <c r="F36" s="85"/>
      <c r="G36" s="60"/>
      <c r="H36" s="86"/>
      <c r="I36" s="44"/>
      <c r="J36" s="86"/>
      <c r="K36" s="60"/>
      <c r="L36" s="86"/>
      <c r="M36" s="44"/>
    </row>
    <row r="37" spans="1:17" s="83" customFormat="1" ht="20.100000000000001" customHeight="1" thickBot="1">
      <c r="A37" s="73"/>
      <c r="D37" s="84"/>
      <c r="E37" s="84"/>
      <c r="F37" s="85"/>
      <c r="G37" s="108">
        <f>SUM(G34:G35)</f>
        <v>9117664077</v>
      </c>
      <c r="H37" s="86"/>
      <c r="I37" s="114">
        <f>SUM(I34:I35)</f>
        <v>5868493531</v>
      </c>
      <c r="J37" s="206"/>
      <c r="K37" s="108">
        <f>SUM(K34:K35)</f>
        <v>7570833455</v>
      </c>
      <c r="L37" s="86"/>
      <c r="M37" s="114">
        <f>SUM(M34:M35)</f>
        <v>3628025320</v>
      </c>
      <c r="N37" s="108">
        <f>SUM(N34:N35)</f>
        <v>6257308051</v>
      </c>
      <c r="O37" s="108">
        <f>SUM(O34:O35)</f>
        <v>1313525404</v>
      </c>
      <c r="P37" s="108">
        <f>SUM(P34:P35)</f>
        <v>7223491331</v>
      </c>
      <c r="Q37" s="108">
        <f>SUM(Q34:Q35)</f>
        <v>1894172746</v>
      </c>
    </row>
    <row r="38" spans="1:17" s="83" customFormat="1" ht="20.100000000000001" customHeight="1" thickTop="1">
      <c r="A38" s="73"/>
      <c r="D38" s="84"/>
      <c r="E38" s="84"/>
      <c r="F38" s="85"/>
      <c r="G38" s="60"/>
      <c r="H38" s="86"/>
      <c r="I38" s="44"/>
      <c r="J38" s="86"/>
      <c r="K38" s="60"/>
      <c r="L38" s="86"/>
      <c r="M38" s="44"/>
    </row>
    <row r="39" spans="1:17" s="83" customFormat="1" ht="20.100000000000001" customHeight="1">
      <c r="A39" s="73" t="s">
        <v>68</v>
      </c>
      <c r="D39" s="84"/>
      <c r="E39" s="84"/>
      <c r="F39" s="85"/>
      <c r="G39" s="60"/>
      <c r="H39" s="86"/>
      <c r="I39" s="44"/>
      <c r="J39" s="86"/>
      <c r="K39" s="60"/>
      <c r="L39" s="86"/>
      <c r="M39" s="44"/>
    </row>
    <row r="40" spans="1:17" s="83" customFormat="1" ht="8.1" customHeight="1">
      <c r="A40" s="73"/>
      <c r="D40" s="84"/>
      <c r="E40" s="84"/>
      <c r="F40" s="85"/>
      <c r="G40" s="60"/>
      <c r="H40" s="86"/>
      <c r="I40" s="44"/>
      <c r="J40" s="86"/>
      <c r="K40" s="60"/>
      <c r="L40" s="86"/>
      <c r="M40" s="44"/>
    </row>
    <row r="41" spans="1:17" s="83" customFormat="1" ht="20.100000000000001" customHeight="1">
      <c r="A41" s="29" t="s">
        <v>100</v>
      </c>
      <c r="D41" s="84"/>
      <c r="E41" s="84">
        <v>19</v>
      </c>
      <c r="F41" s="209"/>
      <c r="G41" s="109">
        <f>G34/11521428571</f>
        <v>0.79162220438158548</v>
      </c>
      <c r="H41" s="88"/>
      <c r="I41" s="115">
        <v>0.65205483677777776</v>
      </c>
      <c r="J41" s="206"/>
      <c r="K41" s="109">
        <f>K34/11521428571</f>
        <v>0.65710891738340149</v>
      </c>
      <c r="L41" s="86"/>
      <c r="M41" s="115">
        <v>0.4</v>
      </c>
    </row>
    <row r="42" spans="1:17" s="83" customFormat="1" ht="20.100000000000001" customHeight="1">
      <c r="A42" s="29"/>
      <c r="D42" s="84"/>
      <c r="E42" s="84"/>
      <c r="F42" s="85"/>
      <c r="G42" s="115"/>
      <c r="H42" s="88"/>
      <c r="I42" s="115"/>
      <c r="J42" s="86"/>
      <c r="K42" s="115"/>
      <c r="L42" s="86"/>
      <c r="M42" s="115"/>
    </row>
    <row r="43" spans="1:17" s="83" customFormat="1" ht="20.100000000000001" customHeight="1">
      <c r="A43" s="29"/>
      <c r="D43" s="84"/>
      <c r="E43" s="84"/>
      <c r="F43" s="85"/>
      <c r="G43" s="115"/>
      <c r="H43" s="88"/>
      <c r="I43" s="115"/>
      <c r="J43" s="86"/>
      <c r="K43" s="115"/>
      <c r="L43" s="86"/>
      <c r="M43" s="115"/>
    </row>
    <row r="44" spans="1:17" s="83" customFormat="1" ht="20.100000000000001" customHeight="1">
      <c r="A44" s="29"/>
      <c r="D44" s="84"/>
      <c r="E44" s="84"/>
      <c r="F44" s="85"/>
      <c r="G44" s="115"/>
      <c r="H44" s="88"/>
      <c r="I44" s="115"/>
      <c r="J44" s="86"/>
      <c r="K44" s="115"/>
      <c r="L44" s="86"/>
      <c r="M44" s="115"/>
    </row>
    <row r="45" spans="1:17" s="83" customFormat="1" ht="20.100000000000001" customHeight="1">
      <c r="A45" s="29"/>
      <c r="D45" s="84"/>
      <c r="E45" s="84"/>
      <c r="F45" s="85"/>
      <c r="G45" s="115"/>
      <c r="H45" s="88"/>
      <c r="I45" s="115"/>
      <c r="J45" s="86"/>
      <c r="K45" s="115"/>
      <c r="L45" s="86"/>
      <c r="M45" s="115"/>
    </row>
    <row r="46" spans="1:17" s="83" customFormat="1" ht="20.100000000000001" customHeight="1">
      <c r="A46" s="29"/>
      <c r="D46" s="84"/>
      <c r="E46" s="84"/>
      <c r="F46" s="85"/>
      <c r="G46" s="115"/>
      <c r="H46" s="88"/>
      <c r="I46" s="115"/>
      <c r="J46" s="86"/>
      <c r="K46" s="115"/>
      <c r="L46" s="86"/>
      <c r="M46" s="115"/>
    </row>
    <row r="47" spans="1:17" s="83" customFormat="1" ht="20.100000000000001" customHeight="1">
      <c r="A47" s="73"/>
      <c r="D47" s="84"/>
      <c r="E47" s="84"/>
      <c r="F47" s="85"/>
      <c r="G47" s="82"/>
      <c r="H47" s="82"/>
      <c r="I47" s="115"/>
      <c r="J47" s="86"/>
      <c r="K47" s="82"/>
      <c r="L47" s="86"/>
      <c r="M47" s="87"/>
    </row>
    <row r="48" spans="1:17" s="83" customFormat="1" ht="7.5" customHeight="1">
      <c r="A48" s="73"/>
      <c r="D48" s="84"/>
      <c r="E48" s="84"/>
      <c r="F48" s="85"/>
      <c r="G48" s="82"/>
      <c r="H48" s="82"/>
      <c r="I48" s="115"/>
      <c r="J48" s="86"/>
      <c r="K48" s="82"/>
      <c r="L48" s="86"/>
      <c r="M48" s="87"/>
    </row>
    <row r="49" spans="1:17" s="83" customFormat="1" ht="5.25" customHeight="1">
      <c r="A49" s="73"/>
      <c r="D49" s="84"/>
      <c r="E49" s="84"/>
      <c r="F49" s="85"/>
      <c r="G49" s="82"/>
      <c r="H49" s="82"/>
      <c r="I49" s="87"/>
      <c r="J49" s="86"/>
      <c r="K49" s="82"/>
      <c r="L49" s="86"/>
      <c r="M49" s="87"/>
    </row>
    <row r="50" spans="1:17" s="83" customFormat="1" ht="21.95" customHeight="1">
      <c r="A50" s="89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50" s="90"/>
      <c r="C50" s="90"/>
      <c r="D50" s="91"/>
      <c r="E50" s="91"/>
      <c r="F50" s="92"/>
      <c r="G50" s="93"/>
      <c r="H50" s="94"/>
      <c r="I50" s="93"/>
      <c r="J50" s="94"/>
      <c r="K50" s="93"/>
      <c r="L50" s="94"/>
      <c r="M50" s="93"/>
    </row>
    <row r="51" spans="1:17" ht="20.100000000000001" customHeight="1">
      <c r="A51" s="65" t="str">
        <f>+A1</f>
        <v>บริษัท ปตท. น้ำมันและการค้าปลีก จำกัด (มหาชน)</v>
      </c>
      <c r="B51" s="65"/>
      <c r="C51" s="65"/>
      <c r="D51" s="65"/>
      <c r="E51" s="66"/>
      <c r="F51" s="207"/>
      <c r="G51" s="1"/>
      <c r="H51" s="67"/>
      <c r="I51" s="1"/>
      <c r="J51" s="65"/>
      <c r="K51" s="1"/>
      <c r="L51" s="67"/>
      <c r="M51" s="68" t="s">
        <v>3</v>
      </c>
    </row>
    <row r="52" spans="1:17" ht="20.100000000000001" customHeight="1">
      <c r="A52" s="65" t="s">
        <v>73</v>
      </c>
      <c r="B52" s="65"/>
      <c r="C52" s="65"/>
      <c r="D52" s="65"/>
      <c r="E52" s="66"/>
      <c r="F52" s="207"/>
      <c r="G52" s="1"/>
      <c r="H52" s="67"/>
      <c r="I52" s="1"/>
      <c r="J52" s="65"/>
      <c r="K52" s="1"/>
      <c r="L52" s="67"/>
      <c r="M52" s="1"/>
    </row>
    <row r="53" spans="1:17" ht="20.100000000000001" customHeight="1">
      <c r="A53" s="70" t="s">
        <v>240</v>
      </c>
      <c r="B53" s="70"/>
      <c r="C53" s="70"/>
      <c r="D53" s="70"/>
      <c r="E53" s="71"/>
      <c r="F53" s="208"/>
      <c r="G53" s="72"/>
      <c r="H53" s="72"/>
      <c r="I53" s="72"/>
      <c r="J53" s="70"/>
      <c r="K53" s="72"/>
      <c r="L53" s="72"/>
      <c r="M53" s="213"/>
    </row>
    <row r="54" spans="1:17" ht="20.100000000000001" customHeight="1">
      <c r="A54" s="65"/>
      <c r="B54" s="65"/>
      <c r="C54" s="65"/>
      <c r="D54" s="65"/>
      <c r="E54" s="66"/>
      <c r="F54" s="224"/>
      <c r="G54" s="67"/>
      <c r="H54" s="67"/>
      <c r="I54" s="67"/>
      <c r="J54" s="65"/>
      <c r="K54" s="67"/>
      <c r="L54" s="67"/>
      <c r="M54" s="218"/>
    </row>
    <row r="55" spans="1:17" ht="20.100000000000001" customHeight="1">
      <c r="A55" s="65"/>
      <c r="B55" s="65"/>
      <c r="C55" s="65"/>
      <c r="D55" s="65"/>
      <c r="E55" s="66"/>
      <c r="F55" s="65"/>
      <c r="G55" s="67"/>
      <c r="H55" s="67"/>
      <c r="I55" s="67"/>
      <c r="J55" s="65"/>
      <c r="K55" s="67"/>
      <c r="L55" s="67"/>
      <c r="M55" s="220" t="s">
        <v>225</v>
      </c>
    </row>
    <row r="56" spans="1:17" ht="20.100000000000001" customHeight="1">
      <c r="A56" s="65"/>
      <c r="B56" s="65"/>
      <c r="C56" s="65"/>
      <c r="D56" s="65"/>
      <c r="E56" s="66"/>
      <c r="F56" s="65"/>
      <c r="G56" s="303" t="s">
        <v>1</v>
      </c>
      <c r="H56" s="303"/>
      <c r="I56" s="303"/>
      <c r="J56" s="225"/>
      <c r="K56" s="303" t="s">
        <v>2</v>
      </c>
      <c r="L56" s="303"/>
      <c r="M56" s="303"/>
    </row>
    <row r="57" spans="1:17" ht="20.100000000000001" customHeight="1">
      <c r="A57" s="73" t="s">
        <v>16</v>
      </c>
      <c r="B57" s="73"/>
      <c r="C57" s="73"/>
      <c r="D57" s="73"/>
      <c r="E57" s="74"/>
      <c r="F57" s="73"/>
      <c r="G57" s="215" t="s">
        <v>121</v>
      </c>
      <c r="H57" s="19"/>
      <c r="I57" s="215" t="s">
        <v>93</v>
      </c>
      <c r="J57" s="20"/>
      <c r="K57" s="215" t="s">
        <v>121</v>
      </c>
      <c r="L57" s="19"/>
      <c r="M57" s="215" t="s">
        <v>93</v>
      </c>
    </row>
    <row r="58" spans="1:17" ht="20.100000000000001" customHeight="1">
      <c r="A58" s="73"/>
      <c r="B58" s="73"/>
      <c r="C58" s="73"/>
      <c r="D58" s="73"/>
      <c r="E58" s="66"/>
      <c r="F58" s="73"/>
      <c r="G58" s="60"/>
      <c r="H58" s="22"/>
      <c r="I58" s="127"/>
      <c r="J58" s="23"/>
      <c r="K58" s="60"/>
      <c r="L58" s="22"/>
      <c r="M58" s="127"/>
    </row>
    <row r="59" spans="1:17" ht="20.100000000000001" customHeight="1">
      <c r="A59" s="73" t="s">
        <v>71</v>
      </c>
      <c r="B59" s="73"/>
      <c r="C59" s="73"/>
      <c r="D59" s="73"/>
      <c r="E59" s="66"/>
      <c r="F59" s="73"/>
      <c r="G59" s="106">
        <f>G37</f>
        <v>9117664077</v>
      </c>
      <c r="H59" s="37"/>
      <c r="I59" s="37">
        <f>I37</f>
        <v>5868493531</v>
      </c>
      <c r="J59" s="223"/>
      <c r="K59" s="106">
        <f>K37</f>
        <v>7570833455</v>
      </c>
      <c r="L59" s="37"/>
      <c r="M59" s="37">
        <f>M37</f>
        <v>3628025320</v>
      </c>
      <c r="N59" s="69">
        <f>N37</f>
        <v>6257308051</v>
      </c>
      <c r="O59" s="69">
        <f>O37</f>
        <v>1313525404</v>
      </c>
      <c r="P59" s="69">
        <f>P37</f>
        <v>7223491331</v>
      </c>
      <c r="Q59" s="69">
        <f>Q37</f>
        <v>1894172746</v>
      </c>
    </row>
    <row r="60" spans="1:17" ht="20.100000000000001" customHeight="1">
      <c r="A60" s="73" t="s">
        <v>55</v>
      </c>
      <c r="D60" s="25"/>
      <c r="E60" s="25"/>
      <c r="F60" s="81"/>
      <c r="G60" s="60"/>
      <c r="H60" s="37"/>
      <c r="I60" s="44"/>
      <c r="J60" s="28"/>
      <c r="K60" s="60"/>
      <c r="L60" s="37"/>
      <c r="M60" s="44"/>
    </row>
    <row r="61" spans="1:17" ht="20.100000000000001" customHeight="1">
      <c r="A61" s="73" t="s">
        <v>43</v>
      </c>
      <c r="B61" s="67"/>
      <c r="C61" s="29"/>
      <c r="D61" s="29"/>
      <c r="E61" s="25"/>
      <c r="F61" s="81"/>
      <c r="G61" s="60"/>
      <c r="H61" s="37"/>
      <c r="I61" s="44"/>
      <c r="J61" s="28"/>
      <c r="K61" s="60"/>
      <c r="L61" s="37"/>
      <c r="M61" s="44"/>
    </row>
    <row r="62" spans="1:17" ht="20.100000000000001" customHeight="1">
      <c r="A62" s="73"/>
      <c r="B62" s="73" t="s">
        <v>44</v>
      </c>
      <c r="D62" s="29"/>
      <c r="E62" s="25"/>
      <c r="F62" s="81"/>
      <c r="G62" s="60"/>
      <c r="H62" s="37"/>
      <c r="I62" s="44"/>
      <c r="J62" s="28"/>
      <c r="K62" s="60"/>
      <c r="L62" s="37"/>
      <c r="M62" s="44"/>
    </row>
    <row r="63" spans="1:17" ht="20.100000000000001" customHeight="1">
      <c r="A63" s="73"/>
      <c r="B63" s="29"/>
      <c r="C63" s="29" t="s">
        <v>74</v>
      </c>
      <c r="E63" s="25"/>
      <c r="F63" s="81"/>
      <c r="G63" s="106"/>
      <c r="H63" s="37"/>
      <c r="I63" s="37"/>
      <c r="J63" s="37"/>
      <c r="K63" s="106"/>
      <c r="L63" s="37"/>
      <c r="M63" s="37"/>
    </row>
    <row r="64" spans="1:17" ht="20.100000000000001" customHeight="1">
      <c r="A64" s="73"/>
      <c r="B64" s="29"/>
      <c r="C64" s="29"/>
      <c r="D64" s="69" t="s">
        <v>120</v>
      </c>
      <c r="E64" s="25"/>
      <c r="F64" s="81"/>
      <c r="G64" s="106">
        <v>595921010</v>
      </c>
      <c r="H64" s="37"/>
      <c r="I64" s="37">
        <v>439404479</v>
      </c>
      <c r="J64" s="206"/>
      <c r="K64" s="106">
        <v>0</v>
      </c>
      <c r="L64" s="37"/>
      <c r="M64" s="37">
        <v>0</v>
      </c>
      <c r="N64" s="280">
        <v>0</v>
      </c>
      <c r="O64" s="280">
        <f>K64-N64</f>
        <v>0</v>
      </c>
      <c r="P64" s="69">
        <v>380236091</v>
      </c>
      <c r="Q64" s="69">
        <f>G64-P64</f>
        <v>215684919</v>
      </c>
    </row>
    <row r="65" spans="1:17" s="83" customFormat="1" ht="20.100000000000001" customHeight="1">
      <c r="A65" s="29"/>
      <c r="C65" s="118" t="s">
        <v>208</v>
      </c>
      <c r="D65" s="119"/>
      <c r="E65" s="84"/>
      <c r="F65" s="135"/>
      <c r="G65" s="60"/>
      <c r="H65" s="102"/>
      <c r="I65" s="101"/>
      <c r="J65" s="101"/>
      <c r="K65" s="60"/>
      <c r="L65" s="101"/>
      <c r="M65" s="37"/>
      <c r="N65" s="278"/>
      <c r="O65" s="278"/>
    </row>
    <row r="66" spans="1:17" s="83" customFormat="1" ht="20.100000000000001" customHeight="1">
      <c r="A66" s="29"/>
      <c r="C66" s="118"/>
      <c r="D66" s="119" t="s">
        <v>170</v>
      </c>
      <c r="E66" s="84"/>
      <c r="F66" s="135"/>
      <c r="G66" s="60">
        <v>16663934</v>
      </c>
      <c r="H66" s="102"/>
      <c r="I66" s="37">
        <v>-1420628</v>
      </c>
      <c r="J66" s="206"/>
      <c r="K66" s="60">
        <v>0</v>
      </c>
      <c r="L66" s="101"/>
      <c r="M66" s="37">
        <v>0</v>
      </c>
      <c r="N66" s="278">
        <v>0</v>
      </c>
      <c r="O66" s="280">
        <f>K66-N66</f>
        <v>0</v>
      </c>
      <c r="P66" s="83">
        <v>8561103</v>
      </c>
      <c r="Q66" s="69">
        <f>G66-P66</f>
        <v>8102831</v>
      </c>
    </row>
    <row r="67" spans="1:17" ht="8.1" customHeight="1">
      <c r="A67" s="73"/>
      <c r="B67" s="29"/>
      <c r="C67" s="29"/>
      <c r="E67" s="25"/>
      <c r="F67" s="81"/>
      <c r="G67" s="106"/>
      <c r="H67" s="37"/>
      <c r="I67" s="37"/>
      <c r="J67" s="37"/>
      <c r="K67" s="106"/>
      <c r="L67" s="37"/>
      <c r="M67" s="37"/>
      <c r="N67" s="280"/>
      <c r="O67" s="280"/>
    </row>
    <row r="68" spans="1:17" ht="20.100000000000001" customHeight="1">
      <c r="A68" s="73" t="s">
        <v>69</v>
      </c>
      <c r="B68" s="73"/>
      <c r="C68" s="29"/>
      <c r="E68" s="25"/>
      <c r="F68" s="81"/>
      <c r="G68" s="106"/>
      <c r="H68" s="37"/>
      <c r="I68" s="37"/>
      <c r="J68" s="37"/>
      <c r="K68" s="106"/>
      <c r="L68" s="37"/>
      <c r="M68" s="37"/>
      <c r="N68" s="280"/>
    </row>
    <row r="69" spans="1:17" ht="20.100000000000001" customHeight="1">
      <c r="A69" s="73"/>
      <c r="B69" s="73" t="s">
        <v>44</v>
      </c>
      <c r="C69" s="29"/>
      <c r="E69" s="25"/>
      <c r="F69" s="81"/>
      <c r="G69" s="106"/>
      <c r="H69" s="37"/>
      <c r="I69" s="37"/>
      <c r="J69" s="37"/>
      <c r="K69" s="106"/>
      <c r="L69" s="37"/>
      <c r="M69" s="37"/>
    </row>
    <row r="70" spans="1:17" ht="20.100000000000001" customHeight="1">
      <c r="A70" s="73"/>
      <c r="B70" s="29"/>
      <c r="C70" s="29" t="s">
        <v>209</v>
      </c>
      <c r="E70" s="25"/>
      <c r="F70" s="81"/>
      <c r="G70" s="106"/>
      <c r="H70" s="37"/>
      <c r="I70" s="37"/>
      <c r="J70" s="37"/>
      <c r="K70" s="106"/>
      <c r="L70" s="37"/>
      <c r="M70" s="37"/>
    </row>
    <row r="71" spans="1:17" ht="20.100000000000001" customHeight="1">
      <c r="A71" s="73"/>
      <c r="B71" s="29"/>
      <c r="C71" s="29"/>
      <c r="D71" s="116" t="s">
        <v>95</v>
      </c>
      <c r="E71" s="25"/>
      <c r="F71" s="81"/>
      <c r="G71" s="106"/>
      <c r="H71" s="37"/>
      <c r="I71" s="37"/>
      <c r="J71" s="37"/>
      <c r="K71" s="106"/>
      <c r="L71" s="37"/>
      <c r="M71" s="37"/>
    </row>
    <row r="72" spans="1:17" ht="20.100000000000001" customHeight="1">
      <c r="A72" s="29"/>
      <c r="B72" s="29"/>
      <c r="C72" s="29"/>
      <c r="D72" s="29" t="s">
        <v>101</v>
      </c>
      <c r="E72" s="25"/>
      <c r="F72" s="81"/>
      <c r="G72" s="106">
        <f>222889276</f>
        <v>222889276</v>
      </c>
      <c r="H72" s="37"/>
      <c r="I72" s="37">
        <v>-416084147</v>
      </c>
      <c r="J72" s="206"/>
      <c r="K72" s="106">
        <f>222889276</f>
        <v>222889276</v>
      </c>
      <c r="L72" s="37"/>
      <c r="M72" s="37">
        <v>-416257999</v>
      </c>
      <c r="N72" s="34">
        <v>166639277</v>
      </c>
      <c r="O72" s="69">
        <f>K72-N72</f>
        <v>56249999</v>
      </c>
      <c r="P72" s="69">
        <v>166639277</v>
      </c>
      <c r="Q72" s="69">
        <f>G72-P72</f>
        <v>56249999</v>
      </c>
    </row>
    <row r="73" spans="1:17" ht="20.100000000000001" customHeight="1">
      <c r="A73" s="29"/>
      <c r="B73" s="29"/>
      <c r="C73" s="29" t="s">
        <v>139</v>
      </c>
      <c r="D73" s="29"/>
      <c r="E73" s="25"/>
      <c r="F73" s="81"/>
      <c r="G73" s="106"/>
      <c r="H73" s="37"/>
      <c r="I73" s="37"/>
      <c r="J73" s="37"/>
      <c r="K73" s="106"/>
      <c r="L73" s="37"/>
      <c r="M73" s="37"/>
    </row>
    <row r="74" spans="1:17" ht="20.100000000000001" customHeight="1">
      <c r="A74" s="29"/>
      <c r="B74" s="29"/>
      <c r="C74" s="29"/>
      <c r="D74" s="29" t="s">
        <v>140</v>
      </c>
      <c r="E74" s="25"/>
      <c r="F74" s="81"/>
      <c r="G74" s="106"/>
      <c r="H74" s="37"/>
      <c r="I74" s="37"/>
      <c r="J74" s="37"/>
      <c r="K74" s="106"/>
      <c r="L74" s="37"/>
      <c r="M74" s="37"/>
    </row>
    <row r="75" spans="1:17" ht="20.100000000000001" customHeight="1">
      <c r="A75" s="29"/>
      <c r="B75" s="29"/>
      <c r="C75" s="29"/>
      <c r="D75" s="29" t="s">
        <v>115</v>
      </c>
      <c r="E75" s="25"/>
      <c r="F75" s="81"/>
      <c r="G75" s="110">
        <v>-44577855</v>
      </c>
      <c r="H75" s="37"/>
      <c r="I75" s="79">
        <v>83250374</v>
      </c>
      <c r="J75" s="206"/>
      <c r="K75" s="110">
        <v>-44577855</v>
      </c>
      <c r="L75" s="37"/>
      <c r="M75" s="79">
        <v>83251600</v>
      </c>
      <c r="N75" s="110">
        <v>-33327855</v>
      </c>
      <c r="O75" s="110">
        <f>K75-N75</f>
        <v>-11250000</v>
      </c>
      <c r="P75" s="110">
        <v>-33327855</v>
      </c>
      <c r="Q75" s="281">
        <f>G75-P75</f>
        <v>-11250000</v>
      </c>
    </row>
    <row r="76" spans="1:17" ht="8.1" customHeight="1">
      <c r="A76" s="73"/>
      <c r="D76" s="25"/>
      <c r="E76" s="25"/>
      <c r="F76" s="81"/>
      <c r="G76" s="60"/>
      <c r="H76" s="37"/>
      <c r="I76" s="44"/>
      <c r="J76" s="28"/>
      <c r="K76" s="60"/>
      <c r="L76" s="37"/>
      <c r="M76" s="44"/>
    </row>
    <row r="77" spans="1:17" s="83" customFormat="1" ht="20.100000000000001" customHeight="1">
      <c r="A77" s="73" t="s">
        <v>156</v>
      </c>
      <c r="B77" s="128"/>
      <c r="D77" s="84"/>
      <c r="E77" s="84"/>
      <c r="F77" s="85"/>
      <c r="G77" s="121">
        <f>SUM(G63:G75)</f>
        <v>790896365</v>
      </c>
      <c r="H77" s="95"/>
      <c r="I77" s="122">
        <f>SUM(I63:I75)</f>
        <v>105150078</v>
      </c>
      <c r="J77" s="206"/>
      <c r="K77" s="121">
        <f>SUM(K63:K75)</f>
        <v>178311421</v>
      </c>
      <c r="L77" s="95"/>
      <c r="M77" s="122">
        <f>SUM(M63:M75)</f>
        <v>-333006399</v>
      </c>
      <c r="N77" s="121">
        <f>SUM(N63:N75)</f>
        <v>133311422</v>
      </c>
      <c r="O77" s="121">
        <f>SUM(O63:O75)</f>
        <v>44999999</v>
      </c>
      <c r="P77" s="121">
        <f>SUM(P63:P75)</f>
        <v>522108616</v>
      </c>
      <c r="Q77" s="121">
        <f>SUM(Q63:Q75)</f>
        <v>268787749</v>
      </c>
    </row>
    <row r="78" spans="1:17" s="83" customFormat="1" ht="20.100000000000001" customHeight="1">
      <c r="A78" s="73"/>
      <c r="D78" s="84"/>
      <c r="E78" s="84"/>
      <c r="F78" s="85"/>
      <c r="G78" s="129"/>
      <c r="H78" s="95"/>
      <c r="I78" s="130"/>
      <c r="J78" s="86"/>
      <c r="K78" s="129"/>
      <c r="L78" s="95"/>
      <c r="M78" s="130"/>
    </row>
    <row r="79" spans="1:17" s="83" customFormat="1" ht="20.100000000000001" customHeight="1" thickBot="1">
      <c r="A79" s="73" t="s">
        <v>70</v>
      </c>
      <c r="D79" s="84"/>
      <c r="E79" s="84"/>
      <c r="F79" s="85"/>
      <c r="G79" s="131">
        <f>G31+G77</f>
        <v>9908560442</v>
      </c>
      <c r="H79" s="95"/>
      <c r="I79" s="132">
        <f>I31+I77</f>
        <v>5973643609</v>
      </c>
      <c r="J79" s="206"/>
      <c r="K79" s="131">
        <f>K59+K77</f>
        <v>7749144876</v>
      </c>
      <c r="L79" s="95"/>
      <c r="M79" s="132">
        <f>M59+M77</f>
        <v>3295018921</v>
      </c>
      <c r="N79" s="131">
        <f>N59+N77</f>
        <v>6390619473</v>
      </c>
      <c r="O79" s="131">
        <f>O59+O77</f>
        <v>1358525403</v>
      </c>
      <c r="P79" s="131">
        <f>P59+P77</f>
        <v>7745599947</v>
      </c>
      <c r="Q79" s="131">
        <f>Q59+Q77</f>
        <v>2162960495</v>
      </c>
    </row>
    <row r="80" spans="1:17" ht="20.100000000000001" customHeight="1" thickTop="1">
      <c r="A80" s="73"/>
      <c r="B80" s="73"/>
      <c r="C80" s="73"/>
      <c r="D80" s="73"/>
      <c r="E80" s="66"/>
      <c r="F80" s="73"/>
      <c r="G80" s="105"/>
      <c r="H80" s="68"/>
      <c r="I80" s="75"/>
      <c r="J80" s="73"/>
      <c r="K80" s="105"/>
      <c r="L80" s="68"/>
      <c r="M80" s="75"/>
    </row>
    <row r="81" spans="1:17" s="83" customFormat="1" ht="20.100000000000001" customHeight="1">
      <c r="A81" s="73" t="s">
        <v>103</v>
      </c>
      <c r="D81" s="84"/>
      <c r="E81" s="84"/>
      <c r="F81" s="85"/>
      <c r="G81" s="129"/>
      <c r="H81" s="133"/>
      <c r="I81" s="130"/>
      <c r="J81" s="86"/>
      <c r="K81" s="129"/>
      <c r="L81" s="133"/>
      <c r="M81" s="130"/>
    </row>
    <row r="82" spans="1:17" s="83" customFormat="1" ht="20.100000000000001" customHeight="1">
      <c r="B82" s="83" t="s">
        <v>199</v>
      </c>
      <c r="D82" s="84"/>
      <c r="E82" s="84"/>
      <c r="F82" s="85"/>
      <c r="G82" s="129">
        <f>G79-G83</f>
        <v>9911515048</v>
      </c>
      <c r="H82" s="133"/>
      <c r="I82" s="130">
        <f>I79</f>
        <v>5973643609</v>
      </c>
      <c r="J82" s="206"/>
      <c r="K82" s="129">
        <f>K79</f>
        <v>7749144876</v>
      </c>
      <c r="L82" s="133"/>
      <c r="M82" s="130">
        <f>M79</f>
        <v>3295018921</v>
      </c>
      <c r="N82" s="129">
        <f>N79</f>
        <v>6390619473</v>
      </c>
      <c r="O82" s="69">
        <f>K82-N82</f>
        <v>1358525403</v>
      </c>
      <c r="P82" s="83">
        <v>7750249039</v>
      </c>
      <c r="Q82" s="83">
        <f>G82-P82</f>
        <v>2161266009</v>
      </c>
    </row>
    <row r="83" spans="1:17" s="83" customFormat="1" ht="20.100000000000001" customHeight="1">
      <c r="B83" s="83" t="s">
        <v>45</v>
      </c>
      <c r="D83" s="84"/>
      <c r="E83" s="84"/>
      <c r="F83" s="85"/>
      <c r="G83" s="134">
        <f>G35</f>
        <v>-2954606</v>
      </c>
      <c r="H83" s="87"/>
      <c r="I83" s="130">
        <v>0</v>
      </c>
      <c r="J83" s="206"/>
      <c r="K83" s="134">
        <v>0</v>
      </c>
      <c r="L83" s="87"/>
      <c r="M83" s="126">
        <v>0</v>
      </c>
      <c r="N83" s="134">
        <v>0</v>
      </c>
      <c r="O83" s="280">
        <f>K83-N83</f>
        <v>0</v>
      </c>
      <c r="P83" s="83">
        <v>-4649092</v>
      </c>
      <c r="Q83" s="83">
        <f>G83-P83</f>
        <v>1694486</v>
      </c>
    </row>
    <row r="84" spans="1:17" s="83" customFormat="1" ht="8.1" customHeight="1">
      <c r="A84" s="98"/>
      <c r="D84" s="84"/>
      <c r="E84" s="84"/>
      <c r="F84" s="85"/>
      <c r="G84" s="113"/>
      <c r="H84" s="87"/>
      <c r="I84" s="99"/>
      <c r="J84" s="87"/>
      <c r="K84" s="113"/>
      <c r="L84" s="87"/>
      <c r="M84" s="99"/>
    </row>
    <row r="85" spans="1:17" s="83" customFormat="1" ht="20.100000000000001" customHeight="1" thickBot="1">
      <c r="D85" s="84"/>
      <c r="E85" s="84"/>
      <c r="F85" s="85"/>
      <c r="G85" s="131">
        <f>G82+G83</f>
        <v>9908560442</v>
      </c>
      <c r="H85" s="133"/>
      <c r="I85" s="132">
        <f>I82+I83</f>
        <v>5973643609</v>
      </c>
      <c r="J85" s="206"/>
      <c r="K85" s="131">
        <f>K82+K83</f>
        <v>7749144876</v>
      </c>
      <c r="L85" s="133"/>
      <c r="M85" s="132">
        <f>M82+M83</f>
        <v>3295018921</v>
      </c>
      <c r="N85" s="131">
        <f>N82+N83</f>
        <v>6390619473</v>
      </c>
      <c r="O85" s="131">
        <f>O82+O83</f>
        <v>1358525403</v>
      </c>
      <c r="P85" s="131">
        <f>P82+P83</f>
        <v>7745599947</v>
      </c>
      <c r="Q85" s="131">
        <f>Q82+Q83</f>
        <v>2162960495</v>
      </c>
    </row>
    <row r="86" spans="1:17" s="83" customFormat="1" ht="20.100000000000001" customHeight="1" thickTop="1">
      <c r="D86" s="84"/>
      <c r="E86" s="84"/>
      <c r="F86" s="85"/>
      <c r="G86" s="54"/>
      <c r="H86" s="97"/>
      <c r="I86" s="54"/>
      <c r="J86" s="86"/>
      <c r="K86" s="54"/>
      <c r="L86" s="97"/>
      <c r="M86" s="54"/>
    </row>
    <row r="87" spans="1:17" s="83" customFormat="1" ht="20.100000000000001" customHeight="1">
      <c r="D87" s="84"/>
      <c r="E87" s="84"/>
      <c r="F87" s="85"/>
      <c r="G87" s="130"/>
      <c r="H87" s="133"/>
      <c r="I87" s="130"/>
      <c r="J87" s="86"/>
      <c r="K87" s="130"/>
      <c r="L87" s="133"/>
      <c r="M87" s="130"/>
    </row>
    <row r="88" spans="1:17" s="83" customFormat="1" ht="20.100000000000001" customHeight="1">
      <c r="D88" s="84"/>
      <c r="E88" s="84"/>
      <c r="F88" s="85"/>
      <c r="G88" s="130"/>
      <c r="H88" s="133"/>
      <c r="I88" s="130"/>
      <c r="J88" s="86"/>
      <c r="K88" s="130"/>
      <c r="L88" s="133"/>
      <c r="M88" s="130"/>
    </row>
    <row r="89" spans="1:17" s="83" customFormat="1" ht="20.100000000000001" customHeight="1">
      <c r="D89" s="84"/>
      <c r="E89" s="84"/>
      <c r="F89" s="85"/>
      <c r="G89" s="130"/>
      <c r="H89" s="133"/>
      <c r="I89" s="130"/>
      <c r="J89" s="86"/>
      <c r="K89" s="130"/>
      <c r="L89" s="133"/>
      <c r="M89" s="130"/>
    </row>
    <row r="90" spans="1:17" s="83" customFormat="1" ht="20.100000000000001" customHeight="1">
      <c r="D90" s="84"/>
      <c r="E90" s="84"/>
      <c r="F90" s="85"/>
      <c r="G90" s="130"/>
      <c r="H90" s="133"/>
      <c r="I90" s="130"/>
      <c r="J90" s="86"/>
      <c r="K90" s="130"/>
      <c r="L90" s="133"/>
      <c r="M90" s="130"/>
    </row>
    <row r="91" spans="1:17" s="83" customFormat="1" ht="20.100000000000001" customHeight="1">
      <c r="D91" s="84"/>
      <c r="E91" s="84"/>
      <c r="F91" s="85"/>
      <c r="G91" s="130"/>
      <c r="H91" s="133"/>
      <c r="I91" s="130"/>
      <c r="J91" s="86"/>
      <c r="K91" s="130"/>
      <c r="L91" s="133"/>
      <c r="M91" s="130"/>
    </row>
    <row r="92" spans="1:17" s="83" customFormat="1" ht="20.100000000000001" customHeight="1">
      <c r="D92" s="84"/>
      <c r="E92" s="84"/>
      <c r="F92" s="85"/>
      <c r="G92" s="130"/>
      <c r="H92" s="133"/>
      <c r="I92" s="130"/>
      <c r="J92" s="86"/>
      <c r="K92" s="130"/>
      <c r="L92" s="133"/>
      <c r="M92" s="130"/>
    </row>
    <row r="93" spans="1:17" s="83" customFormat="1" ht="20.100000000000001" customHeight="1">
      <c r="A93" s="29"/>
      <c r="D93" s="84"/>
      <c r="E93" s="84"/>
      <c r="F93" s="135"/>
      <c r="G93" s="101"/>
      <c r="H93" s="102"/>
      <c r="I93" s="101"/>
      <c r="J93" s="101"/>
      <c r="K93" s="101"/>
      <c r="L93" s="101"/>
      <c r="M93" s="101"/>
    </row>
    <row r="94" spans="1:17" s="83" customFormat="1" ht="20.100000000000001" customHeight="1">
      <c r="A94" s="29"/>
      <c r="D94" s="84"/>
      <c r="E94" s="84"/>
      <c r="F94" s="135"/>
      <c r="G94" s="101"/>
      <c r="H94" s="102"/>
      <c r="I94" s="101"/>
      <c r="J94" s="101"/>
      <c r="K94" s="101"/>
      <c r="L94" s="101"/>
      <c r="M94" s="101"/>
    </row>
    <row r="95" spans="1:17" s="83" customFormat="1" ht="12.75" customHeight="1">
      <c r="A95" s="29"/>
      <c r="D95" s="84"/>
      <c r="E95" s="84"/>
      <c r="F95" s="135"/>
      <c r="G95" s="101"/>
      <c r="H95" s="102"/>
      <c r="I95" s="101"/>
      <c r="J95" s="101"/>
      <c r="K95" s="101"/>
      <c r="L95" s="101"/>
      <c r="M95" s="101"/>
    </row>
    <row r="96" spans="1:17" ht="21.95" customHeight="1">
      <c r="A96" s="89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</sheetData>
  <mergeCells count="4">
    <mergeCell ref="G6:I6"/>
    <mergeCell ref="K6:M6"/>
    <mergeCell ref="G56:I56"/>
    <mergeCell ref="K56:M56"/>
  </mergeCells>
  <pageMargins left="0.9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B41"/>
  <sheetViews>
    <sheetView tabSelected="1" topLeftCell="A16" zoomScale="70" zoomScaleNormal="70" zoomScaleSheetLayoutView="85" workbookViewId="0">
      <selection activeCell="F14" sqref="F14"/>
    </sheetView>
  </sheetViews>
  <sheetFormatPr defaultColWidth="9.140625" defaultRowHeight="21.75" customHeight="1"/>
  <cols>
    <col min="1" max="1" width="38.7109375" style="231" customWidth="1"/>
    <col min="2" max="2" width="6.85546875" style="231" customWidth="1"/>
    <col min="3" max="3" width="0.85546875" style="231" customWidth="1"/>
    <col min="4" max="4" width="12.5703125" style="275" bestFit="1" customWidth="1"/>
    <col min="5" max="5" width="0.85546875" style="231" customWidth="1"/>
    <col min="6" max="6" width="12.28515625" style="275" bestFit="1" customWidth="1"/>
    <col min="7" max="7" width="0.85546875" style="275" customWidth="1"/>
    <col min="8" max="8" width="13.28515625" style="275" customWidth="1"/>
    <col min="9" max="9" width="0.85546875" style="275" customWidth="1"/>
    <col min="10" max="10" width="10.85546875" style="275" customWidth="1"/>
    <col min="11" max="11" width="0.85546875" style="231" customWidth="1"/>
    <col min="12" max="12" width="12.28515625" style="275" bestFit="1" customWidth="1"/>
    <col min="13" max="13" width="0.85546875" style="275" customWidth="1"/>
    <col min="14" max="14" width="14" style="275" customWidth="1"/>
    <col min="15" max="15" width="0.85546875" style="275" customWidth="1"/>
    <col min="16" max="16" width="12.140625" style="275" bestFit="1" customWidth="1"/>
    <col min="17" max="17" width="0.85546875" style="231" customWidth="1"/>
    <col min="18" max="18" width="12.85546875" style="231" customWidth="1"/>
    <col min="19" max="19" width="0.85546875" style="231" customWidth="1"/>
    <col min="20" max="20" width="11.85546875" style="231" customWidth="1"/>
    <col min="21" max="21" width="0.85546875" style="231" customWidth="1"/>
    <col min="22" max="22" width="12.140625" style="275" customWidth="1"/>
    <col min="23" max="23" width="0.85546875" style="231" customWidth="1"/>
    <col min="24" max="24" width="12.7109375" style="275" customWidth="1"/>
    <col min="25" max="25" width="0.85546875" style="231" customWidth="1"/>
    <col min="26" max="26" width="10.140625" style="275" customWidth="1"/>
    <col min="27" max="27" width="0.85546875" style="231" customWidth="1"/>
    <col min="28" max="28" width="12.5703125" style="275" customWidth="1"/>
    <col min="29" max="16384" width="9.140625" style="231"/>
  </cols>
  <sheetData>
    <row r="1" spans="1:28" ht="21.75" customHeight="1">
      <c r="A1" s="73" t="s">
        <v>202</v>
      </c>
      <c r="B1" s="207"/>
      <c r="C1" s="73"/>
      <c r="D1" s="227"/>
      <c r="E1" s="73"/>
      <c r="F1" s="228"/>
      <c r="G1" s="228"/>
      <c r="H1" s="228"/>
      <c r="I1" s="228"/>
      <c r="J1" s="227"/>
      <c r="K1" s="73"/>
      <c r="L1" s="227"/>
      <c r="M1" s="228"/>
      <c r="N1" s="228"/>
      <c r="O1" s="228"/>
      <c r="P1" s="228"/>
      <c r="Q1" s="229"/>
      <c r="R1" s="229"/>
      <c r="S1" s="229"/>
      <c r="T1" s="229"/>
      <c r="U1" s="229"/>
      <c r="V1" s="228"/>
      <c r="W1" s="229"/>
      <c r="X1" s="228"/>
      <c r="Y1" s="229"/>
      <c r="Z1" s="228"/>
      <c r="AA1" s="229"/>
      <c r="AB1" s="230" t="s">
        <v>3</v>
      </c>
    </row>
    <row r="2" spans="1:28" ht="21.75" customHeight="1">
      <c r="A2" s="229" t="s">
        <v>197</v>
      </c>
      <c r="B2" s="207"/>
      <c r="C2" s="229"/>
      <c r="D2" s="228"/>
      <c r="E2" s="229"/>
      <c r="F2" s="228"/>
      <c r="G2" s="228"/>
      <c r="H2" s="228"/>
      <c r="I2" s="228"/>
      <c r="J2" s="228"/>
      <c r="K2" s="229"/>
      <c r="L2" s="228"/>
      <c r="M2" s="228"/>
      <c r="N2" s="228"/>
      <c r="O2" s="228"/>
      <c r="P2" s="228"/>
      <c r="Q2" s="229"/>
      <c r="R2" s="229"/>
      <c r="S2" s="229"/>
      <c r="T2" s="229"/>
      <c r="U2" s="229"/>
      <c r="V2" s="228"/>
      <c r="W2" s="229"/>
      <c r="X2" s="228"/>
      <c r="Y2" s="229"/>
      <c r="Z2" s="228"/>
      <c r="AA2" s="229"/>
      <c r="AB2" s="228"/>
    </row>
    <row r="3" spans="1:28" ht="21.75" customHeight="1">
      <c r="A3" s="232" t="s">
        <v>240</v>
      </c>
      <c r="B3" s="208"/>
      <c r="C3" s="232"/>
      <c r="D3" s="233"/>
      <c r="E3" s="232"/>
      <c r="F3" s="233"/>
      <c r="G3" s="233"/>
      <c r="H3" s="233"/>
      <c r="I3" s="233"/>
      <c r="J3" s="233"/>
      <c r="K3" s="232"/>
      <c r="L3" s="233"/>
      <c r="M3" s="233"/>
      <c r="N3" s="233"/>
      <c r="O3" s="233"/>
      <c r="P3" s="233"/>
      <c r="Q3" s="232"/>
      <c r="R3" s="232"/>
      <c r="S3" s="232"/>
      <c r="T3" s="232"/>
      <c r="U3" s="232"/>
      <c r="V3" s="233"/>
      <c r="W3" s="232"/>
      <c r="X3" s="233"/>
      <c r="Y3" s="232"/>
      <c r="Z3" s="233"/>
      <c r="AA3" s="232"/>
      <c r="AB3" s="213"/>
    </row>
    <row r="4" spans="1:28" ht="21.75" customHeight="1">
      <c r="A4" s="234"/>
      <c r="B4" s="224"/>
      <c r="C4" s="234"/>
      <c r="D4" s="235"/>
      <c r="E4" s="234"/>
      <c r="F4" s="235"/>
      <c r="G4" s="235"/>
      <c r="H4" s="235"/>
      <c r="I4" s="235"/>
      <c r="J4" s="235"/>
      <c r="K4" s="234"/>
      <c r="L4" s="235"/>
      <c r="M4" s="235"/>
      <c r="N4" s="235"/>
      <c r="O4" s="235"/>
      <c r="P4" s="235"/>
      <c r="Q4" s="234"/>
      <c r="R4" s="234"/>
      <c r="S4" s="234"/>
      <c r="T4" s="234"/>
      <c r="U4" s="234"/>
      <c r="V4" s="235"/>
      <c r="W4" s="234"/>
      <c r="X4" s="235"/>
      <c r="Y4" s="234"/>
      <c r="Z4" s="235"/>
      <c r="AA4" s="234"/>
      <c r="AB4" s="218"/>
    </row>
    <row r="5" spans="1:28" ht="21.75" customHeight="1">
      <c r="A5" s="236"/>
      <c r="B5" s="236"/>
      <c r="C5" s="236"/>
      <c r="D5" s="237"/>
      <c r="E5" s="236"/>
      <c r="F5" s="237"/>
      <c r="G5" s="237"/>
      <c r="H5" s="237"/>
      <c r="I5" s="237"/>
      <c r="J5" s="237"/>
      <c r="K5" s="236"/>
      <c r="L5" s="237"/>
      <c r="M5" s="237"/>
      <c r="N5" s="237"/>
      <c r="O5" s="237"/>
      <c r="P5" s="237"/>
      <c r="Q5" s="236"/>
      <c r="R5" s="236"/>
      <c r="S5" s="236"/>
      <c r="T5" s="236"/>
      <c r="U5" s="236"/>
      <c r="V5" s="237"/>
      <c r="W5" s="236"/>
      <c r="X5" s="237"/>
      <c r="Y5" s="236"/>
      <c r="Z5" s="237"/>
      <c r="AA5" s="236"/>
      <c r="AB5" s="238" t="s">
        <v>225</v>
      </c>
    </row>
    <row r="6" spans="1:28" s="239" customFormat="1" ht="21.75" customHeight="1">
      <c r="D6" s="305" t="s">
        <v>1</v>
      </c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</row>
    <row r="7" spans="1:28" s="239" customFormat="1" ht="21.75" customHeight="1">
      <c r="D7" s="306" t="s">
        <v>227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240"/>
      <c r="Z7" s="235"/>
      <c r="AA7" s="240"/>
      <c r="AB7" s="235"/>
    </row>
    <row r="8" spans="1:28" s="239" customFormat="1" ht="21.75" customHeight="1"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304" t="s">
        <v>194</v>
      </c>
      <c r="Q8" s="304"/>
      <c r="R8" s="304"/>
      <c r="S8" s="304"/>
      <c r="T8" s="304"/>
      <c r="U8" s="304"/>
      <c r="V8" s="304"/>
      <c r="W8" s="241"/>
      <c r="X8" s="241"/>
      <c r="Y8" s="240"/>
      <c r="Z8" s="235"/>
      <c r="AA8" s="240"/>
      <c r="AB8" s="235"/>
    </row>
    <row r="9" spans="1:28" s="239" customFormat="1" ht="21.75" customHeight="1">
      <c r="D9" s="242"/>
      <c r="E9" s="241"/>
      <c r="F9" s="242"/>
      <c r="G9" s="242"/>
      <c r="H9" s="242"/>
      <c r="I9" s="242"/>
      <c r="M9" s="242"/>
      <c r="O9" s="242"/>
      <c r="P9" s="304" t="s">
        <v>55</v>
      </c>
      <c r="Q9" s="304"/>
      <c r="R9" s="304"/>
      <c r="S9" s="304"/>
      <c r="T9" s="304"/>
      <c r="U9" s="304"/>
      <c r="V9" s="304"/>
      <c r="W9" s="241"/>
      <c r="X9" s="242"/>
      <c r="Y9" s="241"/>
      <c r="Z9" s="242"/>
      <c r="AA9" s="241"/>
      <c r="AB9" s="242"/>
    </row>
    <row r="10" spans="1:28" s="239" customFormat="1" ht="21.75" customHeight="1">
      <c r="A10" s="243"/>
      <c r="D10" s="242"/>
      <c r="E10" s="241"/>
      <c r="F10" s="242"/>
      <c r="G10" s="242"/>
      <c r="H10" s="244" t="s">
        <v>260</v>
      </c>
      <c r="I10" s="242"/>
      <c r="J10" s="304" t="s">
        <v>30</v>
      </c>
      <c r="K10" s="304"/>
      <c r="L10" s="304"/>
      <c r="M10" s="242"/>
      <c r="N10" s="244" t="s">
        <v>185</v>
      </c>
      <c r="O10" s="242"/>
      <c r="P10" s="244"/>
      <c r="Q10" s="241"/>
      <c r="R10" s="241"/>
      <c r="S10" s="241"/>
      <c r="T10" s="182" t="s">
        <v>105</v>
      </c>
      <c r="U10" s="241"/>
      <c r="V10" s="242"/>
      <c r="W10" s="241"/>
      <c r="X10" s="242"/>
      <c r="Y10" s="241"/>
      <c r="Z10" s="242"/>
      <c r="AA10" s="241"/>
      <c r="AB10" s="242"/>
    </row>
    <row r="11" spans="1:28" s="239" customFormat="1" ht="21.75" customHeight="1">
      <c r="A11" s="245"/>
      <c r="B11" s="245"/>
      <c r="C11" s="245"/>
      <c r="E11" s="246"/>
      <c r="G11" s="230"/>
      <c r="H11" s="181" t="s">
        <v>107</v>
      </c>
      <c r="I11" s="230"/>
      <c r="J11" s="244" t="s">
        <v>46</v>
      </c>
      <c r="K11" s="246"/>
      <c r="L11" s="230"/>
      <c r="N11" s="230" t="s">
        <v>186</v>
      </c>
      <c r="O11" s="230"/>
      <c r="P11" s="244" t="s">
        <v>141</v>
      </c>
      <c r="Q11" s="246"/>
      <c r="R11" s="181" t="s">
        <v>107</v>
      </c>
      <c r="S11" s="246"/>
      <c r="T11" s="182" t="s">
        <v>106</v>
      </c>
      <c r="U11" s="246"/>
      <c r="V11" s="230" t="s">
        <v>109</v>
      </c>
      <c r="W11" s="246"/>
      <c r="X11" s="230" t="s">
        <v>110</v>
      </c>
      <c r="Y11" s="246"/>
      <c r="Z11" s="230" t="s">
        <v>85</v>
      </c>
      <c r="AA11" s="246"/>
      <c r="AB11" s="230" t="s">
        <v>54</v>
      </c>
    </row>
    <row r="12" spans="1:28" s="239" customFormat="1" ht="21.75" customHeight="1">
      <c r="A12" s="245"/>
      <c r="B12" s="245"/>
      <c r="C12" s="245"/>
      <c r="D12" s="230" t="s">
        <v>83</v>
      </c>
      <c r="E12" s="246"/>
      <c r="F12" s="68" t="s">
        <v>48</v>
      </c>
      <c r="G12" s="244"/>
      <c r="H12" s="181" t="s">
        <v>261</v>
      </c>
      <c r="I12" s="244"/>
      <c r="J12" s="230" t="s">
        <v>49</v>
      </c>
      <c r="K12" s="246"/>
      <c r="L12" s="230"/>
      <c r="M12" s="230"/>
      <c r="N12" s="244" t="s">
        <v>187</v>
      </c>
      <c r="O12" s="244"/>
      <c r="P12" s="244" t="s">
        <v>142</v>
      </c>
      <c r="Q12" s="246"/>
      <c r="R12" s="181" t="s">
        <v>111</v>
      </c>
      <c r="S12" s="246"/>
      <c r="T12" s="181" t="s">
        <v>108</v>
      </c>
      <c r="U12" s="246"/>
      <c r="V12" s="230" t="s">
        <v>112</v>
      </c>
      <c r="W12" s="246"/>
      <c r="X12" s="230" t="s">
        <v>228</v>
      </c>
      <c r="Y12" s="246"/>
      <c r="Z12" s="230" t="s">
        <v>86</v>
      </c>
      <c r="AA12" s="246"/>
      <c r="AB12" s="230" t="s">
        <v>84</v>
      </c>
    </row>
    <row r="13" spans="1:28" s="239" customFormat="1" ht="21.75" customHeight="1">
      <c r="A13" s="245"/>
      <c r="B13" s="180" t="s">
        <v>5</v>
      </c>
      <c r="C13" s="245"/>
      <c r="D13" s="247" t="s">
        <v>113</v>
      </c>
      <c r="E13" s="241"/>
      <c r="F13" s="216" t="s">
        <v>51</v>
      </c>
      <c r="G13" s="230"/>
      <c r="H13" s="247" t="s">
        <v>262</v>
      </c>
      <c r="I13" s="230"/>
      <c r="J13" s="247" t="s">
        <v>52</v>
      </c>
      <c r="K13" s="241"/>
      <c r="L13" s="247" t="s">
        <v>87</v>
      </c>
      <c r="M13" s="230"/>
      <c r="N13" s="247" t="s">
        <v>188</v>
      </c>
      <c r="O13" s="230"/>
      <c r="P13" s="247" t="s">
        <v>98</v>
      </c>
      <c r="Q13" s="241"/>
      <c r="R13" s="217" t="s">
        <v>114</v>
      </c>
      <c r="S13" s="241"/>
      <c r="T13" s="217" t="s">
        <v>189</v>
      </c>
      <c r="U13" s="241"/>
      <c r="V13" s="247" t="s">
        <v>200</v>
      </c>
      <c r="W13" s="241"/>
      <c r="X13" s="247" t="s">
        <v>53</v>
      </c>
      <c r="Y13" s="241"/>
      <c r="Z13" s="247" t="s">
        <v>88</v>
      </c>
      <c r="AA13" s="241"/>
      <c r="AB13" s="247" t="s">
        <v>200</v>
      </c>
    </row>
    <row r="14" spans="1:28" ht="21.75" customHeight="1">
      <c r="A14" s="248"/>
      <c r="B14" s="249"/>
      <c r="C14" s="250"/>
      <c r="D14" s="251"/>
      <c r="E14" s="28"/>
      <c r="F14" s="251"/>
      <c r="G14" s="251"/>
      <c r="H14" s="252"/>
      <c r="I14" s="251"/>
      <c r="J14" s="251"/>
      <c r="K14" s="252"/>
      <c r="L14" s="251"/>
      <c r="M14" s="251"/>
      <c r="N14" s="251"/>
      <c r="O14" s="251"/>
      <c r="P14" s="251"/>
      <c r="Q14" s="252"/>
      <c r="R14" s="251"/>
      <c r="S14" s="252"/>
      <c r="T14" s="251"/>
      <c r="U14" s="252"/>
      <c r="V14" s="251"/>
      <c r="W14" s="252"/>
      <c r="X14" s="251"/>
      <c r="Y14" s="37"/>
      <c r="Z14" s="251"/>
      <c r="AA14" s="252"/>
      <c r="AB14" s="251"/>
    </row>
    <row r="15" spans="1:28" ht="21.75" customHeight="1">
      <c r="A15" s="248" t="s">
        <v>104</v>
      </c>
      <c r="B15" s="249"/>
      <c r="C15" s="250"/>
      <c r="D15" s="251">
        <v>90000000000</v>
      </c>
      <c r="E15" s="206"/>
      <c r="F15" s="251">
        <v>0</v>
      </c>
      <c r="G15" s="206"/>
      <c r="H15" s="251">
        <v>0</v>
      </c>
      <c r="I15" s="206"/>
      <c r="J15" s="251">
        <v>311107000</v>
      </c>
      <c r="K15" s="206"/>
      <c r="L15" s="251">
        <v>15615917855</v>
      </c>
      <c r="M15" s="206"/>
      <c r="N15" s="251">
        <v>-67762904911</v>
      </c>
      <c r="O15" s="206"/>
      <c r="P15" s="251">
        <v>-927446102</v>
      </c>
      <c r="Q15" s="206"/>
      <c r="R15" s="252">
        <v>1330433595</v>
      </c>
      <c r="S15" s="206"/>
      <c r="T15" s="252">
        <v>0</v>
      </c>
      <c r="U15" s="206"/>
      <c r="V15" s="251">
        <f>SUM(P15:T15)</f>
        <v>402987493</v>
      </c>
      <c r="W15" s="206"/>
      <c r="X15" s="253">
        <v>38567107437</v>
      </c>
      <c r="Y15" s="206"/>
      <c r="Z15" s="251">
        <v>0</v>
      </c>
      <c r="AA15" s="254"/>
      <c r="AB15" s="251">
        <f>SUM(X15:Z15)</f>
        <v>38567107437</v>
      </c>
    </row>
    <row r="16" spans="1:28" ht="6" customHeight="1">
      <c r="A16" s="248"/>
      <c r="B16" s="249"/>
      <c r="C16" s="250"/>
      <c r="D16" s="251"/>
      <c r="E16" s="28"/>
      <c r="F16" s="251"/>
      <c r="G16" s="251"/>
      <c r="H16" s="252"/>
      <c r="I16" s="251"/>
      <c r="J16" s="251"/>
      <c r="K16" s="252"/>
      <c r="L16" s="251"/>
      <c r="M16" s="251"/>
      <c r="N16" s="251"/>
      <c r="O16" s="251"/>
      <c r="P16" s="251"/>
      <c r="Q16" s="252"/>
      <c r="R16" s="251"/>
      <c r="S16" s="252"/>
      <c r="T16" s="251"/>
      <c r="U16" s="252"/>
      <c r="V16" s="251"/>
      <c r="W16" s="252"/>
      <c r="X16" s="251"/>
      <c r="Y16" s="252"/>
      <c r="Z16" s="251"/>
      <c r="AA16" s="252"/>
      <c r="AB16" s="251"/>
    </row>
    <row r="17" spans="1:28" ht="21.75" customHeight="1">
      <c r="A17" s="73" t="s">
        <v>198</v>
      </c>
      <c r="B17" s="250"/>
      <c r="C17" s="250"/>
      <c r="D17" s="251"/>
      <c r="E17" s="28"/>
      <c r="F17" s="251"/>
      <c r="G17" s="251"/>
      <c r="H17" s="252"/>
      <c r="I17" s="251"/>
      <c r="J17" s="251"/>
      <c r="K17" s="252"/>
      <c r="L17" s="251"/>
      <c r="M17" s="251"/>
      <c r="N17" s="251"/>
      <c r="O17" s="251"/>
      <c r="P17" s="251"/>
      <c r="Q17" s="252"/>
      <c r="R17" s="251"/>
      <c r="S17" s="252"/>
      <c r="T17" s="251"/>
      <c r="U17" s="252"/>
      <c r="V17" s="251"/>
      <c r="W17" s="252"/>
      <c r="X17" s="251"/>
      <c r="Y17" s="252"/>
      <c r="Z17" s="251"/>
      <c r="AA17" s="252"/>
      <c r="AB17" s="255"/>
    </row>
    <row r="18" spans="1:28" ht="21.75" customHeight="1">
      <c r="A18" s="250" t="s">
        <v>96</v>
      </c>
      <c r="B18" s="256"/>
      <c r="C18" s="209"/>
      <c r="D18" s="251">
        <v>0</v>
      </c>
      <c r="E18" s="206"/>
      <c r="F18" s="251">
        <v>0</v>
      </c>
      <c r="G18" s="206"/>
      <c r="H18" s="251">
        <v>0</v>
      </c>
      <c r="I18" s="206"/>
      <c r="J18" s="251">
        <v>0</v>
      </c>
      <c r="K18" s="206"/>
      <c r="L18" s="251">
        <v>-3330000000</v>
      </c>
      <c r="M18" s="206"/>
      <c r="N18" s="251">
        <v>0</v>
      </c>
      <c r="O18" s="206"/>
      <c r="P18" s="251">
        <v>0</v>
      </c>
      <c r="Q18" s="206"/>
      <c r="R18" s="251">
        <v>0</v>
      </c>
      <c r="S18" s="206"/>
      <c r="T18" s="251">
        <v>0</v>
      </c>
      <c r="U18" s="206"/>
      <c r="V18" s="251">
        <v>0</v>
      </c>
      <c r="W18" s="206"/>
      <c r="X18" s="257">
        <f>SUM(D18:L18)+V18</f>
        <v>-3330000000</v>
      </c>
      <c r="Y18" s="206"/>
      <c r="Z18" s="251">
        <v>0</v>
      </c>
      <c r="AA18" s="252"/>
      <c r="AB18" s="255">
        <f>SUM(X18:Z18)</f>
        <v>-3330000000</v>
      </c>
    </row>
    <row r="19" spans="1:28" ht="21.75" customHeight="1">
      <c r="A19" s="258" t="s">
        <v>143</v>
      </c>
      <c r="B19" s="249"/>
      <c r="C19" s="250"/>
      <c r="D19" s="251">
        <v>0</v>
      </c>
      <c r="E19" s="206"/>
      <c r="F19" s="251">
        <v>0</v>
      </c>
      <c r="G19" s="206"/>
      <c r="H19" s="251">
        <v>0</v>
      </c>
      <c r="I19" s="206"/>
      <c r="J19" s="251">
        <v>181401000.00000006</v>
      </c>
      <c r="K19" s="206"/>
      <c r="L19" s="251">
        <v>-181401000.00000006</v>
      </c>
      <c r="M19" s="206"/>
      <c r="N19" s="251">
        <v>0</v>
      </c>
      <c r="O19" s="206"/>
      <c r="P19" s="251">
        <v>0</v>
      </c>
      <c r="Q19" s="206"/>
      <c r="R19" s="251">
        <v>0</v>
      </c>
      <c r="S19" s="206"/>
      <c r="T19" s="251">
        <v>0</v>
      </c>
      <c r="U19" s="206"/>
      <c r="V19" s="251">
        <v>0</v>
      </c>
      <c r="W19" s="206"/>
      <c r="X19" s="257">
        <f>SUM(D19:L19)+V19</f>
        <v>0</v>
      </c>
      <c r="Y19" s="206"/>
      <c r="Z19" s="251">
        <v>0</v>
      </c>
      <c r="AA19" s="252"/>
      <c r="AB19" s="255">
        <f>SUM(X19:Z19)</f>
        <v>0</v>
      </c>
    </row>
    <row r="20" spans="1:28" ht="21.75" customHeight="1">
      <c r="A20" s="250" t="s">
        <v>71</v>
      </c>
      <c r="B20" s="250"/>
      <c r="C20" s="250"/>
      <c r="D20" s="251">
        <v>0</v>
      </c>
      <c r="E20" s="206"/>
      <c r="F20" s="251">
        <v>0</v>
      </c>
      <c r="G20" s="206"/>
      <c r="H20" s="251">
        <v>0</v>
      </c>
      <c r="I20" s="206"/>
      <c r="J20" s="251">
        <v>0</v>
      </c>
      <c r="K20" s="206"/>
      <c r="L20" s="251">
        <f>'8-9 PL 9M'!I59</f>
        <v>5868493531</v>
      </c>
      <c r="M20" s="206"/>
      <c r="N20" s="251">
        <v>0</v>
      </c>
      <c r="O20" s="206"/>
      <c r="P20" s="255">
        <v>0</v>
      </c>
      <c r="Q20" s="206"/>
      <c r="R20" s="255">
        <v>0</v>
      </c>
      <c r="S20" s="206"/>
      <c r="T20" s="255">
        <v>0</v>
      </c>
      <c r="U20" s="206"/>
      <c r="V20" s="251">
        <v>0</v>
      </c>
      <c r="W20" s="206"/>
      <c r="X20" s="257">
        <f>SUM(D20:L20)+V20</f>
        <v>5868493531</v>
      </c>
      <c r="Y20" s="206"/>
      <c r="Z20" s="251">
        <v>0</v>
      </c>
      <c r="AA20" s="252"/>
      <c r="AB20" s="255">
        <f>SUM(X20:Z20)</f>
        <v>5868493531</v>
      </c>
    </row>
    <row r="21" spans="1:28" ht="21.75" customHeight="1">
      <c r="A21" s="250" t="s">
        <v>229</v>
      </c>
      <c r="B21" s="250"/>
      <c r="C21" s="250"/>
      <c r="D21" s="259">
        <v>0</v>
      </c>
      <c r="E21" s="206"/>
      <c r="F21" s="259">
        <v>0</v>
      </c>
      <c r="G21" s="206"/>
      <c r="H21" s="259">
        <v>0</v>
      </c>
      <c r="I21" s="206"/>
      <c r="J21" s="259">
        <v>0</v>
      </c>
      <c r="K21" s="206"/>
      <c r="L21" s="259">
        <v>0</v>
      </c>
      <c r="M21" s="206"/>
      <c r="N21" s="259">
        <v>0</v>
      </c>
      <c r="O21" s="206"/>
      <c r="P21" s="259">
        <f>'8-9 PL 9M'!I64</f>
        <v>439404479</v>
      </c>
      <c r="Q21" s="206"/>
      <c r="R21" s="259">
        <f>'8-9 PL 9M'!I72+'8-9 PL 9M'!I75</f>
        <v>-332833773</v>
      </c>
      <c r="S21" s="206"/>
      <c r="T21" s="259">
        <f>'8-9 PL 9M'!I66</f>
        <v>-1420628</v>
      </c>
      <c r="U21" s="206"/>
      <c r="V21" s="259">
        <f>SUM(P21:T21)</f>
        <v>105150078</v>
      </c>
      <c r="W21" s="206"/>
      <c r="X21" s="259">
        <f>SUM(D21:L21)+V21</f>
        <v>105150078</v>
      </c>
      <c r="Y21" s="206"/>
      <c r="Z21" s="259">
        <v>0</v>
      </c>
      <c r="AA21" s="126"/>
      <c r="AB21" s="259">
        <f>SUM(X21:Z21)</f>
        <v>105150078</v>
      </c>
    </row>
    <row r="22" spans="1:28" s="239" customFormat="1" ht="6" customHeight="1">
      <c r="D22" s="242"/>
      <c r="E22" s="260"/>
      <c r="F22" s="242"/>
      <c r="G22" s="242"/>
      <c r="H22" s="242"/>
      <c r="I22" s="242"/>
      <c r="J22" s="242"/>
      <c r="K22" s="260"/>
      <c r="L22" s="242"/>
      <c r="M22" s="261"/>
      <c r="N22" s="242"/>
      <c r="O22" s="242"/>
      <c r="P22" s="242"/>
      <c r="Q22" s="260"/>
      <c r="R22" s="242"/>
      <c r="S22" s="260"/>
      <c r="T22" s="242"/>
      <c r="U22" s="260"/>
      <c r="V22" s="242"/>
      <c r="W22" s="260"/>
      <c r="X22" s="242"/>
      <c r="Y22" s="260"/>
      <c r="Z22" s="242"/>
      <c r="AA22" s="252"/>
      <c r="AB22" s="242"/>
    </row>
    <row r="23" spans="1:28" ht="21.75" customHeight="1" thickBot="1">
      <c r="A23" s="229" t="s">
        <v>238</v>
      </c>
      <c r="B23" s="261"/>
      <c r="C23" s="261"/>
      <c r="D23" s="262">
        <f>SUM(D15:D21)</f>
        <v>90000000000</v>
      </c>
      <c r="E23" s="206"/>
      <c r="F23" s="262">
        <f>SUM(F15:F21)</f>
        <v>0</v>
      </c>
      <c r="G23" s="206"/>
      <c r="H23" s="262">
        <f>SUM(H15:H21)</f>
        <v>0</v>
      </c>
      <c r="I23" s="206"/>
      <c r="J23" s="262">
        <f>SUM(J15:J21)</f>
        <v>492508000.00000006</v>
      </c>
      <c r="K23" s="206"/>
      <c r="L23" s="262">
        <f>SUM(L15:L21)</f>
        <v>17973010386</v>
      </c>
      <c r="M23" s="206"/>
      <c r="N23" s="262">
        <f>SUM(N15:N21)</f>
        <v>-67762904911</v>
      </c>
      <c r="O23" s="206"/>
      <c r="P23" s="262">
        <f>SUM(P15:P21)</f>
        <v>-488041623</v>
      </c>
      <c r="Q23" s="206"/>
      <c r="R23" s="262">
        <f>SUM(R15:R21)</f>
        <v>997599822</v>
      </c>
      <c r="S23" s="206"/>
      <c r="T23" s="262">
        <f>SUM(T15:T21)</f>
        <v>-1420628</v>
      </c>
      <c r="U23" s="206"/>
      <c r="V23" s="262">
        <f>SUM(V15:V21)</f>
        <v>508137571</v>
      </c>
      <c r="W23" s="206"/>
      <c r="X23" s="262">
        <f>SUM(X15:X21)</f>
        <v>41210751046</v>
      </c>
      <c r="Y23" s="206"/>
      <c r="Z23" s="262">
        <f>SUM(Z15:Z21)</f>
        <v>0</v>
      </c>
      <c r="AA23" s="252"/>
      <c r="AB23" s="262">
        <f>SUM(AB15:AB21)</f>
        <v>41210751046</v>
      </c>
    </row>
    <row r="24" spans="1:28" ht="21.75" customHeight="1" thickTop="1">
      <c r="A24" s="263"/>
      <c r="B24" s="261"/>
      <c r="C24" s="261"/>
      <c r="D24" s="253"/>
      <c r="E24" s="126"/>
      <c r="F24" s="253"/>
      <c r="G24" s="253"/>
      <c r="H24" s="126"/>
      <c r="I24" s="253"/>
      <c r="J24" s="253"/>
      <c r="K24" s="126"/>
      <c r="L24" s="253"/>
      <c r="M24" s="261"/>
      <c r="N24" s="253"/>
      <c r="O24" s="253"/>
      <c r="P24" s="253"/>
      <c r="Q24" s="126"/>
      <c r="R24" s="126"/>
      <c r="S24" s="126"/>
      <c r="T24" s="126"/>
      <c r="U24" s="126"/>
      <c r="V24" s="253"/>
      <c r="W24" s="126"/>
      <c r="X24" s="253"/>
      <c r="Y24" s="126"/>
      <c r="Z24" s="253"/>
      <c r="AA24" s="252"/>
      <c r="AB24" s="253"/>
    </row>
    <row r="25" spans="1:28" ht="21.75" customHeight="1">
      <c r="A25" s="248" t="s">
        <v>155</v>
      </c>
      <c r="B25" s="249"/>
      <c r="C25" s="250"/>
      <c r="D25" s="264">
        <v>90000000000</v>
      </c>
      <c r="E25" s="206"/>
      <c r="F25" s="264">
        <v>0</v>
      </c>
      <c r="G25" s="206"/>
      <c r="H25" s="264">
        <v>0</v>
      </c>
      <c r="I25" s="206"/>
      <c r="J25" s="264">
        <v>593991000</v>
      </c>
      <c r="K25" s="206"/>
      <c r="L25" s="264">
        <v>14685074515</v>
      </c>
      <c r="M25" s="206"/>
      <c r="N25" s="264">
        <v>-67762904911</v>
      </c>
      <c r="O25" s="206"/>
      <c r="P25" s="265">
        <v>-808881255</v>
      </c>
      <c r="Q25" s="206"/>
      <c r="R25" s="264">
        <v>1116399822</v>
      </c>
      <c r="S25" s="206"/>
      <c r="T25" s="264">
        <v>-242053</v>
      </c>
      <c r="U25" s="206"/>
      <c r="V25" s="266">
        <v>307276514</v>
      </c>
      <c r="W25" s="206"/>
      <c r="X25" s="266">
        <v>37823437118</v>
      </c>
      <c r="Y25" s="206"/>
      <c r="Z25" s="264">
        <v>92522638</v>
      </c>
      <c r="AA25" s="206"/>
      <c r="AB25" s="265">
        <v>37915959756</v>
      </c>
    </row>
    <row r="26" spans="1:28" ht="6" customHeight="1">
      <c r="A26" s="248"/>
      <c r="B26" s="249"/>
      <c r="C26" s="250"/>
      <c r="D26" s="264"/>
      <c r="E26" s="28"/>
      <c r="F26" s="264"/>
      <c r="G26" s="251"/>
      <c r="H26" s="264"/>
      <c r="I26" s="251"/>
      <c r="J26" s="264"/>
      <c r="K26" s="252"/>
      <c r="L26" s="264"/>
      <c r="M26" s="261"/>
      <c r="N26" s="264"/>
      <c r="O26" s="251"/>
      <c r="P26" s="264"/>
      <c r="Q26" s="252"/>
      <c r="R26" s="264"/>
      <c r="S26" s="252"/>
      <c r="T26" s="264"/>
      <c r="U26" s="252"/>
      <c r="V26" s="264"/>
      <c r="W26" s="252"/>
      <c r="X26" s="264"/>
      <c r="Y26" s="37"/>
      <c r="Z26" s="264"/>
      <c r="AA26" s="252"/>
      <c r="AB26" s="264"/>
    </row>
    <row r="27" spans="1:28" ht="21.75" customHeight="1">
      <c r="A27" s="73" t="s">
        <v>198</v>
      </c>
      <c r="B27" s="250"/>
      <c r="C27" s="250"/>
      <c r="D27" s="264"/>
      <c r="E27" s="28"/>
      <c r="F27" s="264"/>
      <c r="G27" s="251"/>
      <c r="H27" s="264"/>
      <c r="I27" s="251"/>
      <c r="J27" s="264"/>
      <c r="K27" s="252"/>
      <c r="L27" s="264"/>
      <c r="M27" s="261"/>
      <c r="N27" s="264"/>
      <c r="O27" s="251"/>
      <c r="P27" s="264"/>
      <c r="Q27" s="252"/>
      <c r="R27" s="264"/>
      <c r="S27" s="252"/>
      <c r="T27" s="264"/>
      <c r="U27" s="252"/>
      <c r="V27" s="264"/>
      <c r="W27" s="252"/>
      <c r="X27" s="264"/>
      <c r="Y27" s="252"/>
      <c r="Z27" s="264"/>
      <c r="AA27" s="252"/>
      <c r="AB27" s="265"/>
    </row>
    <row r="28" spans="1:28" ht="21.75" customHeight="1">
      <c r="A28" s="250" t="s">
        <v>96</v>
      </c>
      <c r="B28" s="256">
        <v>18</v>
      </c>
      <c r="C28" s="209"/>
      <c r="D28" s="264">
        <v>0</v>
      </c>
      <c r="E28" s="28"/>
      <c r="F28" s="264">
        <v>0</v>
      </c>
      <c r="G28" s="251"/>
      <c r="H28" s="264">
        <v>0</v>
      </c>
      <c r="I28" s="251"/>
      <c r="J28" s="264">
        <v>0</v>
      </c>
      <c r="K28" s="252"/>
      <c r="L28" s="264">
        <v>-4439530214</v>
      </c>
      <c r="M28" s="261"/>
      <c r="N28" s="264">
        <v>0</v>
      </c>
      <c r="O28" s="251"/>
      <c r="P28" s="264">
        <v>0</v>
      </c>
      <c r="Q28" s="252"/>
      <c r="R28" s="264">
        <v>0</v>
      </c>
      <c r="S28" s="252"/>
      <c r="T28" s="264">
        <v>0</v>
      </c>
      <c r="U28" s="252"/>
      <c r="V28" s="266">
        <f>SUM(P28,R28,T28)</f>
        <v>0</v>
      </c>
      <c r="W28" s="252"/>
      <c r="X28" s="266">
        <f t="shared" ref="X28:X34" si="0">SUM(D28:L28)+V28</f>
        <v>-4439530214</v>
      </c>
      <c r="Y28" s="252"/>
      <c r="Z28" s="264">
        <v>0</v>
      </c>
      <c r="AA28" s="252"/>
      <c r="AB28" s="265">
        <f t="shared" ref="AB28:AB34" si="1">SUM(X28:Z28)</f>
        <v>-4439530214</v>
      </c>
    </row>
    <row r="29" spans="1:28" ht="21.75" customHeight="1">
      <c r="A29" s="250" t="s">
        <v>157</v>
      </c>
      <c r="B29" s="256">
        <v>17</v>
      </c>
      <c r="C29" s="209"/>
      <c r="D29" s="264">
        <v>30000000000</v>
      </c>
      <c r="E29" s="28"/>
      <c r="F29" s="264">
        <v>23496507923</v>
      </c>
      <c r="G29" s="251"/>
      <c r="H29" s="264">
        <v>0</v>
      </c>
      <c r="I29" s="251"/>
      <c r="J29" s="264">
        <v>0</v>
      </c>
      <c r="K29" s="252"/>
      <c r="L29" s="264">
        <v>0</v>
      </c>
      <c r="M29" s="261"/>
      <c r="N29" s="264">
        <v>0</v>
      </c>
      <c r="O29" s="251"/>
      <c r="P29" s="264">
        <v>0</v>
      </c>
      <c r="Q29" s="252"/>
      <c r="R29" s="264">
        <v>0</v>
      </c>
      <c r="S29" s="252"/>
      <c r="T29" s="264">
        <v>0</v>
      </c>
      <c r="U29" s="252"/>
      <c r="V29" s="266">
        <v>0</v>
      </c>
      <c r="W29" s="252"/>
      <c r="X29" s="266">
        <f t="shared" si="0"/>
        <v>53496507923</v>
      </c>
      <c r="Y29" s="252"/>
      <c r="Z29" s="264">
        <v>0</v>
      </c>
      <c r="AA29" s="252"/>
      <c r="AB29" s="265">
        <f t="shared" si="1"/>
        <v>53496507923</v>
      </c>
    </row>
    <row r="30" spans="1:28" ht="21.75" customHeight="1">
      <c r="A30" s="258" t="s">
        <v>143</v>
      </c>
      <c r="B30" s="249"/>
      <c r="C30" s="267"/>
      <c r="D30" s="264">
        <v>0</v>
      </c>
      <c r="E30" s="37"/>
      <c r="F30" s="264">
        <v>0</v>
      </c>
      <c r="G30" s="251"/>
      <c r="H30" s="264">
        <v>0</v>
      </c>
      <c r="I30" s="251"/>
      <c r="J30" s="264">
        <f>'11 EQ Sep'!K28</f>
        <v>378542000</v>
      </c>
      <c r="K30" s="126"/>
      <c r="L30" s="264">
        <f>-J30</f>
        <v>-378542000</v>
      </c>
      <c r="M30" s="261"/>
      <c r="N30" s="264">
        <v>0</v>
      </c>
      <c r="O30" s="251"/>
      <c r="P30" s="264">
        <v>0</v>
      </c>
      <c r="Q30" s="252"/>
      <c r="R30" s="264">
        <v>0</v>
      </c>
      <c r="S30" s="252"/>
      <c r="T30" s="264">
        <v>0</v>
      </c>
      <c r="U30" s="252"/>
      <c r="V30" s="266">
        <v>0</v>
      </c>
      <c r="W30" s="126"/>
      <c r="X30" s="266">
        <f t="shared" si="0"/>
        <v>0</v>
      </c>
      <c r="Y30" s="126"/>
      <c r="Z30" s="264">
        <v>0</v>
      </c>
      <c r="AA30" s="126"/>
      <c r="AB30" s="264">
        <f t="shared" si="1"/>
        <v>0</v>
      </c>
    </row>
    <row r="31" spans="1:28" ht="21.75" customHeight="1">
      <c r="A31" s="258" t="s">
        <v>259</v>
      </c>
      <c r="B31" s="249" t="s">
        <v>265</v>
      </c>
      <c r="C31" s="267"/>
      <c r="D31" s="264">
        <v>0</v>
      </c>
      <c r="E31" s="37"/>
      <c r="F31" s="264">
        <v>0</v>
      </c>
      <c r="G31" s="251"/>
      <c r="H31" s="264">
        <v>26944535</v>
      </c>
      <c r="I31" s="251"/>
      <c r="J31" s="264">
        <v>0</v>
      </c>
      <c r="K31" s="126"/>
      <c r="L31" s="264">
        <v>0</v>
      </c>
      <c r="M31" s="261"/>
      <c r="N31" s="264">
        <v>0</v>
      </c>
      <c r="O31" s="251"/>
      <c r="P31" s="264">
        <v>0</v>
      </c>
      <c r="Q31" s="252"/>
      <c r="R31" s="264">
        <v>0</v>
      </c>
      <c r="S31" s="252"/>
      <c r="T31" s="264">
        <v>0</v>
      </c>
      <c r="U31" s="252"/>
      <c r="V31" s="266">
        <f>SUM(P31,R31,T31)</f>
        <v>0</v>
      </c>
      <c r="W31" s="126"/>
      <c r="X31" s="266">
        <f t="shared" si="0"/>
        <v>26944535</v>
      </c>
      <c r="Y31" s="126"/>
      <c r="Z31" s="264">
        <v>-55456535</v>
      </c>
      <c r="AA31" s="126"/>
      <c r="AB31" s="264">
        <f t="shared" si="1"/>
        <v>-28512000</v>
      </c>
    </row>
    <row r="32" spans="1:28" ht="21.75" customHeight="1">
      <c r="A32" s="258" t="s">
        <v>263</v>
      </c>
      <c r="B32" s="249" t="s">
        <v>265</v>
      </c>
      <c r="C32" s="267"/>
      <c r="D32" s="264">
        <v>0</v>
      </c>
      <c r="E32" s="37"/>
      <c r="F32" s="264">
        <v>0</v>
      </c>
      <c r="G32" s="251"/>
      <c r="H32" s="264">
        <v>0</v>
      </c>
      <c r="I32" s="251"/>
      <c r="J32" s="264">
        <v>0</v>
      </c>
      <c r="K32" s="126"/>
      <c r="L32" s="264">
        <v>0</v>
      </c>
      <c r="M32" s="261"/>
      <c r="N32" s="264">
        <v>0</v>
      </c>
      <c r="O32" s="251"/>
      <c r="P32" s="264">
        <v>0</v>
      </c>
      <c r="Q32" s="252"/>
      <c r="R32" s="264">
        <v>0</v>
      </c>
      <c r="S32" s="252"/>
      <c r="T32" s="264">
        <v>0</v>
      </c>
      <c r="U32" s="252"/>
      <c r="V32" s="266">
        <v>0</v>
      </c>
      <c r="W32" s="126"/>
      <c r="X32" s="266">
        <f t="shared" si="0"/>
        <v>0</v>
      </c>
      <c r="Y32" s="126"/>
      <c r="Z32" s="264">
        <v>18810000</v>
      </c>
      <c r="AA32" s="126"/>
      <c r="AB32" s="264">
        <f t="shared" si="1"/>
        <v>18810000</v>
      </c>
    </row>
    <row r="33" spans="1:28" ht="21.75" customHeight="1">
      <c r="A33" s="250" t="s">
        <v>71</v>
      </c>
      <c r="B33" s="250"/>
      <c r="C33" s="250"/>
      <c r="D33" s="264">
        <v>0</v>
      </c>
      <c r="E33" s="28"/>
      <c r="F33" s="264">
        <v>0</v>
      </c>
      <c r="G33" s="251"/>
      <c r="H33" s="264">
        <v>0</v>
      </c>
      <c r="I33" s="251"/>
      <c r="J33" s="264">
        <v>0</v>
      </c>
      <c r="K33" s="252"/>
      <c r="L33" s="264">
        <f>'8-9 PL 9M'!G34</f>
        <v>9120618683</v>
      </c>
      <c r="M33" s="261"/>
      <c r="N33" s="264">
        <v>0</v>
      </c>
      <c r="O33" s="251"/>
      <c r="P33" s="264">
        <v>0</v>
      </c>
      <c r="Q33" s="252"/>
      <c r="R33" s="264">
        <v>0</v>
      </c>
      <c r="S33" s="252"/>
      <c r="T33" s="264">
        <v>0</v>
      </c>
      <c r="U33" s="252"/>
      <c r="V33" s="266">
        <v>0</v>
      </c>
      <c r="W33" s="252"/>
      <c r="X33" s="266">
        <f t="shared" si="0"/>
        <v>9120618683</v>
      </c>
      <c r="Y33" s="252"/>
      <c r="Z33" s="264">
        <f>'8-9 PL 9M'!G83</f>
        <v>-2954606</v>
      </c>
      <c r="AA33" s="252"/>
      <c r="AB33" s="265">
        <f t="shared" si="1"/>
        <v>9117664077</v>
      </c>
    </row>
    <row r="34" spans="1:28" ht="21.75" customHeight="1">
      <c r="A34" s="250" t="s">
        <v>224</v>
      </c>
      <c r="B34" s="250"/>
      <c r="C34" s="250"/>
      <c r="D34" s="268">
        <v>0</v>
      </c>
      <c r="E34" s="37"/>
      <c r="F34" s="268">
        <v>0</v>
      </c>
      <c r="G34" s="251"/>
      <c r="H34" s="268">
        <v>0</v>
      </c>
      <c r="I34" s="251"/>
      <c r="J34" s="268">
        <v>0</v>
      </c>
      <c r="K34" s="126"/>
      <c r="L34" s="268">
        <v>0</v>
      </c>
      <c r="M34" s="261"/>
      <c r="N34" s="268">
        <v>0</v>
      </c>
      <c r="O34" s="251"/>
      <c r="P34" s="268">
        <f>'8-9 PL 9M'!G64</f>
        <v>595921010</v>
      </c>
      <c r="Q34" s="126"/>
      <c r="R34" s="268">
        <f>'8-9 PL 9M'!G72+'8-9 PL 9M'!G75</f>
        <v>178311421</v>
      </c>
      <c r="S34" s="126"/>
      <c r="T34" s="268">
        <f>'8-9 PL 9M'!G66</f>
        <v>16663934</v>
      </c>
      <c r="U34" s="126"/>
      <c r="V34" s="269">
        <f>SUM(P34,R34,T34)</f>
        <v>790896365</v>
      </c>
      <c r="W34" s="126"/>
      <c r="X34" s="269">
        <f t="shared" si="0"/>
        <v>790896365</v>
      </c>
      <c r="Y34" s="126"/>
      <c r="Z34" s="268">
        <v>0</v>
      </c>
      <c r="AA34" s="126"/>
      <c r="AB34" s="268">
        <f t="shared" si="1"/>
        <v>790896365</v>
      </c>
    </row>
    <row r="35" spans="1:28" ht="6" customHeight="1">
      <c r="A35" s="258"/>
      <c r="B35" s="249"/>
      <c r="C35" s="267"/>
      <c r="D35" s="264"/>
      <c r="E35" s="37"/>
      <c r="F35" s="264"/>
      <c r="G35" s="251"/>
      <c r="H35" s="264"/>
      <c r="I35" s="251"/>
      <c r="J35" s="264"/>
      <c r="K35" s="126"/>
      <c r="L35" s="264"/>
      <c r="M35" s="261"/>
      <c r="N35" s="264"/>
      <c r="O35" s="251"/>
      <c r="P35" s="264"/>
      <c r="Q35" s="126"/>
      <c r="R35" s="264"/>
      <c r="S35" s="126"/>
      <c r="T35" s="264"/>
      <c r="U35" s="126"/>
      <c r="V35" s="264"/>
      <c r="W35" s="126"/>
      <c r="X35" s="264"/>
      <c r="Y35" s="126"/>
      <c r="Z35" s="264"/>
      <c r="AA35" s="126"/>
      <c r="AB35" s="264"/>
    </row>
    <row r="36" spans="1:28" ht="21.75" customHeight="1" thickBot="1">
      <c r="A36" s="229" t="s">
        <v>239</v>
      </c>
      <c r="B36" s="261"/>
      <c r="C36" s="261"/>
      <c r="D36" s="270">
        <f>SUM(D25:D34)</f>
        <v>120000000000</v>
      </c>
      <c r="E36" s="126"/>
      <c r="F36" s="270">
        <f>SUM(F25:F34)</f>
        <v>23496507923</v>
      </c>
      <c r="G36" s="253"/>
      <c r="H36" s="270">
        <f>SUM(H25:H34)</f>
        <v>26944535</v>
      </c>
      <c r="I36" s="253"/>
      <c r="J36" s="270">
        <f>SUM(J25:J34)</f>
        <v>972533000</v>
      </c>
      <c r="K36" s="126"/>
      <c r="L36" s="270">
        <f>SUM(L25:L34)</f>
        <v>18987620984</v>
      </c>
      <c r="M36" s="261"/>
      <c r="N36" s="270">
        <f>SUM(N25:N34)</f>
        <v>-67762904911</v>
      </c>
      <c r="O36" s="253"/>
      <c r="P36" s="270">
        <f>SUM(P25:P34)</f>
        <v>-212960245</v>
      </c>
      <c r="Q36" s="126"/>
      <c r="R36" s="270">
        <f>SUM(R25:R34)</f>
        <v>1294711243</v>
      </c>
      <c r="S36" s="126"/>
      <c r="T36" s="270">
        <f>SUM(T25:T34)</f>
        <v>16421881</v>
      </c>
      <c r="U36" s="126"/>
      <c r="V36" s="270">
        <f>SUM(V25:V34)</f>
        <v>1098172879</v>
      </c>
      <c r="W36" s="126"/>
      <c r="X36" s="270">
        <f>SUM(X25:X34)</f>
        <v>96818874410</v>
      </c>
      <c r="Y36" s="126"/>
      <c r="Z36" s="270">
        <f>SUM(Z25:Z34)</f>
        <v>52921497</v>
      </c>
      <c r="AA36" s="252"/>
      <c r="AB36" s="270">
        <f>SUM(AB25:AB34)</f>
        <v>96871795907</v>
      </c>
    </row>
    <row r="37" spans="1:28" ht="21.75" customHeight="1" thickTop="1">
      <c r="A37" s="229"/>
      <c r="B37" s="261"/>
      <c r="C37" s="261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  <c r="X37" s="278"/>
      <c r="Y37" s="261"/>
      <c r="Z37" s="278"/>
      <c r="AA37" s="261"/>
      <c r="AB37" s="278"/>
    </row>
    <row r="38" spans="1:28" ht="21.75" customHeight="1">
      <c r="A38" s="258"/>
      <c r="B38" s="261"/>
      <c r="C38" s="261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61"/>
      <c r="Z38" s="278"/>
      <c r="AA38" s="261"/>
      <c r="AB38" s="278"/>
    </row>
    <row r="39" spans="1:28" ht="21.75" customHeight="1">
      <c r="A39" s="229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</row>
    <row r="40" spans="1:28" ht="7.5" customHeight="1">
      <c r="A40" s="229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83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</row>
    <row r="41" spans="1:28" ht="21.95" customHeight="1">
      <c r="A41" s="271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41" s="271"/>
      <c r="C41" s="271"/>
      <c r="D41" s="272"/>
      <c r="E41" s="273"/>
      <c r="F41" s="274"/>
      <c r="G41" s="274"/>
      <c r="H41" s="274"/>
      <c r="I41" s="274"/>
      <c r="J41" s="274"/>
      <c r="K41" s="273"/>
      <c r="L41" s="274"/>
      <c r="M41" s="274"/>
      <c r="N41" s="274"/>
      <c r="O41" s="274"/>
      <c r="P41" s="274"/>
      <c r="Q41" s="273"/>
      <c r="R41" s="273"/>
      <c r="S41" s="273"/>
      <c r="T41" s="273"/>
      <c r="U41" s="273"/>
      <c r="V41" s="274"/>
      <c r="W41" s="273"/>
      <c r="X41" s="274"/>
      <c r="Y41" s="273"/>
      <c r="Z41" s="274"/>
      <c r="AA41" s="273"/>
      <c r="AB41" s="274"/>
    </row>
  </sheetData>
  <mergeCells count="5">
    <mergeCell ref="J10:L10"/>
    <mergeCell ref="D6:AB6"/>
    <mergeCell ref="D7:X7"/>
    <mergeCell ref="P8:V8"/>
    <mergeCell ref="P9:V9"/>
  </mergeCells>
  <pageMargins left="0.3" right="0.3" top="0.5" bottom="0.6" header="0.49" footer="0.4"/>
  <pageSetup paperSize="9" scale="66" firstPageNumber="10" fitToWidth="0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  <ignoredErrors>
    <ignoredError sqref="B31:B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34"/>
  <sheetViews>
    <sheetView topLeftCell="A16" zoomScale="85" zoomScaleNormal="85" zoomScaleSheetLayoutView="85" workbookViewId="0">
      <selection activeCell="K9" sqref="K9"/>
    </sheetView>
  </sheetViews>
  <sheetFormatPr defaultColWidth="9.140625" defaultRowHeight="21.75" customHeight="1"/>
  <cols>
    <col min="1" max="3" width="1.5703125" style="29" customWidth="1"/>
    <col min="4" max="4" width="36" style="29" customWidth="1"/>
    <col min="5" max="5" width="8.85546875" style="174" customWidth="1"/>
    <col min="6" max="6" width="0.85546875" style="29" customWidth="1"/>
    <col min="7" max="7" width="12.7109375" style="24" bestFit="1" customWidth="1"/>
    <col min="8" max="8" width="0.85546875" style="24" customWidth="1"/>
    <col min="9" max="9" width="12.42578125" style="24" customWidth="1"/>
    <col min="10" max="10" width="0.85546875" style="24" customWidth="1"/>
    <col min="11" max="11" width="14.85546875" style="24" customWidth="1"/>
    <col min="12" max="12" width="0.85546875" style="24" customWidth="1"/>
    <col min="13" max="13" width="13" style="24" bestFit="1" customWidth="1"/>
    <col min="14" max="14" width="0.85546875" style="24" customWidth="1"/>
    <col min="15" max="15" width="14.7109375" style="24" customWidth="1"/>
    <col min="16" max="16" width="0.85546875" style="24" customWidth="1"/>
    <col min="17" max="17" width="14.7109375" style="24" customWidth="1"/>
    <col min="18" max="18" width="0.85546875" style="24" customWidth="1"/>
    <col min="19" max="19" width="14.85546875" style="29" customWidth="1"/>
    <col min="20" max="16384" width="9.140625" style="29"/>
  </cols>
  <sheetData>
    <row r="1" spans="1:19" ht="21.75" customHeight="1">
      <c r="A1" s="73" t="s">
        <v>202</v>
      </c>
      <c r="B1" s="73"/>
      <c r="C1" s="73"/>
      <c r="E1" s="207"/>
      <c r="G1" s="175"/>
      <c r="H1" s="175"/>
      <c r="I1" s="175"/>
      <c r="J1" s="175"/>
      <c r="K1" s="74"/>
      <c r="L1" s="74"/>
      <c r="M1" s="74"/>
      <c r="N1" s="74"/>
      <c r="O1" s="74"/>
      <c r="P1" s="74"/>
      <c r="Q1" s="74"/>
      <c r="R1" s="74"/>
      <c r="S1" s="176" t="s">
        <v>3</v>
      </c>
    </row>
    <row r="2" spans="1:19" ht="21.75" customHeight="1">
      <c r="A2" s="73" t="s">
        <v>197</v>
      </c>
      <c r="C2" s="174"/>
      <c r="E2" s="207"/>
      <c r="G2" s="175"/>
      <c r="H2" s="175"/>
      <c r="I2" s="175"/>
      <c r="J2" s="175"/>
      <c r="K2" s="74"/>
      <c r="L2" s="74"/>
      <c r="M2" s="74"/>
      <c r="N2" s="74"/>
      <c r="O2" s="74"/>
      <c r="P2" s="74"/>
      <c r="Q2" s="74"/>
      <c r="R2" s="74"/>
      <c r="S2" s="74"/>
    </row>
    <row r="3" spans="1:19" ht="21.75" customHeight="1">
      <c r="A3" s="70" t="s">
        <v>240</v>
      </c>
      <c r="B3" s="70"/>
      <c r="C3" s="70"/>
      <c r="D3" s="71"/>
      <c r="E3" s="208"/>
      <c r="F3" s="89"/>
      <c r="G3" s="177"/>
      <c r="H3" s="177"/>
      <c r="I3" s="177"/>
      <c r="J3" s="177"/>
      <c r="K3" s="89"/>
      <c r="L3" s="89"/>
      <c r="M3" s="89"/>
      <c r="N3" s="89"/>
      <c r="O3" s="89"/>
      <c r="P3" s="89"/>
      <c r="Q3" s="89"/>
      <c r="R3" s="89"/>
      <c r="S3" s="213"/>
    </row>
    <row r="4" spans="1:19" ht="21.75" customHeight="1">
      <c r="A4" s="65"/>
      <c r="B4" s="65"/>
      <c r="C4" s="65"/>
      <c r="D4" s="66"/>
      <c r="E4" s="224"/>
      <c r="F4" s="74"/>
      <c r="G4" s="178"/>
      <c r="H4" s="178"/>
      <c r="I4" s="178"/>
      <c r="J4" s="178"/>
      <c r="K4" s="74"/>
      <c r="L4" s="74"/>
      <c r="M4" s="74"/>
      <c r="N4" s="74"/>
      <c r="O4" s="74"/>
      <c r="P4" s="74"/>
      <c r="Q4" s="74"/>
      <c r="R4" s="74"/>
      <c r="S4" s="218"/>
    </row>
    <row r="5" spans="1:19" ht="19.5" customHeight="1">
      <c r="A5" s="65"/>
      <c r="B5" s="65"/>
      <c r="C5" s="65"/>
      <c r="D5" s="66"/>
      <c r="E5" s="66"/>
      <c r="F5" s="74"/>
      <c r="G5" s="178"/>
      <c r="H5" s="178"/>
      <c r="I5" s="178"/>
      <c r="J5" s="178"/>
      <c r="K5" s="74"/>
      <c r="L5" s="74"/>
      <c r="M5" s="74"/>
      <c r="N5" s="74"/>
      <c r="O5" s="74"/>
      <c r="P5" s="74"/>
      <c r="Q5" s="74"/>
      <c r="R5" s="74"/>
      <c r="S5" s="221" t="s">
        <v>225</v>
      </c>
    </row>
    <row r="6" spans="1:19" ht="19.5" customHeight="1">
      <c r="A6" s="65"/>
      <c r="B6" s="65"/>
      <c r="C6" s="65"/>
      <c r="D6" s="66"/>
      <c r="E6" s="66"/>
      <c r="F6" s="74"/>
      <c r="G6" s="307" t="s">
        <v>2</v>
      </c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</row>
    <row r="7" spans="1:19" ht="19.5" customHeight="1">
      <c r="A7" s="65"/>
      <c r="B7" s="65"/>
      <c r="C7" s="65"/>
      <c r="D7" s="66"/>
      <c r="E7" s="66"/>
      <c r="K7" s="29"/>
      <c r="L7" s="29"/>
      <c r="M7" s="29"/>
      <c r="N7" s="179"/>
      <c r="O7" s="309" t="s">
        <v>194</v>
      </c>
      <c r="P7" s="309"/>
      <c r="Q7" s="309"/>
      <c r="R7" s="179"/>
      <c r="S7" s="24"/>
    </row>
    <row r="8" spans="1:19" ht="19.5" customHeight="1">
      <c r="A8" s="65"/>
      <c r="B8" s="65"/>
      <c r="C8" s="65"/>
      <c r="D8" s="66"/>
      <c r="E8" s="66"/>
      <c r="K8" s="308" t="s">
        <v>30</v>
      </c>
      <c r="L8" s="308"/>
      <c r="M8" s="308"/>
      <c r="N8" s="179"/>
      <c r="O8" s="310" t="s">
        <v>55</v>
      </c>
      <c r="P8" s="310"/>
      <c r="Q8" s="310"/>
      <c r="R8" s="179"/>
      <c r="S8" s="24"/>
    </row>
    <row r="9" spans="1:19" ht="19.5" customHeight="1">
      <c r="A9" s="65"/>
      <c r="B9" s="65"/>
      <c r="C9" s="65"/>
      <c r="D9" s="66"/>
      <c r="E9" s="66"/>
      <c r="K9" s="75" t="s">
        <v>46</v>
      </c>
      <c r="O9" s="181" t="s">
        <v>107</v>
      </c>
      <c r="Q9" s="181" t="s">
        <v>109</v>
      </c>
    </row>
    <row r="10" spans="1:19" ht="19.5" customHeight="1">
      <c r="A10" s="65"/>
      <c r="B10" s="65"/>
      <c r="C10" s="65"/>
      <c r="D10" s="66"/>
      <c r="E10" s="66"/>
      <c r="G10" s="68" t="s">
        <v>47</v>
      </c>
      <c r="H10" s="68"/>
      <c r="I10" s="68" t="s">
        <v>48</v>
      </c>
      <c r="J10" s="68"/>
      <c r="K10" s="68" t="s">
        <v>56</v>
      </c>
      <c r="L10" s="68"/>
      <c r="M10" s="68"/>
      <c r="N10" s="68"/>
      <c r="O10" s="181" t="s">
        <v>111</v>
      </c>
      <c r="P10" s="68"/>
      <c r="Q10" s="181" t="s">
        <v>112</v>
      </c>
      <c r="R10" s="68"/>
      <c r="S10" s="68" t="s">
        <v>54</v>
      </c>
    </row>
    <row r="11" spans="1:19" ht="19.5" customHeight="1">
      <c r="A11" s="65"/>
      <c r="B11" s="65"/>
      <c r="C11" s="65"/>
      <c r="D11" s="66"/>
      <c r="E11" s="180" t="s">
        <v>5</v>
      </c>
      <c r="G11" s="216" t="s">
        <v>50</v>
      </c>
      <c r="H11" s="68"/>
      <c r="I11" s="216" t="s">
        <v>51</v>
      </c>
      <c r="J11" s="68"/>
      <c r="K11" s="216" t="s">
        <v>52</v>
      </c>
      <c r="L11" s="68"/>
      <c r="M11" s="216" t="s">
        <v>33</v>
      </c>
      <c r="N11" s="68"/>
      <c r="O11" s="217" t="s">
        <v>114</v>
      </c>
      <c r="P11" s="68"/>
      <c r="Q11" s="217" t="s">
        <v>200</v>
      </c>
      <c r="R11" s="68"/>
      <c r="S11" s="216" t="s">
        <v>193</v>
      </c>
    </row>
    <row r="12" spans="1:19" ht="6" customHeight="1">
      <c r="A12" s="73"/>
      <c r="B12" s="7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</row>
    <row r="13" spans="1:19" ht="19.5" customHeight="1">
      <c r="A13" s="73" t="s">
        <v>104</v>
      </c>
      <c r="B13" s="73"/>
      <c r="G13" s="126">
        <v>90000000000</v>
      </c>
      <c r="H13" s="206"/>
      <c r="I13" s="126">
        <v>0</v>
      </c>
      <c r="J13" s="206"/>
      <c r="K13" s="126">
        <v>311107000</v>
      </c>
      <c r="L13" s="206"/>
      <c r="M13" s="126">
        <v>6086172132</v>
      </c>
      <c r="N13" s="206"/>
      <c r="O13" s="126">
        <v>-160453779</v>
      </c>
      <c r="P13" s="206"/>
      <c r="Q13" s="126">
        <v>-160453779</v>
      </c>
      <c r="R13" s="206"/>
      <c r="S13" s="184">
        <v>96236825353</v>
      </c>
    </row>
    <row r="14" spans="1:19" ht="6" customHeight="1">
      <c r="A14" s="73"/>
      <c r="B14" s="73"/>
      <c r="G14" s="126"/>
      <c r="H14" s="126"/>
      <c r="I14" s="126"/>
      <c r="J14" s="126"/>
      <c r="K14" s="126"/>
      <c r="L14" s="184"/>
      <c r="M14" s="126"/>
      <c r="N14" s="184"/>
      <c r="O14" s="126"/>
      <c r="P14" s="184"/>
      <c r="Q14" s="126"/>
      <c r="R14" s="184"/>
      <c r="S14" s="184"/>
    </row>
    <row r="15" spans="1:19" ht="19.5" customHeight="1">
      <c r="A15" s="73" t="s">
        <v>198</v>
      </c>
      <c r="B15" s="73"/>
      <c r="G15" s="126"/>
      <c r="H15" s="126"/>
      <c r="I15" s="126"/>
      <c r="J15" s="126"/>
      <c r="K15" s="126"/>
      <c r="L15" s="184"/>
      <c r="M15" s="126"/>
      <c r="N15" s="184"/>
      <c r="O15" s="126"/>
      <c r="P15" s="184"/>
      <c r="Q15" s="126"/>
      <c r="R15" s="184"/>
      <c r="S15" s="184"/>
    </row>
    <row r="16" spans="1:19" ht="19.5" customHeight="1">
      <c r="A16" s="29" t="s">
        <v>96</v>
      </c>
      <c r="B16" s="73"/>
      <c r="F16" s="209"/>
      <c r="G16" s="126">
        <v>0</v>
      </c>
      <c r="H16" s="206"/>
      <c r="I16" s="126">
        <v>0</v>
      </c>
      <c r="J16" s="206"/>
      <c r="K16" s="126">
        <v>0</v>
      </c>
      <c r="L16" s="206"/>
      <c r="M16" s="126">
        <v>-3330000000</v>
      </c>
      <c r="N16" s="206"/>
      <c r="O16" s="126">
        <v>0</v>
      </c>
      <c r="P16" s="206"/>
      <c r="Q16" s="126">
        <f>SUM(O16)</f>
        <v>0</v>
      </c>
      <c r="R16" s="206"/>
      <c r="S16" s="184">
        <f>SUM(G16:M16,Q16)</f>
        <v>-3330000000</v>
      </c>
    </row>
    <row r="17" spans="1:19" ht="19.5" customHeight="1">
      <c r="A17" s="74" t="s">
        <v>143</v>
      </c>
      <c r="B17" s="73"/>
      <c r="G17" s="126">
        <v>0</v>
      </c>
      <c r="H17" s="206"/>
      <c r="I17" s="126">
        <v>0</v>
      </c>
      <c r="J17" s="206"/>
      <c r="K17" s="126">
        <v>181401000</v>
      </c>
      <c r="L17" s="206"/>
      <c r="M17" s="126">
        <v>-181401000</v>
      </c>
      <c r="N17" s="206"/>
      <c r="O17" s="126">
        <v>0</v>
      </c>
      <c r="P17" s="206"/>
      <c r="Q17" s="126">
        <f>SUM(O17)</f>
        <v>0</v>
      </c>
      <c r="R17" s="206"/>
      <c r="S17" s="184">
        <f>SUM(G17:M17,Q17)</f>
        <v>0</v>
      </c>
    </row>
    <row r="18" spans="1:19" ht="19.5" customHeight="1">
      <c r="A18" s="74" t="s">
        <v>71</v>
      </c>
      <c r="C18" s="74"/>
      <c r="D18" s="74"/>
      <c r="E18" s="185"/>
      <c r="F18" s="174"/>
      <c r="G18" s="126">
        <v>0</v>
      </c>
      <c r="H18" s="206"/>
      <c r="I18" s="126">
        <v>0</v>
      </c>
      <c r="J18" s="206"/>
      <c r="K18" s="126">
        <v>0</v>
      </c>
      <c r="L18" s="206"/>
      <c r="M18" s="126">
        <f>'8-9 PL 9M'!M37</f>
        <v>3628025320</v>
      </c>
      <c r="N18" s="206"/>
      <c r="O18" s="126">
        <v>0</v>
      </c>
      <c r="P18" s="206"/>
      <c r="Q18" s="126">
        <f>SUM(O18)</f>
        <v>0</v>
      </c>
      <c r="R18" s="206"/>
      <c r="S18" s="186">
        <f>SUM(G18:M18,Q18)</f>
        <v>3628025320</v>
      </c>
    </row>
    <row r="19" spans="1:19" ht="19.5" customHeight="1">
      <c r="A19" s="74" t="s">
        <v>223</v>
      </c>
      <c r="C19" s="74"/>
      <c r="D19" s="74"/>
      <c r="E19" s="185"/>
      <c r="F19" s="174"/>
      <c r="G19" s="124">
        <v>0</v>
      </c>
      <c r="H19" s="206"/>
      <c r="I19" s="124">
        <v>0</v>
      </c>
      <c r="J19" s="206"/>
      <c r="K19" s="124">
        <v>0</v>
      </c>
      <c r="L19" s="206"/>
      <c r="M19" s="124">
        <v>0</v>
      </c>
      <c r="N19" s="206"/>
      <c r="O19" s="124">
        <f>'8-9 PL 9M'!M72+'8-9 PL 9M'!M75</f>
        <v>-333006399</v>
      </c>
      <c r="P19" s="206"/>
      <c r="Q19" s="197">
        <f>SUM(O19)</f>
        <v>-333006399</v>
      </c>
      <c r="R19" s="206"/>
      <c r="S19" s="198">
        <f>SUM(G19:M19,Q19)</f>
        <v>-333006399</v>
      </c>
    </row>
    <row r="20" spans="1:19" ht="6" customHeight="1">
      <c r="A20" s="74"/>
      <c r="B20" s="74"/>
      <c r="C20" s="74"/>
      <c r="D20" s="74"/>
      <c r="E20" s="185"/>
      <c r="F20" s="174"/>
      <c r="G20" s="126"/>
      <c r="H20" s="126"/>
      <c r="I20" s="126"/>
      <c r="J20" s="126"/>
      <c r="K20" s="126"/>
      <c r="L20" s="27"/>
      <c r="M20" s="126"/>
      <c r="N20" s="27"/>
      <c r="O20" s="126"/>
      <c r="P20" s="27"/>
      <c r="Q20" s="126"/>
      <c r="R20" s="27"/>
      <c r="S20" s="186"/>
    </row>
    <row r="21" spans="1:19" ht="19.5" customHeight="1" thickBot="1">
      <c r="A21" s="73" t="s">
        <v>238</v>
      </c>
      <c r="G21" s="187">
        <f>SUM(G13:G19)</f>
        <v>90000000000</v>
      </c>
      <c r="H21" s="206"/>
      <c r="I21" s="187">
        <f>SUM(I13:I19)</f>
        <v>0</v>
      </c>
      <c r="J21" s="206"/>
      <c r="K21" s="187">
        <f>SUM(K13:K19)</f>
        <v>492508000</v>
      </c>
      <c r="L21" s="206"/>
      <c r="M21" s="187">
        <f>SUM(M13:M19)</f>
        <v>6202796452</v>
      </c>
      <c r="N21" s="206"/>
      <c r="O21" s="187">
        <f>SUM(O13:O19)</f>
        <v>-493460178</v>
      </c>
      <c r="P21" s="206"/>
      <c r="Q21" s="187">
        <f>SUM(Q13:Q19)</f>
        <v>-493460178</v>
      </c>
      <c r="R21" s="206"/>
      <c r="S21" s="187">
        <f>SUM(S13:S19)</f>
        <v>96201844274</v>
      </c>
    </row>
    <row r="22" spans="1:19" ht="18" customHeight="1" thickTop="1">
      <c r="A22" s="7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spans="1:19" ht="19.5" customHeight="1">
      <c r="A23" s="73" t="s">
        <v>144</v>
      </c>
      <c r="B23" s="73"/>
      <c r="G23" s="134">
        <v>90000000000</v>
      </c>
      <c r="H23" s="126"/>
      <c r="I23" s="134">
        <v>0</v>
      </c>
      <c r="J23" s="126"/>
      <c r="K23" s="134">
        <v>593991000</v>
      </c>
      <c r="L23" s="184"/>
      <c r="M23" s="134">
        <v>2012363200</v>
      </c>
      <c r="N23" s="184"/>
      <c r="O23" s="134">
        <v>-374660178</v>
      </c>
      <c r="P23" s="184"/>
      <c r="Q23" s="134">
        <v>-374660178</v>
      </c>
      <c r="R23" s="184"/>
      <c r="S23" s="188">
        <v>92231694022</v>
      </c>
    </row>
    <row r="24" spans="1:19" ht="6" customHeight="1">
      <c r="A24" s="73"/>
      <c r="B24" s="73"/>
      <c r="G24" s="134"/>
      <c r="H24" s="126"/>
      <c r="I24" s="134"/>
      <c r="J24" s="126"/>
      <c r="K24" s="134"/>
      <c r="L24" s="184"/>
      <c r="M24" s="134"/>
      <c r="N24" s="184"/>
      <c r="O24" s="134"/>
      <c r="P24" s="184"/>
      <c r="Q24" s="134"/>
      <c r="R24" s="184"/>
      <c r="S24" s="188"/>
    </row>
    <row r="25" spans="1:19" ht="19.5" customHeight="1">
      <c r="A25" s="73" t="s">
        <v>198</v>
      </c>
      <c r="B25" s="73"/>
      <c r="G25" s="134"/>
      <c r="H25" s="126"/>
      <c r="I25" s="134"/>
      <c r="J25" s="126"/>
      <c r="K25" s="134"/>
      <c r="L25" s="184"/>
      <c r="M25" s="134"/>
      <c r="N25" s="184"/>
      <c r="O25" s="134"/>
      <c r="P25" s="184"/>
      <c r="Q25" s="134"/>
      <c r="R25" s="184"/>
      <c r="S25" s="188"/>
    </row>
    <row r="26" spans="1:19" ht="19.5" customHeight="1">
      <c r="A26" s="74" t="s">
        <v>96</v>
      </c>
      <c r="B26" s="73"/>
      <c r="E26" s="174">
        <v>18</v>
      </c>
      <c r="F26" s="209"/>
      <c r="G26" s="134">
        <v>0</v>
      </c>
      <c r="H26" s="126"/>
      <c r="I26" s="134">
        <v>0</v>
      </c>
      <c r="J26" s="126"/>
      <c r="K26" s="134">
        <v>0</v>
      </c>
      <c r="L26" s="184"/>
      <c r="M26" s="134">
        <v>-4439530214</v>
      </c>
      <c r="N26" s="184"/>
      <c r="O26" s="134">
        <v>0</v>
      </c>
      <c r="P26" s="184"/>
      <c r="Q26" s="134">
        <v>0</v>
      </c>
      <c r="R26" s="184"/>
      <c r="S26" s="191">
        <f>SUM(G26:M26,Q26)</f>
        <v>-4439530214</v>
      </c>
    </row>
    <row r="27" spans="1:19" ht="19.5" customHeight="1">
      <c r="A27" s="74" t="s">
        <v>157</v>
      </c>
      <c r="B27" s="73"/>
      <c r="E27" s="174">
        <v>17</v>
      </c>
      <c r="F27" s="209"/>
      <c r="G27" s="134">
        <v>30000000000</v>
      </c>
      <c r="H27" s="126"/>
      <c r="I27" s="134">
        <v>23496507923</v>
      </c>
      <c r="J27" s="126"/>
      <c r="K27" s="134">
        <v>0</v>
      </c>
      <c r="L27" s="184"/>
      <c r="M27" s="134">
        <v>0</v>
      </c>
      <c r="N27" s="184"/>
      <c r="O27" s="134">
        <v>0</v>
      </c>
      <c r="P27" s="184"/>
      <c r="Q27" s="134">
        <v>0</v>
      </c>
      <c r="R27" s="184"/>
      <c r="S27" s="191">
        <f>SUM(G27:M27,Q27)</f>
        <v>53496507923</v>
      </c>
    </row>
    <row r="28" spans="1:19" ht="19.5" customHeight="1">
      <c r="A28" s="74" t="s">
        <v>143</v>
      </c>
      <c r="B28" s="73"/>
      <c r="G28" s="134">
        <v>0</v>
      </c>
      <c r="H28" s="126"/>
      <c r="I28" s="134">
        <v>0</v>
      </c>
      <c r="J28" s="126"/>
      <c r="K28" s="134">
        <v>378542000</v>
      </c>
      <c r="L28" s="184"/>
      <c r="M28" s="134">
        <f>-K28</f>
        <v>-378542000</v>
      </c>
      <c r="N28" s="184"/>
      <c r="O28" s="134">
        <v>0</v>
      </c>
      <c r="P28" s="184"/>
      <c r="Q28" s="134">
        <v>0</v>
      </c>
      <c r="R28" s="184"/>
      <c r="S28" s="191">
        <f>SUM(G28:M28,Q28)</f>
        <v>0</v>
      </c>
    </row>
    <row r="29" spans="1:19" ht="19.5" customHeight="1">
      <c r="A29" s="74" t="s">
        <v>71</v>
      </c>
      <c r="C29" s="74"/>
      <c r="D29" s="74"/>
      <c r="E29" s="185"/>
      <c r="F29" s="174"/>
      <c r="G29" s="134">
        <v>0</v>
      </c>
      <c r="H29" s="126"/>
      <c r="I29" s="134">
        <v>0</v>
      </c>
      <c r="J29" s="126"/>
      <c r="K29" s="134">
        <v>0</v>
      </c>
      <c r="L29" s="44"/>
      <c r="M29" s="134">
        <f>'8-9 PL 9M'!K31</f>
        <v>7570833455</v>
      </c>
      <c r="N29" s="44"/>
      <c r="O29" s="134">
        <v>0</v>
      </c>
      <c r="P29" s="44"/>
      <c r="Q29" s="134">
        <v>0</v>
      </c>
      <c r="R29" s="44"/>
      <c r="S29" s="191">
        <f>SUM(G29:M29,Q29)</f>
        <v>7570833455</v>
      </c>
    </row>
    <row r="30" spans="1:19" ht="19.5" customHeight="1">
      <c r="A30" s="74" t="s">
        <v>224</v>
      </c>
      <c r="C30" s="74"/>
      <c r="D30" s="74"/>
      <c r="E30" s="185"/>
      <c r="F30" s="174"/>
      <c r="G30" s="123">
        <v>0</v>
      </c>
      <c r="H30" s="126"/>
      <c r="I30" s="123">
        <v>0</v>
      </c>
      <c r="J30" s="126"/>
      <c r="K30" s="123">
        <v>0</v>
      </c>
      <c r="L30" s="27"/>
      <c r="M30" s="123">
        <v>0</v>
      </c>
      <c r="N30" s="27"/>
      <c r="O30" s="123">
        <f>'8-9 PL 9M'!K77</f>
        <v>178311421</v>
      </c>
      <c r="P30" s="27"/>
      <c r="Q30" s="189">
        <f>O30</f>
        <v>178311421</v>
      </c>
      <c r="R30" s="27"/>
      <c r="S30" s="190">
        <f>SUM(G30:M30,Q30)</f>
        <v>178311421</v>
      </c>
    </row>
    <row r="31" spans="1:19" ht="6" customHeight="1">
      <c r="A31" s="73"/>
      <c r="B31" s="73"/>
      <c r="G31" s="60"/>
      <c r="H31" s="44"/>
      <c r="I31" s="60"/>
      <c r="J31" s="44"/>
      <c r="K31" s="134"/>
      <c r="L31" s="44"/>
      <c r="M31" s="60"/>
      <c r="N31" s="44"/>
      <c r="O31" s="60"/>
      <c r="P31" s="44"/>
      <c r="Q31" s="60"/>
      <c r="R31" s="44"/>
      <c r="S31" s="188"/>
    </row>
    <row r="32" spans="1:19" ht="19.5" customHeight="1" thickBot="1">
      <c r="A32" s="73" t="s">
        <v>239</v>
      </c>
      <c r="G32" s="192">
        <f>SUM(G23:G30)</f>
        <v>120000000000</v>
      </c>
      <c r="H32" s="44"/>
      <c r="I32" s="192">
        <f>SUM(I23:I30)</f>
        <v>23496507923</v>
      </c>
      <c r="J32" s="44"/>
      <c r="K32" s="192">
        <f>SUM(K23:K30)</f>
        <v>972533000</v>
      </c>
      <c r="L32" s="44"/>
      <c r="M32" s="192">
        <f>SUM(M23:M30)</f>
        <v>4765124441</v>
      </c>
      <c r="N32" s="44"/>
      <c r="O32" s="192">
        <f>SUM(O23:O30)</f>
        <v>-196348757</v>
      </c>
      <c r="P32" s="44"/>
      <c r="Q32" s="192">
        <f>SUM(Q23:Q30)</f>
        <v>-196348757</v>
      </c>
      <c r="R32" s="44"/>
      <c r="S32" s="192">
        <f>SUM(S23:S30)</f>
        <v>149037816607</v>
      </c>
    </row>
    <row r="33" spans="1:19" ht="10.5" customHeight="1" thickTop="1">
      <c r="A33" s="73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ht="21.95" customHeight="1">
      <c r="A34" s="89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34" s="89"/>
      <c r="C34" s="89"/>
      <c r="D34" s="193"/>
      <c r="E34" s="193"/>
      <c r="F34" s="89"/>
      <c r="G34" s="89"/>
      <c r="H34" s="89"/>
      <c r="I34" s="89"/>
      <c r="J34" s="89"/>
      <c r="K34" s="89"/>
      <c r="L34" s="89"/>
      <c r="M34" s="55"/>
      <c r="N34" s="89"/>
      <c r="O34" s="89"/>
      <c r="P34" s="89"/>
      <c r="Q34" s="89"/>
      <c r="R34" s="89"/>
      <c r="S34" s="53"/>
    </row>
  </sheetData>
  <mergeCells count="4">
    <mergeCell ref="G6:S6"/>
    <mergeCell ref="K8:M8"/>
    <mergeCell ref="O7:Q7"/>
    <mergeCell ref="O8:Q8"/>
  </mergeCells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47"/>
  <sheetViews>
    <sheetView topLeftCell="A116" zoomScale="110" zoomScaleNormal="110" zoomScaleSheetLayoutView="100" workbookViewId="0">
      <selection activeCell="E130" sqref="E130"/>
    </sheetView>
  </sheetViews>
  <sheetFormatPr defaultColWidth="9.140625" defaultRowHeight="20.100000000000001" customHeight="1"/>
  <cols>
    <col min="1" max="2" width="1" style="144" customWidth="1"/>
    <col min="3" max="3" width="19.42578125" style="144" customWidth="1"/>
    <col min="4" max="4" width="14.5703125" style="137" customWidth="1"/>
    <col min="5" max="5" width="9.140625" style="138" customWidth="1"/>
    <col min="6" max="6" width="1" style="139" customWidth="1"/>
    <col min="7" max="7" width="13.28515625" style="142" customWidth="1"/>
    <col min="8" max="8" width="0.85546875" style="139" customWidth="1"/>
    <col min="9" max="9" width="13.28515625" style="142" customWidth="1"/>
    <col min="10" max="10" width="0.85546875" style="139" customWidth="1"/>
    <col min="11" max="11" width="13.28515625" style="142" customWidth="1"/>
    <col min="12" max="12" width="0.85546875" style="139" customWidth="1"/>
    <col min="13" max="13" width="13.28515625" style="142" customWidth="1"/>
    <col min="14" max="16384" width="9.140625" style="141"/>
  </cols>
  <sheetData>
    <row r="1" spans="1:13" ht="20.100000000000001" customHeight="1">
      <c r="A1" s="136" t="s">
        <v>202</v>
      </c>
      <c r="B1" s="136"/>
      <c r="C1" s="136"/>
      <c r="E1" s="207"/>
      <c r="G1" s="140"/>
      <c r="I1" s="140"/>
      <c r="K1" s="140"/>
      <c r="M1" s="140" t="s">
        <v>3</v>
      </c>
    </row>
    <row r="2" spans="1:13" ht="20.100000000000001" customHeight="1">
      <c r="A2" s="136" t="s">
        <v>72</v>
      </c>
      <c r="B2" s="136"/>
      <c r="C2" s="136"/>
      <c r="E2" s="207"/>
    </row>
    <row r="3" spans="1:13" ht="20.100000000000001" customHeight="1">
      <c r="A3" s="210" t="s">
        <v>240</v>
      </c>
      <c r="B3" s="210"/>
      <c r="C3" s="210"/>
      <c r="D3" s="210"/>
      <c r="E3" s="208"/>
      <c r="F3" s="210"/>
      <c r="G3" s="210"/>
      <c r="H3" s="210"/>
      <c r="I3" s="210"/>
      <c r="J3" s="210"/>
      <c r="K3" s="210"/>
      <c r="L3" s="210"/>
      <c r="M3" s="213"/>
    </row>
    <row r="4" spans="1:13" ht="5.25" customHeight="1">
      <c r="A4" s="166"/>
      <c r="B4" s="166"/>
      <c r="C4" s="166"/>
      <c r="D4" s="166"/>
      <c r="E4" s="224"/>
      <c r="F4" s="166"/>
      <c r="G4" s="166"/>
      <c r="H4" s="166"/>
      <c r="I4" s="166"/>
      <c r="J4" s="166"/>
      <c r="K4" s="166"/>
      <c r="L4" s="166"/>
      <c r="M4" s="218"/>
    </row>
    <row r="5" spans="1:13" ht="18.2" customHeight="1">
      <c r="A5" s="136"/>
      <c r="B5" s="136"/>
      <c r="C5" s="136"/>
      <c r="M5" s="222" t="s">
        <v>225</v>
      </c>
    </row>
    <row r="6" spans="1:13" ht="18.2" customHeight="1">
      <c r="A6" s="136"/>
      <c r="B6" s="136"/>
      <c r="G6" s="312" t="s">
        <v>1</v>
      </c>
      <c r="H6" s="312"/>
      <c r="I6" s="312"/>
      <c r="J6" s="225"/>
      <c r="K6" s="312" t="s">
        <v>2</v>
      </c>
      <c r="L6" s="312"/>
      <c r="M6" s="312"/>
    </row>
    <row r="7" spans="1:13" ht="18" customHeight="1">
      <c r="D7" s="145"/>
      <c r="F7" s="147"/>
      <c r="G7" s="215" t="s">
        <v>121</v>
      </c>
      <c r="H7" s="19"/>
      <c r="I7" s="215" t="s">
        <v>93</v>
      </c>
      <c r="J7" s="20"/>
      <c r="K7" s="215" t="s">
        <v>121</v>
      </c>
      <c r="L7" s="19"/>
      <c r="M7" s="215" t="s">
        <v>93</v>
      </c>
    </row>
    <row r="8" spans="1:13" ht="18.2" customHeight="1">
      <c r="A8" s="136" t="s">
        <v>57</v>
      </c>
      <c r="G8" s="148"/>
      <c r="K8" s="148"/>
    </row>
    <row r="9" spans="1:13" ht="18.2" customHeight="1">
      <c r="A9" s="144" t="s">
        <v>76</v>
      </c>
      <c r="G9" s="148">
        <f>'8-9 PL 9M'!G28</f>
        <v>11442822775</v>
      </c>
      <c r="I9" s="142">
        <f>'8-9 PL 9M'!I28</f>
        <v>7126625967</v>
      </c>
      <c r="K9" s="148">
        <f>'8-9 PL 9M'!K28</f>
        <v>9227548510</v>
      </c>
      <c r="M9" s="142">
        <f>'8-9 PL 9M'!M28</f>
        <v>4255224823</v>
      </c>
    </row>
    <row r="10" spans="1:13" ht="18.2" customHeight="1">
      <c r="A10" s="144" t="s">
        <v>75</v>
      </c>
      <c r="G10" s="148"/>
      <c r="K10" s="148"/>
    </row>
    <row r="11" spans="1:13" ht="18.2" customHeight="1">
      <c r="B11" s="144" t="s">
        <v>58</v>
      </c>
      <c r="G11" s="148"/>
      <c r="K11" s="148"/>
    </row>
    <row r="12" spans="1:13" ht="18.2" customHeight="1">
      <c r="B12" s="149" t="s">
        <v>174</v>
      </c>
      <c r="C12" s="149"/>
      <c r="E12" s="137"/>
      <c r="G12" s="148">
        <v>4445592656</v>
      </c>
      <c r="I12" s="142">
        <v>3759477460</v>
      </c>
      <c r="J12" s="206"/>
      <c r="K12" s="148">
        <v>5797689473</v>
      </c>
      <c r="M12" s="142">
        <v>5096184362</v>
      </c>
    </row>
    <row r="13" spans="1:13" ht="18.2" customHeight="1">
      <c r="B13" s="149" t="s">
        <v>256</v>
      </c>
      <c r="C13" s="149"/>
      <c r="E13" s="137"/>
      <c r="G13" s="148">
        <v>-46089815</v>
      </c>
      <c r="I13" s="142">
        <v>54879350</v>
      </c>
      <c r="J13" s="206"/>
      <c r="K13" s="148">
        <v>-132590038</v>
      </c>
      <c r="M13" s="142">
        <v>148458267</v>
      </c>
    </row>
    <row r="14" spans="1:13" ht="18.2" customHeight="1">
      <c r="A14" s="276"/>
      <c r="B14" s="149" t="s">
        <v>242</v>
      </c>
      <c r="C14" s="149"/>
      <c r="E14" s="137"/>
      <c r="G14" s="148">
        <v>0</v>
      </c>
      <c r="I14" s="142">
        <v>0</v>
      </c>
      <c r="J14" s="206"/>
      <c r="K14" s="148">
        <v>0</v>
      </c>
      <c r="M14" s="142">
        <v>67600000</v>
      </c>
    </row>
    <row r="15" spans="1:13" ht="18.2" customHeight="1">
      <c r="B15" s="149" t="s">
        <v>175</v>
      </c>
      <c r="C15" s="149"/>
      <c r="E15" s="137"/>
      <c r="G15" s="148">
        <v>63541260</v>
      </c>
      <c r="I15" s="142">
        <v>22487807</v>
      </c>
      <c r="J15" s="206"/>
      <c r="K15" s="148">
        <v>140752327</v>
      </c>
      <c r="M15" s="142">
        <v>60349504</v>
      </c>
    </row>
    <row r="16" spans="1:13" ht="18.2" customHeight="1">
      <c r="B16" s="29" t="s">
        <v>102</v>
      </c>
      <c r="C16" s="149"/>
      <c r="E16" s="141"/>
      <c r="G16" s="148">
        <v>-319560231</v>
      </c>
      <c r="I16" s="142">
        <v>-420935515</v>
      </c>
      <c r="J16" s="206"/>
      <c r="K16" s="148">
        <v>0</v>
      </c>
      <c r="M16" s="142">
        <v>0</v>
      </c>
    </row>
    <row r="17" spans="1:13" ht="18.2" customHeight="1">
      <c r="B17" s="29" t="s">
        <v>172</v>
      </c>
      <c r="E17" s="137"/>
      <c r="G17" s="148">
        <v>86813098</v>
      </c>
      <c r="I17" s="142">
        <v>9714587</v>
      </c>
      <c r="J17" s="206"/>
      <c r="K17" s="148">
        <v>0</v>
      </c>
      <c r="M17" s="142">
        <v>0</v>
      </c>
    </row>
    <row r="18" spans="1:13" ht="18.2" customHeight="1">
      <c r="B18" s="149" t="s">
        <v>133</v>
      </c>
      <c r="C18" s="149"/>
      <c r="E18" s="137"/>
      <c r="G18" s="148">
        <v>127107972</v>
      </c>
      <c r="I18" s="142">
        <v>129813188</v>
      </c>
      <c r="J18" s="206"/>
      <c r="K18" s="148">
        <v>102711771</v>
      </c>
      <c r="M18" s="142">
        <v>104921865</v>
      </c>
    </row>
    <row r="19" spans="1:13" ht="18.2" customHeight="1">
      <c r="B19" s="149" t="s">
        <v>251</v>
      </c>
      <c r="C19" s="149"/>
      <c r="E19" s="137"/>
      <c r="G19" s="148">
        <v>-98346425</v>
      </c>
      <c r="I19" s="142">
        <v>-32318820</v>
      </c>
      <c r="J19" s="206"/>
      <c r="K19" s="148">
        <v>-77725529</v>
      </c>
      <c r="M19" s="142">
        <v>-28962350</v>
      </c>
    </row>
    <row r="20" spans="1:13" ht="18.2" customHeight="1">
      <c r="B20" s="149" t="s">
        <v>252</v>
      </c>
      <c r="C20" s="149"/>
      <c r="E20" s="137"/>
      <c r="G20" s="148">
        <v>40104440</v>
      </c>
      <c r="I20" s="142">
        <v>198450407</v>
      </c>
      <c r="J20" s="206"/>
      <c r="K20" s="148">
        <v>40104440</v>
      </c>
      <c r="M20" s="142">
        <v>198450407</v>
      </c>
    </row>
    <row r="21" spans="1:13" ht="18.2" customHeight="1">
      <c r="B21" s="149" t="s">
        <v>206</v>
      </c>
      <c r="C21" s="149"/>
      <c r="E21" s="137"/>
      <c r="G21" s="148">
        <v>-30347</v>
      </c>
      <c r="I21" s="142">
        <v>673503</v>
      </c>
      <c r="J21" s="206"/>
      <c r="K21" s="148">
        <v>-6982</v>
      </c>
      <c r="M21" s="142">
        <v>40177</v>
      </c>
    </row>
    <row r="22" spans="1:13" ht="18.2" customHeight="1">
      <c r="B22" s="149" t="s">
        <v>176</v>
      </c>
      <c r="C22" s="149"/>
      <c r="E22" s="137"/>
      <c r="G22" s="148">
        <v>2463209</v>
      </c>
      <c r="I22" s="142">
        <v>544043</v>
      </c>
      <c r="J22" s="206"/>
      <c r="K22" s="148">
        <v>2463209</v>
      </c>
      <c r="M22" s="142">
        <v>0</v>
      </c>
    </row>
    <row r="23" spans="1:13" ht="18.2" customHeight="1">
      <c r="B23" s="203" t="s">
        <v>222</v>
      </c>
      <c r="C23" s="203"/>
      <c r="E23" s="137"/>
      <c r="G23" s="148">
        <v>-97870894</v>
      </c>
      <c r="I23" s="142">
        <v>572088319</v>
      </c>
      <c r="J23" s="206"/>
      <c r="K23" s="148">
        <v>-89062223</v>
      </c>
      <c r="M23" s="142">
        <v>566060612</v>
      </c>
    </row>
    <row r="24" spans="1:13" ht="18.2" customHeight="1">
      <c r="B24" s="203" t="s">
        <v>254</v>
      </c>
      <c r="C24" s="203"/>
      <c r="E24" s="137"/>
      <c r="G24" s="148">
        <v>-35916549</v>
      </c>
      <c r="I24" s="142">
        <v>-50342619</v>
      </c>
      <c r="J24" s="206"/>
      <c r="K24" s="148">
        <v>-33783225</v>
      </c>
      <c r="M24" s="142">
        <v>-49673633</v>
      </c>
    </row>
    <row r="25" spans="1:13" ht="18.2" customHeight="1">
      <c r="A25" s="284"/>
      <c r="B25" s="203" t="s">
        <v>255</v>
      </c>
      <c r="C25" s="203"/>
      <c r="E25" s="137"/>
      <c r="G25" s="148">
        <v>-612973</v>
      </c>
      <c r="I25" s="142">
        <v>0</v>
      </c>
      <c r="J25" s="206"/>
      <c r="K25" s="148">
        <v>-612973</v>
      </c>
      <c r="M25" s="142">
        <v>0</v>
      </c>
    </row>
    <row r="26" spans="1:13" ht="18.2" customHeight="1">
      <c r="A26" s="285"/>
      <c r="B26" s="203" t="s">
        <v>177</v>
      </c>
      <c r="C26" s="203"/>
      <c r="E26" s="137"/>
      <c r="G26" s="148">
        <f>K26</f>
        <v>17087727</v>
      </c>
      <c r="I26" s="142">
        <v>6768388</v>
      </c>
      <c r="J26" s="206"/>
      <c r="K26" s="148">
        <v>17087727</v>
      </c>
      <c r="M26" s="142">
        <v>6768388</v>
      </c>
    </row>
    <row r="27" spans="1:13" ht="18.2" customHeight="1">
      <c r="B27" s="149" t="s">
        <v>178</v>
      </c>
      <c r="C27" s="149"/>
      <c r="E27" s="137"/>
      <c r="G27" s="148">
        <v>-62685</v>
      </c>
      <c r="I27" s="142">
        <v>-45907838</v>
      </c>
      <c r="J27" s="206"/>
      <c r="K27" s="148">
        <v>-663729022</v>
      </c>
      <c r="M27" s="142">
        <v>-772324222</v>
      </c>
    </row>
    <row r="28" spans="1:13" ht="18.2" customHeight="1">
      <c r="B28" s="149" t="s">
        <v>179</v>
      </c>
      <c r="C28" s="149"/>
      <c r="E28" s="137"/>
      <c r="G28" s="148">
        <v>-194853844</v>
      </c>
      <c r="I28" s="142">
        <v>-146277383</v>
      </c>
      <c r="J28" s="206"/>
      <c r="K28" s="148">
        <v>-242657736</v>
      </c>
      <c r="M28" s="142">
        <v>-227772941</v>
      </c>
    </row>
    <row r="29" spans="1:13" ht="18.2" customHeight="1">
      <c r="B29" s="149" t="s">
        <v>40</v>
      </c>
      <c r="C29" s="149"/>
      <c r="E29" s="137"/>
      <c r="G29" s="148">
        <f>942738899</f>
        <v>942738899</v>
      </c>
      <c r="I29" s="142">
        <v>1103966388</v>
      </c>
      <c r="J29" s="206"/>
      <c r="K29" s="148">
        <v>862044095</v>
      </c>
      <c r="M29" s="142">
        <v>1022722422</v>
      </c>
    </row>
    <row r="30" spans="1:13" ht="18.2" customHeight="1">
      <c r="B30" s="203" t="s">
        <v>230</v>
      </c>
      <c r="C30" s="203"/>
      <c r="E30" s="137"/>
      <c r="G30" s="150">
        <v>0</v>
      </c>
      <c r="I30" s="160">
        <v>74364257</v>
      </c>
      <c r="J30" s="206"/>
      <c r="K30" s="150">
        <v>16485585</v>
      </c>
      <c r="M30" s="160">
        <v>-7079138</v>
      </c>
    </row>
    <row r="31" spans="1:13" ht="3" customHeight="1">
      <c r="G31" s="148"/>
      <c r="K31" s="148"/>
    </row>
    <row r="32" spans="1:13" ht="18.2" customHeight="1">
      <c r="A32" s="149" t="s">
        <v>77</v>
      </c>
      <c r="B32" s="149"/>
      <c r="G32" s="148">
        <f>SUM(G9:G30)</f>
        <v>16374928273</v>
      </c>
      <c r="I32" s="142">
        <f>SUM(I9:I30)</f>
        <v>12364071489</v>
      </c>
      <c r="J32" s="211"/>
      <c r="K32" s="148">
        <f>SUM(K9:K30)</f>
        <v>14966719409</v>
      </c>
      <c r="M32" s="142">
        <f>SUM(M9:M30)</f>
        <v>10440968543</v>
      </c>
    </row>
    <row r="33" spans="1:13" ht="18.2" customHeight="1">
      <c r="A33" s="144" t="s">
        <v>78</v>
      </c>
      <c r="G33" s="148"/>
      <c r="K33" s="148"/>
    </row>
    <row r="34" spans="1:13" ht="18.2" customHeight="1">
      <c r="A34" s="144" t="s">
        <v>181</v>
      </c>
      <c r="G34" s="148"/>
      <c r="K34" s="148"/>
    </row>
    <row r="35" spans="1:13" ht="18.2" customHeight="1">
      <c r="A35" s="144" t="s">
        <v>59</v>
      </c>
      <c r="B35" s="149" t="s">
        <v>99</v>
      </c>
      <c r="G35" s="148">
        <f>-2508617657+1</f>
        <v>-2508617656</v>
      </c>
      <c r="I35" s="142">
        <v>7581138191</v>
      </c>
      <c r="J35" s="206"/>
      <c r="K35" s="148">
        <v>-2289471950</v>
      </c>
      <c r="M35" s="142">
        <v>8342626067</v>
      </c>
    </row>
    <row r="36" spans="1:13" ht="18.2" customHeight="1">
      <c r="B36" s="149" t="s">
        <v>90</v>
      </c>
      <c r="E36" s="137"/>
      <c r="G36" s="148">
        <v>4649697226</v>
      </c>
      <c r="I36" s="142">
        <v>1079435252</v>
      </c>
      <c r="J36" s="206"/>
      <c r="K36" s="148">
        <v>4916170470</v>
      </c>
      <c r="M36" s="142">
        <v>856676716</v>
      </c>
    </row>
    <row r="37" spans="1:13" ht="18.2" customHeight="1">
      <c r="A37" s="144" t="s">
        <v>59</v>
      </c>
      <c r="B37" s="149" t="s">
        <v>180</v>
      </c>
      <c r="C37" s="286"/>
      <c r="G37" s="148">
        <v>-5796019694</v>
      </c>
      <c r="I37" s="142">
        <v>2147493905</v>
      </c>
      <c r="J37" s="206"/>
      <c r="K37" s="148">
        <v>-5504907062</v>
      </c>
      <c r="M37" s="142">
        <v>2232815687</v>
      </c>
    </row>
    <row r="38" spans="1:13" ht="18.2" customHeight="1">
      <c r="B38" s="149" t="s">
        <v>123</v>
      </c>
      <c r="C38" s="286"/>
      <c r="G38" s="148">
        <v>-50418482</v>
      </c>
      <c r="I38" s="142">
        <v>-26991582</v>
      </c>
      <c r="J38" s="206"/>
      <c r="K38" s="148">
        <v>-95066563</v>
      </c>
      <c r="M38" s="142">
        <v>-50147333</v>
      </c>
    </row>
    <row r="39" spans="1:13" ht="18.2" customHeight="1">
      <c r="A39" s="144" t="s">
        <v>59</v>
      </c>
      <c r="B39" s="149" t="s">
        <v>9</v>
      </c>
      <c r="G39" s="148">
        <v>23563900</v>
      </c>
      <c r="I39" s="142">
        <v>22641264</v>
      </c>
      <c r="J39" s="206"/>
      <c r="K39" s="148">
        <v>64044410</v>
      </c>
      <c r="M39" s="142">
        <v>145703334</v>
      </c>
    </row>
    <row r="40" spans="1:13" ht="18.2" customHeight="1">
      <c r="A40" s="141"/>
      <c r="B40" s="149" t="s">
        <v>127</v>
      </c>
      <c r="E40" s="141"/>
      <c r="F40" s="151"/>
      <c r="G40" s="148">
        <v>-566685343</v>
      </c>
      <c r="H40" s="151"/>
      <c r="I40" s="142">
        <v>-147284073</v>
      </c>
      <c r="J40" s="206"/>
      <c r="K40" s="148">
        <v>-1086053</v>
      </c>
      <c r="L40" s="151"/>
      <c r="M40" s="142">
        <v>-32092371</v>
      </c>
    </row>
    <row r="41" spans="1:13" ht="18.2" customHeight="1">
      <c r="A41" s="144" t="s">
        <v>182</v>
      </c>
      <c r="B41" s="149"/>
      <c r="E41" s="141"/>
      <c r="F41" s="151"/>
      <c r="G41" s="148"/>
      <c r="H41" s="151"/>
      <c r="J41" s="151"/>
      <c r="K41" s="148"/>
      <c r="L41" s="151"/>
    </row>
    <row r="42" spans="1:13" ht="18.2" customHeight="1">
      <c r="A42" s="144" t="s">
        <v>59</v>
      </c>
      <c r="B42" s="149" t="s">
        <v>18</v>
      </c>
      <c r="G42" s="148">
        <v>2032999095</v>
      </c>
      <c r="I42" s="142">
        <v>-9775107899</v>
      </c>
      <c r="J42" s="206"/>
      <c r="K42" s="148">
        <v>1597984002</v>
      </c>
      <c r="M42" s="142">
        <v>-9588300676</v>
      </c>
    </row>
    <row r="43" spans="1:13" ht="18.2" customHeight="1">
      <c r="B43" s="149" t="s">
        <v>19</v>
      </c>
      <c r="G43" s="148">
        <v>837220107</v>
      </c>
      <c r="I43" s="142">
        <v>-649071441</v>
      </c>
      <c r="J43" s="206"/>
      <c r="K43" s="148">
        <v>-113185097</v>
      </c>
      <c r="M43" s="142">
        <v>-1565459582</v>
      </c>
    </row>
    <row r="44" spans="1:13" ht="18.2" customHeight="1">
      <c r="B44" s="149" t="s">
        <v>20</v>
      </c>
      <c r="G44" s="148">
        <v>261640413</v>
      </c>
      <c r="I44" s="142">
        <v>-112262286</v>
      </c>
      <c r="J44" s="206"/>
      <c r="K44" s="148">
        <v>253105475</v>
      </c>
      <c r="M44" s="142">
        <v>-107093148</v>
      </c>
    </row>
    <row r="45" spans="1:13" ht="18.2" customHeight="1">
      <c r="B45" s="149" t="s">
        <v>135</v>
      </c>
      <c r="G45" s="148">
        <v>144768308</v>
      </c>
      <c r="I45" s="142">
        <v>138381275</v>
      </c>
      <c r="J45" s="206"/>
      <c r="K45" s="148">
        <v>144768308</v>
      </c>
      <c r="M45" s="142">
        <v>138381275</v>
      </c>
    </row>
    <row r="46" spans="1:13" ht="18.2" customHeight="1">
      <c r="A46" s="144" t="s">
        <v>59</v>
      </c>
      <c r="B46" s="149" t="s">
        <v>23</v>
      </c>
      <c r="G46" s="150">
        <f>65170762</f>
        <v>65170762</v>
      </c>
      <c r="I46" s="160">
        <v>-23699710</v>
      </c>
      <c r="J46" s="206"/>
      <c r="K46" s="150">
        <v>65433290</v>
      </c>
      <c r="M46" s="160">
        <v>-2575000</v>
      </c>
    </row>
    <row r="47" spans="1:13" ht="3" customHeight="1">
      <c r="G47" s="148"/>
      <c r="K47" s="148"/>
    </row>
    <row r="48" spans="1:13" ht="18.2" customHeight="1">
      <c r="A48" s="152" t="s">
        <v>79</v>
      </c>
      <c r="F48" s="142"/>
      <c r="G48" s="148">
        <f>SUM(G32:G46)</f>
        <v>15468246909</v>
      </c>
      <c r="H48" s="142"/>
      <c r="I48" s="142">
        <f>SUM(I32:I46)</f>
        <v>12598744385</v>
      </c>
      <c r="J48" s="206"/>
      <c r="K48" s="148">
        <f>SUM(K32:K46)</f>
        <v>14004508639</v>
      </c>
      <c r="L48" s="142"/>
      <c r="M48" s="142">
        <f>SUM(M32:M46)</f>
        <v>10811503512</v>
      </c>
    </row>
    <row r="49" spans="1:13" ht="18.2" customHeight="1">
      <c r="A49" s="152"/>
      <c r="B49" s="149" t="s">
        <v>203</v>
      </c>
      <c r="F49" s="142"/>
      <c r="G49" s="150">
        <v>-2637834597</v>
      </c>
      <c r="H49" s="142"/>
      <c r="I49" s="160">
        <v>-584149467</v>
      </c>
      <c r="J49" s="206"/>
      <c r="K49" s="150">
        <v>-2524375017</v>
      </c>
      <c r="L49" s="142"/>
      <c r="M49" s="160">
        <v>-429201726</v>
      </c>
    </row>
    <row r="50" spans="1:13" ht="3" customHeight="1">
      <c r="D50" s="145"/>
      <c r="E50" s="146"/>
      <c r="F50" s="147"/>
      <c r="G50" s="148"/>
      <c r="H50" s="147"/>
      <c r="J50" s="147"/>
      <c r="K50" s="148"/>
      <c r="L50" s="147"/>
    </row>
    <row r="51" spans="1:13" ht="18.2" customHeight="1">
      <c r="A51" s="144" t="s">
        <v>89</v>
      </c>
      <c r="G51" s="150">
        <f>SUM(G48:G49)</f>
        <v>12830412312</v>
      </c>
      <c r="I51" s="160">
        <f>SUM(I48:I49)</f>
        <v>12014594918</v>
      </c>
      <c r="J51" s="206"/>
      <c r="K51" s="150">
        <f>SUM(K48:K49)</f>
        <v>11480133622</v>
      </c>
      <c r="L51" s="142"/>
      <c r="M51" s="160">
        <f>SUM(M48:M49)</f>
        <v>10382301786</v>
      </c>
    </row>
    <row r="52" spans="1:13" ht="7.5" customHeight="1">
      <c r="A52" s="290"/>
      <c r="B52" s="290"/>
      <c r="C52" s="290"/>
      <c r="J52" s="206"/>
      <c r="L52" s="142"/>
    </row>
    <row r="53" spans="1:13" ht="22.35" customHeight="1">
      <c r="A53" s="153" t="str">
        <f>'2-5 BS'!A43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53" s="153"/>
      <c r="C53" s="153"/>
      <c r="D53" s="154"/>
      <c r="E53" s="155"/>
      <c r="F53" s="156"/>
      <c r="G53" s="157"/>
      <c r="H53" s="156"/>
      <c r="I53" s="157"/>
      <c r="J53" s="156"/>
      <c r="K53" s="157"/>
      <c r="L53" s="156"/>
      <c r="M53" s="157"/>
    </row>
    <row r="54" spans="1:13" ht="20.100000000000001" customHeight="1">
      <c r="A54" s="136" t="str">
        <f>A1</f>
        <v>บริษัท ปตท. น้ำมันและการค้าปลีก จำกัด (มหาชน)</v>
      </c>
      <c r="B54" s="136"/>
      <c r="C54" s="136"/>
      <c r="E54" s="207"/>
      <c r="G54" s="140"/>
      <c r="I54" s="140"/>
      <c r="K54" s="140"/>
      <c r="M54" s="140" t="s">
        <v>3</v>
      </c>
    </row>
    <row r="55" spans="1:13" ht="20.100000000000001" customHeight="1">
      <c r="A55" s="136" t="str">
        <f>+A2</f>
        <v xml:space="preserve">งบกระแสเงินสด </v>
      </c>
      <c r="B55" s="136"/>
      <c r="C55" s="136"/>
      <c r="E55" s="207"/>
    </row>
    <row r="56" spans="1:13" ht="20.100000000000001" customHeight="1">
      <c r="A56" s="143" t="str">
        <f>A3</f>
        <v>สำหรับงวดเก้าเดือนสิ้นสุดวันที่ 30 กันยายน พ.ศ. 2564</v>
      </c>
      <c r="B56" s="143"/>
      <c r="C56" s="143"/>
      <c r="D56" s="158"/>
      <c r="E56" s="208"/>
      <c r="F56" s="159"/>
      <c r="G56" s="160"/>
      <c r="H56" s="159"/>
      <c r="I56" s="160"/>
      <c r="J56" s="159"/>
      <c r="K56" s="160"/>
      <c r="L56" s="159"/>
      <c r="M56" s="160"/>
    </row>
    <row r="57" spans="1:13" ht="20.100000000000001" customHeight="1">
      <c r="A57" s="136"/>
      <c r="B57" s="136"/>
      <c r="C57" s="136"/>
      <c r="E57" s="224"/>
    </row>
    <row r="58" spans="1:13" ht="20.100000000000001" customHeight="1">
      <c r="A58" s="136"/>
      <c r="B58" s="136"/>
      <c r="C58" s="136"/>
      <c r="G58" s="157"/>
      <c r="H58" s="156"/>
      <c r="I58" s="157"/>
      <c r="J58" s="156"/>
      <c r="K58" s="157"/>
      <c r="L58" s="156"/>
      <c r="M58" s="171" t="s">
        <v>225</v>
      </c>
    </row>
    <row r="59" spans="1:13" ht="20.100000000000001" customHeight="1">
      <c r="A59" s="136"/>
      <c r="B59" s="136"/>
      <c r="C59" s="136"/>
      <c r="G59" s="313" t="s">
        <v>1</v>
      </c>
      <c r="H59" s="313"/>
      <c r="I59" s="313"/>
      <c r="J59" s="207"/>
      <c r="K59" s="313" t="s">
        <v>2</v>
      </c>
      <c r="L59" s="313"/>
      <c r="M59" s="313"/>
    </row>
    <row r="60" spans="1:13" ht="20.100000000000001" customHeight="1">
      <c r="D60" s="145"/>
      <c r="E60" s="146"/>
      <c r="F60" s="147"/>
      <c r="G60" s="215" t="s">
        <v>121</v>
      </c>
      <c r="H60" s="19"/>
      <c r="I60" s="215" t="s">
        <v>93</v>
      </c>
      <c r="J60" s="20"/>
      <c r="K60" s="215" t="s">
        <v>121</v>
      </c>
      <c r="L60" s="19"/>
      <c r="M60" s="215" t="s">
        <v>93</v>
      </c>
    </row>
    <row r="61" spans="1:13" ht="20.100000000000001" customHeight="1">
      <c r="A61" s="136" t="s">
        <v>60</v>
      </c>
      <c r="G61" s="148"/>
      <c r="K61" s="148"/>
    </row>
    <row r="62" spans="1:13" ht="20.100000000000001" customHeight="1">
      <c r="A62" s="144" t="s">
        <v>63</v>
      </c>
      <c r="G62" s="148"/>
      <c r="K62" s="148"/>
    </row>
    <row r="63" spans="1:13" ht="20.100000000000001" customHeight="1">
      <c r="B63" s="144" t="s">
        <v>145</v>
      </c>
      <c r="G63" s="148">
        <v>-3869204960</v>
      </c>
      <c r="I63" s="142">
        <v>-4799209873</v>
      </c>
      <c r="J63" s="206"/>
      <c r="K63" s="148">
        <v>-3364189840</v>
      </c>
      <c r="M63" s="142">
        <v>-4097217422</v>
      </c>
    </row>
    <row r="64" spans="1:13" ht="20.100000000000001" customHeight="1">
      <c r="A64" s="144" t="s">
        <v>64</v>
      </c>
      <c r="G64" s="148">
        <v>-53275509</v>
      </c>
      <c r="I64" s="142">
        <v>-127396590</v>
      </c>
      <c r="J64" s="206"/>
      <c r="K64" s="148">
        <v>-35495155</v>
      </c>
      <c r="M64" s="142">
        <v>-36100455</v>
      </c>
    </row>
    <row r="65" spans="1:13" ht="20.100000000000001" customHeight="1">
      <c r="A65" s="144" t="s">
        <v>146</v>
      </c>
      <c r="E65" s="137"/>
      <c r="G65" s="148">
        <v>-93472692</v>
      </c>
      <c r="I65" s="142">
        <v>-592546116</v>
      </c>
      <c r="J65" s="206"/>
      <c r="K65" s="148">
        <v>-77994723</v>
      </c>
      <c r="M65" s="142">
        <v>-519835306</v>
      </c>
    </row>
    <row r="66" spans="1:13" ht="20.100000000000001" customHeight="1">
      <c r="A66" s="287" t="s">
        <v>221</v>
      </c>
      <c r="B66" s="287"/>
      <c r="C66" s="287"/>
      <c r="E66" s="137"/>
      <c r="G66" s="148">
        <v>-277067985</v>
      </c>
      <c r="I66" s="142">
        <v>-1244796000</v>
      </c>
      <c r="J66" s="206"/>
      <c r="K66" s="148">
        <v>0</v>
      </c>
      <c r="M66" s="142">
        <v>0</v>
      </c>
    </row>
    <row r="67" spans="1:13" ht="20.100000000000001" customHeight="1">
      <c r="A67" s="291" t="s">
        <v>257</v>
      </c>
      <c r="B67" s="291"/>
      <c r="C67" s="291"/>
      <c r="E67" s="137"/>
      <c r="G67" s="148">
        <v>-28512000</v>
      </c>
      <c r="I67" s="142">
        <v>0</v>
      </c>
      <c r="J67" s="206"/>
      <c r="K67" s="148">
        <v>0</v>
      </c>
      <c r="M67" s="142">
        <v>0</v>
      </c>
    </row>
    <row r="68" spans="1:13" ht="20.100000000000001" customHeight="1">
      <c r="A68" s="287" t="s">
        <v>62</v>
      </c>
      <c r="B68" s="287"/>
      <c r="C68" s="287"/>
      <c r="E68" s="137"/>
      <c r="G68" s="148">
        <v>0</v>
      </c>
      <c r="I68" s="142">
        <v>0</v>
      </c>
      <c r="J68" s="206"/>
      <c r="K68" s="148">
        <v>-1028102000</v>
      </c>
      <c r="M68" s="142">
        <v>-1645569400</v>
      </c>
    </row>
    <row r="69" spans="1:13" ht="20.100000000000001" customHeight="1">
      <c r="A69" s="287" t="s">
        <v>210</v>
      </c>
      <c r="B69" s="287"/>
      <c r="C69" s="287"/>
      <c r="E69" s="137"/>
      <c r="G69" s="148">
        <v>-496800000</v>
      </c>
      <c r="I69" s="142">
        <v>0</v>
      </c>
      <c r="J69" s="206"/>
      <c r="K69" s="148">
        <v>0</v>
      </c>
      <c r="M69" s="142">
        <v>0</v>
      </c>
    </row>
    <row r="70" spans="1:13" ht="20.100000000000001" customHeight="1">
      <c r="A70" s="144" t="s">
        <v>61</v>
      </c>
      <c r="E70" s="137"/>
      <c r="G70" s="148">
        <v>-438783821</v>
      </c>
      <c r="I70" s="142">
        <v>-209700943</v>
      </c>
      <c r="J70" s="206"/>
      <c r="K70" s="148">
        <v>-225000000</v>
      </c>
      <c r="M70" s="142">
        <v>0</v>
      </c>
    </row>
    <row r="71" spans="1:13" ht="20.100000000000001" customHeight="1">
      <c r="A71" s="144" t="s">
        <v>204</v>
      </c>
      <c r="G71" s="148">
        <v>0</v>
      </c>
      <c r="I71" s="142">
        <v>0</v>
      </c>
      <c r="J71" s="206"/>
      <c r="K71" s="148">
        <v>-114965906</v>
      </c>
      <c r="M71" s="142">
        <v>-570935284</v>
      </c>
    </row>
    <row r="72" spans="1:13" ht="20.100000000000001" customHeight="1">
      <c r="A72" s="144" t="s">
        <v>205</v>
      </c>
      <c r="E72" s="137"/>
      <c r="F72" s="142"/>
      <c r="G72" s="148">
        <v>0</v>
      </c>
      <c r="I72" s="142">
        <v>0</v>
      </c>
      <c r="J72" s="206"/>
      <c r="K72" s="148">
        <v>532957475</v>
      </c>
      <c r="M72" s="142">
        <v>442957475</v>
      </c>
    </row>
    <row r="73" spans="1:13" ht="20.100000000000001" customHeight="1">
      <c r="A73" s="144" t="s">
        <v>81</v>
      </c>
      <c r="G73" s="148"/>
      <c r="J73" s="206"/>
      <c r="K73" s="148"/>
    </row>
    <row r="74" spans="1:13" ht="20.100000000000001" customHeight="1">
      <c r="B74" s="144" t="s">
        <v>145</v>
      </c>
      <c r="G74" s="148">
        <v>25200557</v>
      </c>
      <c r="I74" s="142">
        <v>68804405</v>
      </c>
      <c r="J74" s="206"/>
      <c r="K74" s="148">
        <v>18989836</v>
      </c>
      <c r="M74" s="142">
        <v>24614500</v>
      </c>
    </row>
    <row r="75" spans="1:13" ht="20.100000000000001" customHeight="1">
      <c r="A75" s="277" t="s">
        <v>258</v>
      </c>
      <c r="B75" s="277"/>
      <c r="C75" s="277"/>
      <c r="G75" s="148">
        <v>39251</v>
      </c>
      <c r="I75" s="142">
        <v>0</v>
      </c>
      <c r="J75" s="206"/>
      <c r="K75" s="148">
        <v>39251</v>
      </c>
      <c r="M75" s="142">
        <v>0</v>
      </c>
    </row>
    <row r="76" spans="1:13" ht="20.100000000000001" customHeight="1">
      <c r="A76" s="144" t="s">
        <v>147</v>
      </c>
      <c r="E76" s="137"/>
      <c r="G76" s="148"/>
      <c r="K76" s="148"/>
    </row>
    <row r="77" spans="1:13" ht="20.100000000000001" customHeight="1">
      <c r="B77" s="144" t="s">
        <v>148</v>
      </c>
      <c r="E77" s="137"/>
      <c r="G77" s="148">
        <v>-20942311462</v>
      </c>
      <c r="I77" s="142">
        <v>490727735</v>
      </c>
      <c r="J77" s="206"/>
      <c r="K77" s="148">
        <v>-21000000000</v>
      </c>
      <c r="M77" s="142">
        <v>500000000</v>
      </c>
    </row>
    <row r="78" spans="1:13" ht="20.100000000000001" customHeight="1">
      <c r="A78" s="144" t="s">
        <v>231</v>
      </c>
      <c r="G78" s="148">
        <v>117748524</v>
      </c>
      <c r="I78" s="142">
        <v>110421684</v>
      </c>
      <c r="J78" s="206"/>
      <c r="K78" s="148">
        <v>176199699</v>
      </c>
      <c r="M78" s="142">
        <v>196941410</v>
      </c>
    </row>
    <row r="79" spans="1:13" ht="20.100000000000001" customHeight="1">
      <c r="A79" s="144" t="s">
        <v>232</v>
      </c>
      <c r="E79" s="137"/>
      <c r="G79" s="161">
        <v>526465797</v>
      </c>
      <c r="I79" s="157">
        <v>739486043</v>
      </c>
      <c r="J79" s="206"/>
      <c r="K79" s="161">
        <v>663729022</v>
      </c>
      <c r="M79" s="157">
        <v>772324222</v>
      </c>
    </row>
    <row r="80" spans="1:13" ht="6" customHeight="1">
      <c r="B80" s="141"/>
      <c r="E80" s="141"/>
      <c r="F80" s="151"/>
      <c r="G80" s="148"/>
      <c r="H80" s="151"/>
      <c r="J80" s="151"/>
      <c r="K80" s="148"/>
      <c r="L80" s="151"/>
    </row>
    <row r="81" spans="1:13" ht="20.100000000000001" customHeight="1">
      <c r="A81" s="144" t="s">
        <v>166</v>
      </c>
      <c r="E81" s="141"/>
      <c r="F81" s="151"/>
      <c r="G81" s="162">
        <f>SUM(G63:G80)</f>
        <v>-25529974300</v>
      </c>
      <c r="H81" s="151"/>
      <c r="I81" s="172">
        <f>SUM(I63:I79)</f>
        <v>-5564209655</v>
      </c>
      <c r="J81" s="206"/>
      <c r="K81" s="162">
        <f>SUM(K63:K80)</f>
        <v>-24453832341</v>
      </c>
      <c r="L81" s="151"/>
      <c r="M81" s="172">
        <f>SUM(M63:M79)</f>
        <v>-4932820260</v>
      </c>
    </row>
    <row r="82" spans="1:13" ht="20.100000000000001" customHeight="1">
      <c r="D82" s="145"/>
      <c r="E82" s="146"/>
      <c r="F82" s="147"/>
      <c r="G82" s="148"/>
      <c r="H82" s="147"/>
      <c r="I82" s="140"/>
      <c r="J82" s="147"/>
      <c r="K82" s="148"/>
      <c r="L82" s="147"/>
      <c r="M82" s="140"/>
    </row>
    <row r="83" spans="1:13" ht="20.100000000000001" customHeight="1">
      <c r="A83" s="136" t="s">
        <v>65</v>
      </c>
      <c r="B83" s="293"/>
      <c r="C83" s="293"/>
      <c r="E83" s="141"/>
      <c r="F83" s="151"/>
      <c r="G83" s="148"/>
      <c r="H83" s="151"/>
      <c r="J83" s="151"/>
      <c r="K83" s="148"/>
      <c r="L83" s="151"/>
    </row>
    <row r="84" spans="1:13" ht="20.100000000000001" customHeight="1">
      <c r="A84" s="293" t="s">
        <v>266</v>
      </c>
      <c r="B84" s="163"/>
      <c r="C84" s="293"/>
      <c r="E84" s="137"/>
      <c r="F84" s="142"/>
      <c r="G84" s="148"/>
      <c r="H84" s="142"/>
      <c r="J84" s="142"/>
      <c r="K84" s="148"/>
      <c r="L84" s="142"/>
    </row>
    <row r="85" spans="1:13" ht="20.100000000000001" customHeight="1">
      <c r="A85" s="293"/>
      <c r="B85" s="164" t="s">
        <v>211</v>
      </c>
      <c r="C85" s="293"/>
      <c r="E85" s="137"/>
      <c r="F85" s="142"/>
      <c r="G85" s="148">
        <v>278461910</v>
      </c>
      <c r="H85" s="142"/>
      <c r="I85" s="142">
        <v>-488607163</v>
      </c>
      <c r="J85" s="206"/>
      <c r="K85" s="148">
        <v>18750814</v>
      </c>
      <c r="L85" s="142"/>
      <c r="M85" s="142">
        <v>-6309066</v>
      </c>
    </row>
    <row r="86" spans="1:13" ht="20.100000000000001" customHeight="1">
      <c r="A86" s="293" t="s">
        <v>167</v>
      </c>
      <c r="B86" s="163"/>
      <c r="C86" s="293"/>
      <c r="E86" s="137"/>
      <c r="F86" s="142"/>
      <c r="G86" s="148">
        <v>0</v>
      </c>
      <c r="H86" s="142"/>
      <c r="I86" s="142">
        <v>1000000000</v>
      </c>
      <c r="J86" s="206"/>
      <c r="K86" s="148">
        <v>0</v>
      </c>
      <c r="L86" s="142"/>
      <c r="M86" s="142">
        <v>1000000000</v>
      </c>
    </row>
    <row r="87" spans="1:13" ht="20.100000000000001" customHeight="1">
      <c r="A87" s="141" t="s">
        <v>116</v>
      </c>
      <c r="B87" s="163"/>
      <c r="C87" s="293"/>
      <c r="E87" s="137"/>
      <c r="F87" s="142"/>
      <c r="G87" s="148">
        <v>-16012073471</v>
      </c>
      <c r="H87" s="141"/>
      <c r="I87" s="142">
        <v>-3766984933</v>
      </c>
      <c r="J87" s="206"/>
      <c r="K87" s="148">
        <v>-15979950000</v>
      </c>
      <c r="L87" s="141"/>
      <c r="M87" s="142">
        <v>-3733200000</v>
      </c>
    </row>
    <row r="88" spans="1:13" ht="20.100000000000001" customHeight="1">
      <c r="A88" s="205" t="s">
        <v>201</v>
      </c>
      <c r="B88" s="293"/>
      <c r="C88" s="293"/>
      <c r="E88" s="141"/>
      <c r="F88" s="151"/>
      <c r="G88" s="148">
        <v>-1382759746</v>
      </c>
      <c r="H88" s="151"/>
      <c r="I88" s="142">
        <v>-804428794</v>
      </c>
      <c r="J88" s="206"/>
      <c r="K88" s="148">
        <v>-1103785415</v>
      </c>
      <c r="L88" s="151"/>
      <c r="M88" s="142">
        <v>-577620345</v>
      </c>
    </row>
    <row r="89" spans="1:13" ht="20.100000000000001" customHeight="1">
      <c r="A89" s="141" t="s">
        <v>80</v>
      </c>
      <c r="B89" s="163"/>
      <c r="C89" s="293"/>
      <c r="E89" s="137"/>
      <c r="F89" s="142"/>
      <c r="G89" s="148">
        <f>-685485837-1</f>
        <v>-685485838</v>
      </c>
      <c r="H89" s="141"/>
      <c r="I89" s="142">
        <v>-932871622</v>
      </c>
      <c r="J89" s="206"/>
      <c r="K89" s="148">
        <v>-650661612</v>
      </c>
      <c r="L89" s="141"/>
      <c r="M89" s="142">
        <v>-895843762</v>
      </c>
    </row>
    <row r="90" spans="1:13" ht="20.100000000000001" customHeight="1">
      <c r="A90" s="141" t="s">
        <v>253</v>
      </c>
      <c r="B90" s="163"/>
      <c r="C90" s="293"/>
      <c r="E90" s="137"/>
      <c r="F90" s="142"/>
      <c r="G90" s="148">
        <v>18810000</v>
      </c>
      <c r="H90" s="141"/>
      <c r="I90" s="142">
        <v>0</v>
      </c>
      <c r="J90" s="206"/>
      <c r="K90" s="148">
        <v>0</v>
      </c>
      <c r="L90" s="141"/>
      <c r="M90" s="142">
        <v>0</v>
      </c>
    </row>
    <row r="91" spans="1:13" ht="20.100000000000001" customHeight="1">
      <c r="A91" s="141" t="s">
        <v>96</v>
      </c>
      <c r="B91" s="163"/>
      <c r="C91" s="287"/>
      <c r="E91" s="137"/>
      <c r="F91" s="142"/>
      <c r="G91" s="148">
        <v>-4409441006</v>
      </c>
      <c r="H91" s="141"/>
      <c r="I91" s="142">
        <v>-3330000000</v>
      </c>
      <c r="J91" s="206"/>
      <c r="K91" s="148">
        <v>-4409441006</v>
      </c>
      <c r="L91" s="141"/>
      <c r="M91" s="142">
        <v>-3330000000</v>
      </c>
    </row>
    <row r="92" spans="1:13" ht="20.100000000000001" customHeight="1">
      <c r="A92" s="141" t="s">
        <v>168</v>
      </c>
      <c r="B92" s="163"/>
      <c r="C92" s="287"/>
      <c r="E92" s="141"/>
      <c r="F92" s="142"/>
      <c r="G92" s="148">
        <v>54000000000</v>
      </c>
      <c r="H92" s="141"/>
      <c r="I92" s="142">
        <v>0</v>
      </c>
      <c r="J92" s="206"/>
      <c r="K92" s="148">
        <v>54000000000</v>
      </c>
      <c r="L92" s="141"/>
      <c r="M92" s="142">
        <v>0</v>
      </c>
    </row>
    <row r="93" spans="1:13" ht="20.100000000000001" customHeight="1">
      <c r="A93" s="141" t="s">
        <v>233</v>
      </c>
      <c r="B93" s="163"/>
      <c r="C93" s="287"/>
      <c r="E93" s="137"/>
      <c r="F93" s="142"/>
      <c r="G93" s="150">
        <v>-503492077</v>
      </c>
      <c r="I93" s="160">
        <v>0</v>
      </c>
      <c r="J93" s="206"/>
      <c r="K93" s="150">
        <v>-503492077</v>
      </c>
      <c r="M93" s="160">
        <v>0</v>
      </c>
    </row>
    <row r="94" spans="1:13" ht="6" customHeight="1">
      <c r="E94" s="137"/>
      <c r="F94" s="142"/>
      <c r="G94" s="148"/>
      <c r="H94" s="142"/>
      <c r="J94" s="142"/>
      <c r="K94" s="148"/>
      <c r="L94" s="142"/>
    </row>
    <row r="95" spans="1:13" ht="20.100000000000001" customHeight="1">
      <c r="A95" s="311" t="s">
        <v>119</v>
      </c>
      <c r="B95" s="311"/>
      <c r="C95" s="311"/>
      <c r="D95" s="311"/>
      <c r="E95" s="311"/>
      <c r="F95" s="142"/>
      <c r="G95" s="150">
        <f>SUM(G84:G93)</f>
        <v>31304019772</v>
      </c>
      <c r="H95" s="142"/>
      <c r="I95" s="160">
        <f>SUM(I84:I93)</f>
        <v>-8322892512</v>
      </c>
      <c r="J95" s="206"/>
      <c r="K95" s="150">
        <f>SUM(K84:K93)</f>
        <v>31371420704</v>
      </c>
      <c r="L95" s="142"/>
      <c r="M95" s="160">
        <f>SUM(M84:M93)</f>
        <v>-7542973173</v>
      </c>
    </row>
    <row r="96" spans="1:13" ht="20.100000000000001" customHeight="1">
      <c r="D96" s="145"/>
      <c r="E96" s="146"/>
      <c r="F96" s="147"/>
      <c r="G96" s="140"/>
      <c r="H96" s="147"/>
      <c r="I96" s="140"/>
      <c r="J96" s="147"/>
      <c r="K96" s="140"/>
      <c r="L96" s="147"/>
      <c r="M96" s="140"/>
    </row>
    <row r="97" spans="1:13" ht="20.100000000000001" customHeight="1">
      <c r="A97" s="290"/>
      <c r="B97" s="290"/>
      <c r="C97" s="290"/>
      <c r="D97" s="145"/>
      <c r="E97" s="146"/>
      <c r="F97" s="147"/>
      <c r="G97" s="140"/>
      <c r="H97" s="147"/>
      <c r="I97" s="140"/>
      <c r="J97" s="147"/>
      <c r="K97" s="140"/>
      <c r="L97" s="147"/>
      <c r="M97" s="140"/>
    </row>
    <row r="98" spans="1:13" ht="20.100000000000001" customHeight="1">
      <c r="A98" s="290"/>
      <c r="B98" s="290"/>
      <c r="C98" s="290"/>
      <c r="D98" s="145"/>
      <c r="E98" s="146"/>
      <c r="F98" s="147"/>
      <c r="G98" s="140"/>
      <c r="H98" s="147"/>
      <c r="I98" s="140"/>
      <c r="J98" s="147"/>
      <c r="K98" s="140"/>
      <c r="L98" s="147"/>
      <c r="M98" s="140"/>
    </row>
    <row r="99" spans="1:13" ht="5.25" customHeight="1">
      <c r="D99" s="145"/>
      <c r="E99" s="146"/>
      <c r="F99" s="147"/>
      <c r="G99" s="140"/>
      <c r="H99" s="147"/>
      <c r="I99" s="140"/>
      <c r="J99" s="147"/>
      <c r="K99" s="140"/>
      <c r="L99" s="147"/>
      <c r="M99" s="140"/>
    </row>
    <row r="100" spans="1:13" ht="21.95" customHeight="1">
      <c r="A100" s="153" t="str">
        <f>A53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100" s="153"/>
      <c r="C100" s="153"/>
      <c r="D100" s="168"/>
      <c r="E100" s="169"/>
      <c r="F100" s="170"/>
      <c r="G100" s="171"/>
      <c r="H100" s="170"/>
      <c r="I100" s="171"/>
      <c r="J100" s="170"/>
      <c r="K100" s="171"/>
      <c r="L100" s="170"/>
      <c r="M100" s="171"/>
    </row>
    <row r="101" spans="1:13" ht="20.100000000000001" customHeight="1">
      <c r="A101" s="136" t="str">
        <f>+A1</f>
        <v>บริษัท ปตท. น้ำมันและการค้าปลีก จำกัด (มหาชน)</v>
      </c>
      <c r="B101" s="136"/>
      <c r="C101" s="136"/>
      <c r="E101" s="207"/>
      <c r="G101" s="140"/>
      <c r="I101" s="140"/>
      <c r="K101" s="140"/>
      <c r="M101" s="140" t="s">
        <v>3</v>
      </c>
    </row>
    <row r="102" spans="1:13" ht="20.100000000000001" customHeight="1">
      <c r="A102" s="136" t="str">
        <f>+A2</f>
        <v xml:space="preserve">งบกระแสเงินสด </v>
      </c>
      <c r="B102" s="136"/>
      <c r="C102" s="136"/>
      <c r="E102" s="207"/>
    </row>
    <row r="103" spans="1:13" ht="20.100000000000001" customHeight="1">
      <c r="A103" s="143" t="str">
        <f>+A3</f>
        <v>สำหรับงวดเก้าเดือนสิ้นสุดวันที่ 30 กันยายน พ.ศ. 2564</v>
      </c>
      <c r="B103" s="143"/>
      <c r="C103" s="143"/>
      <c r="D103" s="158"/>
      <c r="E103" s="208"/>
      <c r="F103" s="159"/>
      <c r="G103" s="160"/>
      <c r="H103" s="159"/>
      <c r="I103" s="160"/>
      <c r="J103" s="159"/>
      <c r="K103" s="160"/>
      <c r="L103" s="159"/>
      <c r="M103" s="160"/>
    </row>
    <row r="104" spans="1:13" ht="20.100000000000001" customHeight="1">
      <c r="A104" s="136"/>
      <c r="B104" s="136"/>
      <c r="C104" s="136"/>
      <c r="E104" s="224"/>
    </row>
    <row r="105" spans="1:13" ht="20.100000000000001" customHeight="1">
      <c r="A105" s="136"/>
      <c r="B105" s="136"/>
      <c r="C105" s="136"/>
      <c r="M105" s="140" t="s">
        <v>225</v>
      </c>
    </row>
    <row r="106" spans="1:13" ht="20.100000000000001" customHeight="1">
      <c r="A106" s="136"/>
      <c r="B106" s="136"/>
      <c r="C106" s="136"/>
      <c r="G106" s="312" t="s">
        <v>1</v>
      </c>
      <c r="H106" s="312"/>
      <c r="I106" s="312"/>
      <c r="J106" s="225"/>
      <c r="K106" s="312" t="s">
        <v>2</v>
      </c>
      <c r="L106" s="312"/>
      <c r="M106" s="312"/>
    </row>
    <row r="107" spans="1:13" ht="20.100000000000001" customHeight="1">
      <c r="D107" s="145"/>
      <c r="E107" s="146"/>
      <c r="F107" s="147"/>
      <c r="G107" s="215" t="s">
        <v>121</v>
      </c>
      <c r="H107" s="19"/>
      <c r="I107" s="215" t="s">
        <v>93</v>
      </c>
      <c r="J107" s="20"/>
      <c r="K107" s="215" t="s">
        <v>121</v>
      </c>
      <c r="L107" s="19"/>
      <c r="M107" s="215" t="s">
        <v>93</v>
      </c>
    </row>
    <row r="108" spans="1:13" ht="20.100000000000001" customHeight="1">
      <c r="D108" s="144"/>
      <c r="E108" s="144"/>
      <c r="F108" s="142"/>
      <c r="G108" s="148"/>
      <c r="H108" s="142"/>
      <c r="J108" s="142"/>
      <c r="K108" s="148"/>
      <c r="L108" s="142"/>
    </row>
    <row r="109" spans="1:13" ht="20.100000000000001" customHeight="1">
      <c r="A109" s="136" t="s">
        <v>264</v>
      </c>
      <c r="B109" s="136"/>
      <c r="C109" s="293"/>
      <c r="D109" s="293"/>
      <c r="E109" s="293"/>
      <c r="F109" s="142"/>
      <c r="G109" s="148">
        <f>SUM(G51+G81+G95)</f>
        <v>18604457784</v>
      </c>
      <c r="H109" s="142"/>
      <c r="I109" s="142">
        <f>SUM(I51+I81+I95)</f>
        <v>-1872507249</v>
      </c>
      <c r="J109" s="211"/>
      <c r="K109" s="148">
        <f>SUM(K51+K81+K95)</f>
        <v>18397721985</v>
      </c>
      <c r="L109" s="142"/>
      <c r="M109" s="142">
        <f>SUM(M51+M81+M95)</f>
        <v>-2093491647</v>
      </c>
    </row>
    <row r="110" spans="1:13" ht="20.100000000000001" customHeight="1">
      <c r="A110" s="144" t="s">
        <v>117</v>
      </c>
      <c r="C110" s="141"/>
      <c r="D110" s="144"/>
      <c r="E110" s="144"/>
      <c r="F110" s="142"/>
      <c r="G110" s="148"/>
      <c r="H110" s="142"/>
      <c r="J110" s="142"/>
      <c r="K110" s="148"/>
      <c r="L110" s="142"/>
    </row>
    <row r="111" spans="1:13" ht="20.100000000000001" customHeight="1">
      <c r="B111" s="144" t="s">
        <v>118</v>
      </c>
      <c r="C111" s="141"/>
      <c r="D111" s="144"/>
      <c r="E111" s="144"/>
      <c r="F111" s="142"/>
      <c r="G111" s="148">
        <f>36164631-1</f>
        <v>36164630</v>
      </c>
      <c r="H111" s="142"/>
      <c r="I111" s="142">
        <v>-5483449</v>
      </c>
      <c r="J111" s="206"/>
      <c r="K111" s="148">
        <v>2157995</v>
      </c>
      <c r="L111" s="142"/>
      <c r="M111" s="142">
        <v>966647</v>
      </c>
    </row>
    <row r="112" spans="1:13" ht="20.100000000000001" customHeight="1">
      <c r="A112" s="144" t="s">
        <v>74</v>
      </c>
      <c r="C112" s="141"/>
      <c r="D112" s="144"/>
      <c r="E112" s="144"/>
      <c r="F112" s="142"/>
      <c r="G112" s="148"/>
      <c r="H112" s="142"/>
      <c r="I112" s="141"/>
      <c r="J112" s="142"/>
      <c r="K112" s="148"/>
      <c r="L112" s="142"/>
    </row>
    <row r="113" spans="1:13" ht="20.100000000000001" customHeight="1">
      <c r="A113" s="204"/>
      <c r="B113" s="144" t="s">
        <v>120</v>
      </c>
      <c r="C113" s="141"/>
      <c r="D113" s="144"/>
      <c r="E113" s="144"/>
      <c r="F113" s="142"/>
      <c r="G113" s="148">
        <v>-160467253</v>
      </c>
      <c r="H113" s="142"/>
      <c r="I113" s="142">
        <v>91943905</v>
      </c>
      <c r="J113" s="206"/>
      <c r="K113" s="148">
        <v>0</v>
      </c>
      <c r="L113" s="142"/>
      <c r="M113" s="142">
        <v>0</v>
      </c>
    </row>
    <row r="114" spans="1:13" ht="20.100000000000001" customHeight="1">
      <c r="A114" s="144" t="s">
        <v>234</v>
      </c>
      <c r="E114" s="141"/>
      <c r="F114" s="212"/>
      <c r="G114" s="162">
        <f>'2-5 BS'!H15</f>
        <v>18398093539</v>
      </c>
      <c r="H114" s="212"/>
      <c r="I114" s="172">
        <v>25201630492</v>
      </c>
      <c r="J114" s="206"/>
      <c r="K114" s="162">
        <v>15472593303</v>
      </c>
      <c r="L114" s="212"/>
      <c r="M114" s="172">
        <v>22191066033</v>
      </c>
    </row>
    <row r="115" spans="1:13" ht="6" customHeight="1">
      <c r="E115" s="141"/>
      <c r="F115" s="151"/>
      <c r="G115" s="148"/>
      <c r="H115" s="151"/>
      <c r="J115" s="151"/>
      <c r="K115" s="148"/>
      <c r="L115" s="151"/>
    </row>
    <row r="116" spans="1:13" ht="20.100000000000001" customHeight="1" thickBot="1">
      <c r="A116" s="144" t="s">
        <v>235</v>
      </c>
      <c r="E116" s="141"/>
      <c r="F116" s="151"/>
      <c r="G116" s="165">
        <f>SUM(G109:G114)</f>
        <v>36878248700</v>
      </c>
      <c r="H116" s="151"/>
      <c r="I116" s="173">
        <f>SUM(I109:I114)</f>
        <v>23415583699</v>
      </c>
      <c r="J116" s="151"/>
      <c r="K116" s="165">
        <f>SUM(K109:K114)</f>
        <v>33872473283</v>
      </c>
      <c r="L116" s="151"/>
      <c r="M116" s="173">
        <f>SUM(M109:M114)</f>
        <v>20098541033</v>
      </c>
    </row>
    <row r="117" spans="1:13" ht="20.100000000000001" customHeight="1" thickTop="1">
      <c r="E117" s="141"/>
      <c r="F117" s="151"/>
      <c r="G117" s="288"/>
      <c r="H117" s="142"/>
      <c r="J117" s="142"/>
      <c r="K117" s="148"/>
      <c r="L117" s="151"/>
    </row>
    <row r="118" spans="1:13" s="166" customFormat="1" ht="20.100000000000001" customHeight="1">
      <c r="A118" s="136" t="s">
        <v>158</v>
      </c>
      <c r="B118" s="136"/>
      <c r="C118" s="136"/>
      <c r="D118" s="145"/>
      <c r="F118" s="167"/>
      <c r="G118" s="148"/>
      <c r="H118" s="142"/>
      <c r="I118" s="142"/>
      <c r="J118" s="142"/>
      <c r="K118" s="148"/>
      <c r="L118" s="140"/>
      <c r="M118" s="142"/>
    </row>
    <row r="119" spans="1:13" ht="6" customHeight="1">
      <c r="A119" s="289"/>
      <c r="B119" s="289"/>
      <c r="C119" s="289"/>
      <c r="E119" s="141"/>
      <c r="F119" s="151"/>
      <c r="G119" s="148"/>
      <c r="H119" s="151"/>
      <c r="J119" s="151"/>
      <c r="K119" s="148"/>
      <c r="L119" s="151"/>
    </row>
    <row r="120" spans="1:13" ht="20.100000000000001" customHeight="1">
      <c r="A120" s="289" t="s">
        <v>149</v>
      </c>
      <c r="B120" s="289"/>
      <c r="C120" s="289"/>
      <c r="E120" s="141"/>
      <c r="F120" s="151"/>
      <c r="G120" s="148"/>
      <c r="H120" s="142"/>
      <c r="J120" s="142"/>
      <c r="K120" s="148"/>
      <c r="L120" s="151"/>
    </row>
    <row r="121" spans="1:13" ht="20.100000000000001" customHeight="1">
      <c r="B121" s="144" t="s">
        <v>145</v>
      </c>
      <c r="E121" s="141"/>
      <c r="F121" s="151"/>
      <c r="G121" s="148">
        <v>578596008</v>
      </c>
      <c r="H121" s="142"/>
      <c r="I121" s="142">
        <v>608440777</v>
      </c>
      <c r="J121" s="206"/>
      <c r="K121" s="148">
        <v>392684604</v>
      </c>
      <c r="L121" s="151"/>
      <c r="M121" s="142">
        <v>458067715</v>
      </c>
    </row>
    <row r="122" spans="1:13" ht="20.100000000000001" customHeight="1">
      <c r="A122" s="144" t="s">
        <v>150</v>
      </c>
      <c r="E122" s="141"/>
      <c r="F122" s="151"/>
      <c r="G122" s="148">
        <v>12370007</v>
      </c>
      <c r="H122" s="142"/>
      <c r="I122" s="142">
        <v>2288750</v>
      </c>
      <c r="J122" s="206"/>
      <c r="K122" s="148">
        <v>599000</v>
      </c>
      <c r="L122" s="151"/>
      <c r="M122" s="142">
        <v>2288750</v>
      </c>
    </row>
    <row r="123" spans="1:13" ht="20.100000000000001" customHeight="1">
      <c r="A123" s="144" t="s">
        <v>131</v>
      </c>
      <c r="E123" s="141"/>
      <c r="F123" s="151"/>
      <c r="G123" s="148">
        <v>3344072936</v>
      </c>
      <c r="H123" s="142"/>
      <c r="I123" s="142">
        <v>2228313423</v>
      </c>
      <c r="J123" s="206"/>
      <c r="K123" s="148">
        <v>3280572231</v>
      </c>
      <c r="L123" s="151"/>
      <c r="M123" s="142">
        <v>1330005050</v>
      </c>
    </row>
    <row r="124" spans="1:13" ht="20.100000000000001" customHeight="1">
      <c r="A124" s="144" t="s">
        <v>151</v>
      </c>
      <c r="E124" s="141"/>
      <c r="F124" s="151"/>
      <c r="G124" s="148"/>
      <c r="H124" s="142"/>
      <c r="J124" s="142"/>
      <c r="K124" s="148"/>
      <c r="L124" s="151"/>
    </row>
    <row r="125" spans="1:13" ht="20.100000000000001" customHeight="1">
      <c r="B125" s="144" t="s">
        <v>152</v>
      </c>
      <c r="E125" s="141"/>
      <c r="F125" s="151"/>
      <c r="G125" s="148">
        <v>0</v>
      </c>
      <c r="H125" s="142"/>
      <c r="I125" s="142">
        <v>3311105086</v>
      </c>
      <c r="J125" s="206"/>
      <c r="K125" s="148">
        <v>0</v>
      </c>
      <c r="L125" s="151"/>
      <c r="M125" s="142">
        <v>2054529271</v>
      </c>
    </row>
    <row r="126" spans="1:13" ht="20.100000000000001" customHeight="1">
      <c r="A126" s="144" t="s">
        <v>153</v>
      </c>
      <c r="E126" s="141"/>
      <c r="F126" s="151"/>
      <c r="G126" s="148">
        <v>43741489</v>
      </c>
      <c r="H126" s="142"/>
      <c r="I126" s="142">
        <v>18159210</v>
      </c>
      <c r="J126" s="206"/>
      <c r="K126" s="148">
        <v>43716942</v>
      </c>
      <c r="L126" s="151"/>
      <c r="M126" s="142">
        <v>18159210</v>
      </c>
    </row>
    <row r="127" spans="1:13" ht="20.100000000000001" customHeight="1">
      <c r="A127" s="144" t="s">
        <v>207</v>
      </c>
      <c r="E127" s="141"/>
      <c r="F127" s="151"/>
      <c r="G127" s="148">
        <v>30089208</v>
      </c>
      <c r="H127" s="141"/>
      <c r="I127" s="142">
        <v>0</v>
      </c>
      <c r="J127" s="141"/>
      <c r="K127" s="148">
        <v>30089208</v>
      </c>
      <c r="L127" s="141"/>
      <c r="M127" s="142">
        <v>0</v>
      </c>
    </row>
    <row r="128" spans="1:13" ht="20.100000000000001" customHeight="1">
      <c r="E128" s="141"/>
      <c r="F128" s="151"/>
      <c r="G128" s="141"/>
      <c r="H128" s="141"/>
      <c r="I128" s="141"/>
      <c r="J128" s="141"/>
      <c r="K128" s="141"/>
      <c r="L128" s="141"/>
      <c r="M128" s="141"/>
    </row>
    <row r="129" spans="1:13" ht="20.100000000000001" customHeight="1">
      <c r="E129" s="141"/>
      <c r="F129" s="151"/>
      <c r="G129" s="141"/>
      <c r="H129" s="141"/>
      <c r="I129" s="141"/>
      <c r="J129" s="141"/>
      <c r="K129" s="141"/>
      <c r="L129" s="141"/>
      <c r="M129" s="141"/>
    </row>
    <row r="130" spans="1:13" ht="20.100000000000001" customHeight="1">
      <c r="E130" s="141"/>
      <c r="F130" s="151"/>
      <c r="G130" s="141"/>
      <c r="H130" s="141"/>
      <c r="I130" s="141"/>
      <c r="J130" s="141"/>
      <c r="K130" s="141"/>
      <c r="L130" s="141"/>
      <c r="M130" s="141"/>
    </row>
    <row r="131" spans="1:13" ht="20.100000000000001" customHeight="1">
      <c r="E131" s="141"/>
      <c r="F131" s="151"/>
      <c r="G131" s="141"/>
      <c r="H131" s="141"/>
      <c r="I131" s="141"/>
      <c r="J131" s="141"/>
      <c r="K131" s="141"/>
      <c r="L131" s="141"/>
      <c r="M131" s="141"/>
    </row>
    <row r="132" spans="1:13" ht="20.100000000000001" customHeight="1">
      <c r="E132" s="141"/>
      <c r="F132" s="151"/>
      <c r="G132" s="141"/>
      <c r="H132" s="141"/>
      <c r="I132" s="141"/>
      <c r="J132" s="141"/>
      <c r="K132" s="141"/>
      <c r="L132" s="141"/>
      <c r="M132" s="141"/>
    </row>
    <row r="133" spans="1:13" ht="20.100000000000001" customHeight="1">
      <c r="A133" s="290"/>
      <c r="B133" s="290"/>
      <c r="C133" s="290"/>
      <c r="E133" s="141"/>
      <c r="F133" s="151"/>
      <c r="G133" s="141"/>
      <c r="H133" s="141"/>
      <c r="I133" s="141"/>
      <c r="J133" s="141"/>
      <c r="K133" s="141"/>
      <c r="L133" s="141"/>
      <c r="M133" s="141"/>
    </row>
    <row r="134" spans="1:13" ht="20.100000000000001" customHeight="1">
      <c r="A134" s="290"/>
      <c r="B134" s="290"/>
      <c r="C134" s="290"/>
      <c r="E134" s="141"/>
      <c r="F134" s="151"/>
      <c r="G134" s="141"/>
      <c r="H134" s="141"/>
      <c r="I134" s="141"/>
      <c r="J134" s="141"/>
      <c r="K134" s="141"/>
      <c r="L134" s="141"/>
      <c r="M134" s="141"/>
    </row>
    <row r="135" spans="1:13" ht="20.100000000000001" customHeight="1">
      <c r="A135" s="290"/>
      <c r="B135" s="290"/>
      <c r="C135" s="290"/>
      <c r="E135" s="141"/>
      <c r="F135" s="151"/>
      <c r="G135" s="141"/>
      <c r="H135" s="141"/>
      <c r="I135" s="141"/>
      <c r="J135" s="141"/>
      <c r="K135" s="141"/>
      <c r="L135" s="141"/>
      <c r="M135" s="141"/>
    </row>
    <row r="136" spans="1:13" ht="20.100000000000001" customHeight="1">
      <c r="A136" s="290"/>
      <c r="B136" s="290"/>
      <c r="C136" s="290"/>
      <c r="E136" s="141"/>
      <c r="F136" s="151"/>
      <c r="G136" s="141"/>
      <c r="H136" s="141"/>
      <c r="I136" s="141"/>
      <c r="J136" s="141"/>
      <c r="K136" s="141"/>
      <c r="L136" s="141"/>
      <c r="M136" s="141"/>
    </row>
    <row r="137" spans="1:13" ht="20.100000000000001" customHeight="1">
      <c r="E137" s="141"/>
      <c r="F137" s="151"/>
      <c r="G137" s="141"/>
      <c r="H137" s="141"/>
      <c r="I137" s="141"/>
      <c r="J137" s="141"/>
      <c r="K137" s="141"/>
      <c r="L137" s="141"/>
      <c r="M137" s="141"/>
    </row>
    <row r="138" spans="1:13" ht="20.100000000000001" customHeight="1">
      <c r="E138" s="141"/>
      <c r="F138" s="151"/>
      <c r="G138" s="141"/>
      <c r="H138" s="141"/>
      <c r="I138" s="141"/>
      <c r="J138" s="141"/>
      <c r="K138" s="141"/>
      <c r="L138" s="141"/>
      <c r="M138" s="141"/>
    </row>
    <row r="139" spans="1:13" ht="20.100000000000001" customHeight="1">
      <c r="A139" s="290"/>
      <c r="B139" s="290"/>
      <c r="C139" s="290"/>
      <c r="E139" s="141"/>
      <c r="F139" s="151"/>
      <c r="G139" s="141"/>
      <c r="H139" s="141"/>
      <c r="I139" s="141"/>
      <c r="J139" s="141"/>
      <c r="K139" s="141"/>
      <c r="L139" s="141"/>
      <c r="M139" s="141"/>
    </row>
    <row r="140" spans="1:13" ht="20.100000000000001" customHeight="1">
      <c r="E140" s="141"/>
      <c r="F140" s="151"/>
      <c r="G140" s="141"/>
      <c r="H140" s="141"/>
      <c r="I140" s="141"/>
      <c r="J140" s="141"/>
      <c r="K140" s="141"/>
      <c r="L140" s="141"/>
      <c r="M140" s="141"/>
    </row>
    <row r="141" spans="1:13" ht="20.100000000000001" customHeight="1">
      <c r="E141" s="141"/>
      <c r="F141" s="151"/>
      <c r="G141" s="141"/>
      <c r="H141" s="141"/>
      <c r="I141" s="141"/>
      <c r="J141" s="141"/>
      <c r="K141" s="141"/>
      <c r="L141" s="141"/>
      <c r="M141" s="141"/>
    </row>
    <row r="142" spans="1:13" ht="20.100000000000001" customHeight="1">
      <c r="E142" s="141"/>
      <c r="F142" s="151"/>
      <c r="G142" s="141"/>
      <c r="H142" s="141"/>
      <c r="I142" s="141"/>
      <c r="J142" s="141"/>
      <c r="K142" s="141"/>
      <c r="L142" s="141"/>
      <c r="M142" s="141"/>
    </row>
    <row r="143" spans="1:13" ht="20.100000000000001" customHeight="1">
      <c r="E143" s="141"/>
      <c r="F143" s="151"/>
      <c r="G143" s="141"/>
      <c r="H143" s="141"/>
      <c r="I143" s="141"/>
      <c r="J143" s="141"/>
      <c r="K143" s="141"/>
      <c r="L143" s="141"/>
      <c r="M143" s="141"/>
    </row>
    <row r="144" spans="1:13" ht="20.100000000000001" customHeight="1">
      <c r="E144" s="141"/>
      <c r="F144" s="151"/>
      <c r="G144" s="141"/>
      <c r="H144" s="141"/>
      <c r="I144" s="141"/>
      <c r="J144" s="141"/>
      <c r="K144" s="141"/>
      <c r="L144" s="141"/>
      <c r="M144" s="141"/>
    </row>
    <row r="145" spans="1:13" ht="20.100000000000001" customHeight="1">
      <c r="E145" s="141"/>
      <c r="F145" s="151"/>
      <c r="G145" s="141"/>
      <c r="H145" s="141"/>
      <c r="I145" s="141"/>
      <c r="J145" s="141"/>
      <c r="K145" s="141"/>
      <c r="L145" s="141"/>
      <c r="M145" s="141"/>
    </row>
    <row r="146" spans="1:13" ht="5.25" customHeight="1">
      <c r="E146" s="141"/>
      <c r="F146" s="151"/>
      <c r="G146" s="141"/>
      <c r="H146" s="141"/>
      <c r="I146" s="141"/>
      <c r="J146" s="141"/>
      <c r="K146" s="141"/>
      <c r="L146" s="141"/>
      <c r="M146" s="141"/>
    </row>
    <row r="147" spans="1:13" ht="21.95" customHeight="1">
      <c r="A147" s="153" t="str">
        <f>A53</f>
        <v>หมายเหตุประกอบข้อมูลทางการเงินระหว่างกาลแบบย่อในหน้า 15 ถึง 54 เป็นส่วนหนึ่งของข้อมูลทางการเงินนี้</v>
      </c>
      <c r="B147" s="153"/>
      <c r="C147" s="153"/>
      <c r="D147" s="168"/>
      <c r="E147" s="169"/>
      <c r="F147" s="170"/>
      <c r="G147" s="171"/>
      <c r="H147" s="170"/>
      <c r="I147" s="171"/>
      <c r="J147" s="170"/>
      <c r="K147" s="171"/>
      <c r="L147" s="170"/>
      <c r="M147" s="171"/>
    </row>
  </sheetData>
  <mergeCells count="7">
    <mergeCell ref="A95:E95"/>
    <mergeCell ref="G106:I106"/>
    <mergeCell ref="K106:M106"/>
    <mergeCell ref="G6:I6"/>
    <mergeCell ref="K6:M6"/>
    <mergeCell ref="G59:I59"/>
    <mergeCell ref="K59:M59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in="4" max="12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BS</vt:lpstr>
      <vt:lpstr>6-7 PL 3M</vt:lpstr>
      <vt:lpstr>8-9 PL 9M</vt:lpstr>
      <vt:lpstr>10 EQ Conso</vt:lpstr>
      <vt:lpstr>11 EQ Sep</vt:lpstr>
      <vt:lpstr>12-14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Kodchawan Srikaewpraphan</cp:lastModifiedBy>
  <cp:lastPrinted>2021-11-09T08:07:52Z</cp:lastPrinted>
  <dcterms:created xsi:type="dcterms:W3CDTF">2019-03-13T03:27:22Z</dcterms:created>
  <dcterms:modified xsi:type="dcterms:W3CDTF">2021-11-09T08:08:18Z</dcterms:modified>
</cp:coreProperties>
</file>