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TC\FS &amp; Audit report\FS 3Q21\งบส่งตลาด\"/>
    </mc:Choice>
  </mc:AlternateContent>
  <xr:revisionPtr revIDLastSave="0" documentId="13_ncr:1_{B04B558C-BD4F-459D-AFB6-A463531E01F2}" xr6:coauthVersionLast="45" xr6:coauthVersionMax="46" xr10:uidLastSave="{00000000-0000-0000-0000-000000000000}"/>
  <bookViews>
    <workbookView xWindow="28680" yWindow="-120" windowWidth="24240" windowHeight="13140" tabRatio="883" xr2:uid="{00000000-000D-0000-FFFF-FFFF00000000}"/>
  </bookViews>
  <sheets>
    <sheet name="SFP" sheetId="1" r:id="rId1"/>
    <sheet name="PL" sheetId="2" r:id="rId2"/>
    <sheet name="CH-Consol FS" sheetId="3" r:id="rId3"/>
    <sheet name="CH-Separate FS" sheetId="4" r:id="rId4"/>
    <sheet name="CF" sheetId="5" r:id="rId5"/>
  </sheets>
  <definedNames>
    <definedName name="_Hlk120336604" localSheetId="4">CF!$A$37</definedName>
    <definedName name="_xlnm.Print_Area" localSheetId="4">CF!$A$1:$J$79</definedName>
    <definedName name="_xlnm.Print_Area" localSheetId="2">'CH-Consol FS'!$B$1:$N$54</definedName>
    <definedName name="_xlnm.Print_Area" localSheetId="3">'CH-Separate FS'!$B$1:$N$54</definedName>
    <definedName name="_xlnm.Print_Area" localSheetId="1">PL!$B$1:$K$106</definedName>
    <definedName name="_xlnm.Print_Area" localSheetId="0">SFP!$A$1:$J$86</definedName>
    <definedName name="Z_A3B3E038_AAE0_4F24_B01A_BCF5B017EAC3_.wvu.PrintArea" localSheetId="4" hidden="1">CF!$A$1:$J$81</definedName>
    <definedName name="Z_A3B3E038_AAE0_4F24_B01A_BCF5B017EAC3_.wvu.PrintArea" localSheetId="2" hidden="1">'CH-Consol FS'!$A$1:$N$55</definedName>
    <definedName name="Z_A3B3E038_AAE0_4F24_B01A_BCF5B017EAC3_.wvu.PrintArea" localSheetId="3" hidden="1">'CH-Separate FS'!$A$1:$N$56</definedName>
    <definedName name="Z_A3B3E038_AAE0_4F24_B01A_BCF5B017EAC3_.wvu.PrintArea" localSheetId="1" hidden="1">PL!$A$1:$K$51</definedName>
    <definedName name="Z_A3B3E038_AAE0_4F24_B01A_BCF5B017EAC3_.wvu.PrintArea" localSheetId="0" hidden="1">SFP!$A$1:$J$86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6" i="3" l="1"/>
  <c r="D44" i="3"/>
  <c r="D46" i="3" s="1"/>
  <c r="H46" i="3"/>
  <c r="F46" i="3"/>
  <c r="N43" i="3"/>
  <c r="N43" i="4"/>
  <c r="J29" i="5" l="1"/>
  <c r="J41" i="5" s="1"/>
  <c r="N39" i="3" l="1"/>
  <c r="N17" i="3" l="1"/>
  <c r="D44" i="4"/>
  <c r="K34" i="2"/>
  <c r="I34" i="2"/>
  <c r="G34" i="2"/>
  <c r="E34" i="2"/>
  <c r="K88" i="2"/>
  <c r="I88" i="2"/>
  <c r="L50" i="4" s="1"/>
  <c r="N50" i="4" s="1"/>
  <c r="G88" i="2"/>
  <c r="E88" i="2"/>
  <c r="L50" i="3" s="1"/>
  <c r="N50" i="3" s="1"/>
  <c r="L51" i="4" l="1"/>
  <c r="N44" i="3"/>
  <c r="L44" i="3"/>
  <c r="H51" i="4" l="1"/>
  <c r="F51" i="4"/>
  <c r="D51" i="4"/>
  <c r="D46" i="4"/>
  <c r="N44" i="4"/>
  <c r="L44" i="4"/>
  <c r="L46" i="4" s="1"/>
  <c r="J44" i="4"/>
  <c r="J46" i="4" s="1"/>
  <c r="H44" i="4"/>
  <c r="H46" i="4" s="1"/>
  <c r="F44" i="4"/>
  <c r="F46" i="4" s="1"/>
  <c r="D51" i="3"/>
  <c r="F51" i="3"/>
  <c r="H51" i="3"/>
  <c r="L51" i="3"/>
  <c r="J44" i="3"/>
  <c r="J46" i="3" s="1"/>
  <c r="H44" i="3"/>
  <c r="F44" i="3"/>
  <c r="D53" i="3" l="1"/>
  <c r="N46" i="4"/>
  <c r="J20" i="1" l="1"/>
  <c r="F20" i="1"/>
  <c r="J72" i="5" l="1"/>
  <c r="J52" i="5"/>
  <c r="F72" i="5"/>
  <c r="F52" i="5"/>
  <c r="H25" i="4"/>
  <c r="F25" i="4"/>
  <c r="D25" i="4"/>
  <c r="L20" i="4"/>
  <c r="H20" i="4"/>
  <c r="F20" i="4"/>
  <c r="D20" i="4"/>
  <c r="J18" i="4"/>
  <c r="J20" i="4" s="1"/>
  <c r="N17" i="4"/>
  <c r="L13" i="4"/>
  <c r="J13" i="4"/>
  <c r="H13" i="4"/>
  <c r="F13" i="4"/>
  <c r="D13" i="4"/>
  <c r="N12" i="4"/>
  <c r="N11" i="4"/>
  <c r="H25" i="3"/>
  <c r="F25" i="3"/>
  <c r="D25" i="3"/>
  <c r="L20" i="3"/>
  <c r="H20" i="3"/>
  <c r="F20" i="3"/>
  <c r="D20" i="3"/>
  <c r="J18" i="3"/>
  <c r="L13" i="3"/>
  <c r="J13" i="3"/>
  <c r="H13" i="3"/>
  <c r="F13" i="3"/>
  <c r="D13" i="3"/>
  <c r="N12" i="3"/>
  <c r="N11" i="3"/>
  <c r="K90" i="2"/>
  <c r="L24" i="4" s="1"/>
  <c r="N24" i="4" s="1"/>
  <c r="K72" i="2"/>
  <c r="K67" i="2"/>
  <c r="K36" i="2"/>
  <c r="K18" i="2"/>
  <c r="K14" i="2"/>
  <c r="G90" i="2"/>
  <c r="L24" i="3" s="1"/>
  <c r="L25" i="3" s="1"/>
  <c r="G72" i="2"/>
  <c r="G67" i="2"/>
  <c r="G74" i="2" s="1"/>
  <c r="G36" i="2"/>
  <c r="G18" i="2"/>
  <c r="G14" i="2"/>
  <c r="J81" i="1"/>
  <c r="F81" i="1"/>
  <c r="J63" i="1"/>
  <c r="H63" i="1"/>
  <c r="F63" i="1"/>
  <c r="D63" i="1"/>
  <c r="J56" i="1"/>
  <c r="H56" i="1"/>
  <c r="F56" i="1"/>
  <c r="D56" i="1"/>
  <c r="J33" i="1"/>
  <c r="J35" i="1" s="1"/>
  <c r="H33" i="1"/>
  <c r="F33" i="1"/>
  <c r="F35" i="1" s="1"/>
  <c r="D33" i="1"/>
  <c r="H20" i="1"/>
  <c r="D20" i="1"/>
  <c r="J20" i="3" l="1"/>
  <c r="N18" i="3"/>
  <c r="J65" i="1"/>
  <c r="J83" i="1" s="1"/>
  <c r="J85" i="1" s="1"/>
  <c r="F65" i="1"/>
  <c r="F83" i="1" s="1"/>
  <c r="F85" i="1" s="1"/>
  <c r="N20" i="4"/>
  <c r="N13" i="4"/>
  <c r="F27" i="4"/>
  <c r="H27" i="4"/>
  <c r="D27" i="4"/>
  <c r="D27" i="3"/>
  <c r="N13" i="3"/>
  <c r="H27" i="3"/>
  <c r="G79" i="2"/>
  <c r="K20" i="2"/>
  <c r="K25" i="2" s="1"/>
  <c r="G20" i="2"/>
  <c r="G25" i="2" s="1"/>
  <c r="K74" i="2"/>
  <c r="K79" i="2" s="1"/>
  <c r="K81" i="2" s="1"/>
  <c r="J23" i="4" s="1"/>
  <c r="N23" i="4" s="1"/>
  <c r="N24" i="3"/>
  <c r="L27" i="3"/>
  <c r="L25" i="4"/>
  <c r="L27" i="4" s="1"/>
  <c r="N18" i="4"/>
  <c r="N20" i="3"/>
  <c r="F27" i="3"/>
  <c r="H65" i="1"/>
  <c r="D65" i="1"/>
  <c r="H35" i="1"/>
  <c r="D35" i="1"/>
  <c r="K27" i="2" l="1"/>
  <c r="K41" i="2" s="1"/>
  <c r="K43" i="2" s="1"/>
  <c r="G27" i="2"/>
  <c r="G41" i="2" s="1"/>
  <c r="G43" i="2" s="1"/>
  <c r="G81" i="2"/>
  <c r="G95" i="2" s="1"/>
  <c r="J25" i="4"/>
  <c r="F29" i="5"/>
  <c r="J43" i="5"/>
  <c r="J74" i="5" s="1"/>
  <c r="J76" i="5" s="1"/>
  <c r="F41" i="5" l="1"/>
  <c r="F43" i="5" s="1"/>
  <c r="F74" i="5" s="1"/>
  <c r="F76" i="5" s="1"/>
  <c r="J27" i="4"/>
  <c r="N27" i="4" s="1"/>
  <c r="N25" i="4"/>
  <c r="G92" i="2"/>
  <c r="G100" i="2" s="1"/>
  <c r="G102" i="2" s="1"/>
  <c r="K38" i="2"/>
  <c r="K46" i="2" s="1"/>
  <c r="K48" i="2" s="1"/>
  <c r="G38" i="2"/>
  <c r="G46" i="2" s="1"/>
  <c r="G48" i="2" s="1"/>
  <c r="G97" i="2"/>
  <c r="J23" i="3"/>
  <c r="K95" i="2"/>
  <c r="K97" i="2" s="1"/>
  <c r="K92" i="2"/>
  <c r="K100" i="2" s="1"/>
  <c r="K102" i="2" s="1"/>
  <c r="D72" i="5"/>
  <c r="J25" i="3" l="1"/>
  <c r="N25" i="3" s="1"/>
  <c r="N23" i="3"/>
  <c r="E36" i="2"/>
  <c r="J27" i="3" l="1"/>
  <c r="N27" i="3" s="1"/>
  <c r="H72" i="5"/>
  <c r="H52" i="5"/>
  <c r="D52" i="5"/>
  <c r="I90" i="2" l="1"/>
  <c r="I72" i="2"/>
  <c r="E72" i="2"/>
  <c r="E67" i="2"/>
  <c r="I67" i="2"/>
  <c r="I36" i="2"/>
  <c r="I18" i="2"/>
  <c r="E18" i="2"/>
  <c r="I14" i="2"/>
  <c r="E14" i="2"/>
  <c r="E20" i="2" l="1"/>
  <c r="E25" i="2" s="1"/>
  <c r="E27" i="2" s="1"/>
  <c r="I20" i="2"/>
  <c r="I25" i="2"/>
  <c r="E74" i="2"/>
  <c r="E79" i="2" s="1"/>
  <c r="I74" i="2"/>
  <c r="I79" i="2" s="1"/>
  <c r="E90" i="2"/>
  <c r="I81" i="2" l="1"/>
  <c r="E81" i="2"/>
  <c r="D29" i="5"/>
  <c r="D41" i="5" s="1"/>
  <c r="D43" i="5" s="1"/>
  <c r="D74" i="5" s="1"/>
  <c r="D76" i="5" s="1"/>
  <c r="I27" i="2"/>
  <c r="I41" i="2" s="1"/>
  <c r="I43" i="2" s="1"/>
  <c r="E41" i="2"/>
  <c r="E43" i="2" s="1"/>
  <c r="E38" i="2"/>
  <c r="E46" i="2" s="1"/>
  <c r="E48" i="2" s="1"/>
  <c r="I95" i="2" l="1"/>
  <c r="I97" i="2" s="1"/>
  <c r="J49" i="4"/>
  <c r="N49" i="4" s="1"/>
  <c r="N51" i="4" s="1"/>
  <c r="E95" i="2"/>
  <c r="E97" i="2" s="1"/>
  <c r="J49" i="3"/>
  <c r="E92" i="2"/>
  <c r="I38" i="2"/>
  <c r="I46" i="2" s="1"/>
  <c r="I48" i="2" s="1"/>
  <c r="H29" i="5"/>
  <c r="H41" i="5" s="1"/>
  <c r="H43" i="5" s="1"/>
  <c r="H74" i="5" s="1"/>
  <c r="H76" i="5" s="1"/>
  <c r="I92" i="2"/>
  <c r="J51" i="3" l="1"/>
  <c r="N51" i="3" s="1"/>
  <c r="N49" i="3"/>
  <c r="J51" i="4"/>
  <c r="I100" i="2"/>
  <c r="I102" i="2" s="1"/>
  <c r="E100" i="2"/>
  <c r="E102" i="2" s="1"/>
  <c r="B30" i="4"/>
  <c r="L53" i="4" l="1"/>
  <c r="J53" i="4"/>
  <c r="H53" i="4"/>
  <c r="F53" i="4"/>
  <c r="D53" i="4"/>
  <c r="L53" i="3"/>
  <c r="J53" i="3"/>
  <c r="H53" i="3"/>
  <c r="F53" i="3"/>
  <c r="B30" i="3"/>
  <c r="H81" i="1" l="1"/>
  <c r="N53" i="4"/>
  <c r="D81" i="1"/>
  <c r="N53" i="3"/>
  <c r="H83" i="1" l="1"/>
  <c r="D83" i="1"/>
  <c r="D85" i="1"/>
  <c r="H85" i="1"/>
</calcChain>
</file>

<file path=xl/sharedStrings.xml><?xml version="1.0" encoding="utf-8"?>
<sst xmlns="http://schemas.openxmlformats.org/spreadsheetml/2006/main" count="408" uniqueCount="200">
  <si>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</si>
  <si>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</si>
  <si>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</si>
  <si>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</si>
  <si>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</si>
  <si>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</si>
  <si>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</si>
  <si>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</si>
  <si>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</si>
  <si>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</si>
  <si>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</si>
  <si>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</si>
  <si>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portion of loan receivables</t>
  </si>
  <si>
    <t>Current portion of hire purchase receivables</t>
  </si>
  <si>
    <t xml:space="preserve">Short-term loans </t>
  </si>
  <si>
    <t>Other current assets</t>
  </si>
  <si>
    <t xml:space="preserve">Total current assets </t>
  </si>
  <si>
    <t>Non-current assets</t>
  </si>
  <si>
    <t>Restricted bank deposits</t>
  </si>
  <si>
    <t>Loan receivables</t>
  </si>
  <si>
    <t>Hire purchase receivables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</si>
  <si>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</si>
  <si>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</si>
  <si>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</si>
  <si>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</si>
  <si>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</si>
  <si>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</si>
  <si>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</si>
  <si>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</si>
  <si>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</si>
  <si>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</si>
  <si>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</si>
  <si>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>Derivative liabilities</t>
  </si>
  <si>
    <t xml:space="preserve">Other payables </t>
  </si>
  <si>
    <t>Current portion of long-term borrowings from</t>
  </si>
  <si>
    <t>Current portion of debentures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</si>
  <si>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</si>
  <si>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</si>
  <si>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</si>
  <si>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</si>
  <si>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</si>
  <si>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Total non-current liabilities </t>
  </si>
  <si>
    <t>Total liabilities</t>
  </si>
  <si>
    <t>Equity</t>
  </si>
  <si>
    <t>Share premium on ordinary shares</t>
  </si>
  <si>
    <t>Retained earnings</t>
  </si>
  <si>
    <t>Statement of comprehensive income (Unaudited)</t>
  </si>
  <si>
    <t>Reference</t>
  </si>
  <si>
    <t>Revenue</t>
  </si>
  <si>
    <t>Fees and service income</t>
  </si>
  <si>
    <t xml:space="preserve">Other income  </t>
  </si>
  <si>
    <t>TAS 1.82.1</t>
  </si>
  <si>
    <t>Total revenue</t>
  </si>
  <si>
    <t>Expenses</t>
  </si>
  <si>
    <t>Distribution costs</t>
  </si>
  <si>
    <t xml:space="preserve">Services and administrative expenses  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</si>
  <si>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</si>
  <si>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</si>
  <si>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</si>
  <si>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</si>
  <si>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</si>
  <si>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</si>
  <si>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</si>
  <si>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</si>
  <si>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</si>
  <si>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</si>
  <si>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</si>
  <si>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</si>
  <si>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</si>
  <si>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</si>
  <si>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</si>
  <si>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</si>
  <si>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TAS 1.81ก.3</t>
  </si>
  <si>
    <t>TAS 1.81ข.1.2</t>
  </si>
  <si>
    <t>Owners of parent</t>
  </si>
  <si>
    <t>TAS 1.81ข.1.1</t>
  </si>
  <si>
    <t>Non-controlling interests</t>
  </si>
  <si>
    <t>TAS 1.81ข.2.2</t>
  </si>
  <si>
    <t>TAS 1.81ข.2.1</t>
  </si>
  <si>
    <t>TAS 33.4</t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</si>
  <si>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</si>
  <si>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</si>
  <si>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</si>
  <si>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</si>
  <si>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</si>
  <si>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</si>
  <si>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Total</t>
  </si>
  <si>
    <t xml:space="preserve"> share capital</t>
  </si>
  <si>
    <t>premium</t>
  </si>
  <si>
    <t>reserve</t>
  </si>
  <si>
    <t xml:space="preserve">Unappropriated </t>
  </si>
  <si>
    <t>equity</t>
  </si>
  <si>
    <t>Impact of changes in accounting policies</t>
  </si>
  <si>
    <t>Balance at 1 January 2020 - restated</t>
  </si>
  <si>
    <t>Separate financial statements</t>
  </si>
  <si>
    <t>Statement of cash flows (Unaudited)</t>
  </si>
  <si>
    <t>Cash flows from operating activities</t>
  </si>
  <si>
    <t>Depreciation and amortisation</t>
  </si>
  <si>
    <t>Other interest income</t>
  </si>
  <si>
    <t>Changes in operating assets and liabilities</t>
  </si>
  <si>
    <t>Other payables</t>
  </si>
  <si>
    <t>Cash flows from investing activities</t>
  </si>
  <si>
    <t>Acquisition of land, building and equipment</t>
  </si>
  <si>
    <t>Acquisition of intangible assets</t>
  </si>
  <si>
    <t>Cash flows from financing activities</t>
  </si>
  <si>
    <t>Proceed from long-term borrowings from financial institutions</t>
  </si>
  <si>
    <t>Repayment of long-term borrowings from financial institutions</t>
  </si>
  <si>
    <t>Interest paid</t>
  </si>
  <si>
    <t>Cash and cash equivalents at 1 January</t>
  </si>
  <si>
    <t>Non-cash transactions</t>
  </si>
  <si>
    <t>Other receivables - related parties</t>
  </si>
  <si>
    <t>Balance at 31 December 2019 - as reported</t>
  </si>
  <si>
    <t>Short-term loans - related parties</t>
  </si>
  <si>
    <t>Provisions for employee benefits</t>
  </si>
  <si>
    <t>Payment of lease liabilities</t>
  </si>
  <si>
    <t>Profit before income tax</t>
  </si>
  <si>
    <t>Income tax</t>
  </si>
  <si>
    <t xml:space="preserve">    Profit for the period</t>
  </si>
  <si>
    <t>Proceeds from sales of land, buildings and equipment</t>
  </si>
  <si>
    <t>Accounts payable on purchase of assets</t>
  </si>
  <si>
    <t>Other comprehensive income for the period, net of tax</t>
  </si>
  <si>
    <t>Total comprehensive income for the period</t>
  </si>
  <si>
    <t>Comprehensive income for the period</t>
  </si>
  <si>
    <t>Adjustments to reconcile profit before income tax to cash received (paid)</t>
  </si>
  <si>
    <t xml:space="preserve">Provisions for employee benefit </t>
  </si>
  <si>
    <t>Provisions for employee benefits paid</t>
  </si>
  <si>
    <t>Total transactions with owners, recorded directly</t>
  </si>
  <si>
    <t xml:space="preserve">   in equity</t>
  </si>
  <si>
    <t>Transactions with owners, recorded directly in equity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</si>
  <si>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</si>
  <si>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Earnings per share</t>
  </si>
  <si>
    <t xml:space="preserve">    Distributions to owners of the parent</t>
  </si>
  <si>
    <t xml:space="preserve">       Dividends</t>
  </si>
  <si>
    <t xml:space="preserve">    Total distributions to owners of the parent</t>
  </si>
  <si>
    <t xml:space="preserve">    Distributions to owners </t>
  </si>
  <si>
    <t xml:space="preserve">    Total distributions to owners </t>
  </si>
  <si>
    <t>Dividend income</t>
  </si>
  <si>
    <t xml:space="preserve">Income taxes paid </t>
  </si>
  <si>
    <t>Total comprehensive income attributable to:</t>
  </si>
  <si>
    <t>Dividends paid to shareholders of the Company</t>
  </si>
  <si>
    <t xml:space="preserve">   financial institutions</t>
  </si>
  <si>
    <t xml:space="preserve">Separate </t>
  </si>
  <si>
    <t xml:space="preserve">financial statements 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</si>
  <si>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</si>
  <si>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Lease liabilities</t>
  </si>
  <si>
    <t xml:space="preserve">Share capital: 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</si>
  <si>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</si>
  <si>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</si>
  <si>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</si>
  <si>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</si>
  <si>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</si>
  <si>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</si>
  <si>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</si>
  <si>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</si>
  <si>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</si>
  <si>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</si>
  <si>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Interest income from loan receivables and hire purchase receivables</t>
  </si>
  <si>
    <t xml:space="preserve">Gain arising from derecognition of financial assets measured </t>
  </si>
  <si>
    <t>Hedging</t>
  </si>
  <si>
    <t xml:space="preserve">    Other comprehensive income for the period</t>
  </si>
  <si>
    <t>Balance at 1 January 2021</t>
  </si>
  <si>
    <t>Repayment of debentures redemption</t>
  </si>
  <si>
    <t>Proceed from debentures issuance</t>
  </si>
  <si>
    <t>Losses on impairment of assets held for sales</t>
  </si>
  <si>
    <t>Interest income received from loan receivables and</t>
  </si>
  <si>
    <t>Three-month period ended</t>
  </si>
  <si>
    <t xml:space="preserve">   at amortised cost </t>
  </si>
  <si>
    <t>Profit attributable to:</t>
  </si>
  <si>
    <t>Gains on exchange rate</t>
  </si>
  <si>
    <t>Gains on lease modification</t>
  </si>
  <si>
    <t>(Gains) losses on disposal of land, building and equipment</t>
  </si>
  <si>
    <t xml:space="preserve">Net cash used in investing activities  </t>
  </si>
  <si>
    <t xml:space="preserve">Net cash from financing activities  </t>
  </si>
  <si>
    <t>3, 10</t>
  </si>
  <si>
    <t>Gains on cash flow hedges</t>
  </si>
  <si>
    <t xml:space="preserve">   hire purchase receivables</t>
  </si>
  <si>
    <t>Net cash (used in) generated from operating</t>
  </si>
  <si>
    <t>Income tax relating to items that will be reclassified subsequently</t>
  </si>
  <si>
    <t xml:space="preserve">   to profit or loss</t>
  </si>
  <si>
    <t>Other 
components 
of equity</t>
  </si>
  <si>
    <t>Other components 
of equity</t>
  </si>
  <si>
    <t>30 September</t>
  </si>
  <si>
    <t>Nine-month period ended</t>
  </si>
  <si>
    <t>Nine-month period ended 30 September 2020</t>
  </si>
  <si>
    <t>Balance at 30 September 2020</t>
  </si>
  <si>
    <t>Nine-month period ended 30 September 2021</t>
  </si>
  <si>
    <t>Balance at 30 September 2021</t>
  </si>
  <si>
    <t xml:space="preserve">Nine-month period ended </t>
  </si>
  <si>
    <t>Expected credit loss</t>
  </si>
  <si>
    <t xml:space="preserve">Gains arising from derecognition of financial assets measured </t>
  </si>
  <si>
    <t>Cash and cash equivalents at 30 September</t>
  </si>
  <si>
    <t xml:space="preserve">Current portion of long-term </t>
  </si>
  <si>
    <t xml:space="preserve">   loan - related party</t>
  </si>
  <si>
    <t>Long-term loan - related party</t>
  </si>
  <si>
    <t>Losses on sale of assets held for sales</t>
  </si>
  <si>
    <t xml:space="preserve">Net cash used in operating activities </t>
  </si>
  <si>
    <t>Loan to related party</t>
  </si>
  <si>
    <t xml:space="preserve">Net (repayment) proceed of short-term borrowings from </t>
  </si>
  <si>
    <t>Net increase (decrease) in cash and cash equivalents</t>
  </si>
  <si>
    <t>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</si>
</sst>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_);_(@_)"/>
  </numFmts>
  <fonts count="20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trike/>
      <sz val="11"/>
      <color rgb="FFFF0000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4"/>
      <name val="Cordia New"/>
      <family val="2"/>
    </font>
    <font>
      <sz val="13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23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5" fontId="3" fillId="0" borderId="0" xfId="1" quotePrefix="1" applyNumberFormat="1" applyFont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37" fontId="3" fillId="0" borderId="0" xfId="0" applyNumberFormat="1" applyFont="1" applyFill="1"/>
    <xf numFmtId="165" fontId="3" fillId="0" borderId="0" xfId="1" applyNumberFormat="1" applyFont="1" applyFill="1"/>
    <xf numFmtId="165" fontId="4" fillId="0" borderId="1" xfId="1" applyNumberFormat="1" applyFont="1" applyFill="1" applyBorder="1"/>
    <xf numFmtId="165" fontId="4" fillId="0" borderId="0" xfId="1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165" fontId="4" fillId="0" borderId="2" xfId="1" applyNumberFormat="1" applyFont="1" applyFill="1" applyBorder="1"/>
    <xf numFmtId="165" fontId="4" fillId="0" borderId="3" xfId="1" applyNumberFormat="1" applyFont="1" applyFill="1" applyBorder="1"/>
    <xf numFmtId="0" fontId="5" fillId="0" borderId="0" xfId="0" applyFont="1" applyFill="1" applyAlignment="1">
      <alignment horizontal="left"/>
    </xf>
    <xf numFmtId="165" fontId="3" fillId="0" borderId="2" xfId="1" applyNumberFormat="1" applyFont="1" applyFill="1" applyBorder="1"/>
    <xf numFmtId="0" fontId="4" fillId="0" borderId="0" xfId="0" applyFont="1" applyAlignment="1">
      <alignment horizontal="right"/>
    </xf>
    <xf numFmtId="165" fontId="4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right"/>
    </xf>
    <xf numFmtId="165" fontId="4" fillId="0" borderId="1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/>
    <xf numFmtId="165" fontId="3" fillId="0" borderId="0" xfId="1" applyNumberFormat="1" applyFont="1" applyFill="1" applyAlignment="1"/>
    <xf numFmtId="0" fontId="4" fillId="0" borderId="0" xfId="0" applyFont="1" applyFill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Alignment="1"/>
    <xf numFmtId="0" fontId="4" fillId="0" borderId="0" xfId="0" applyFont="1" applyFill="1" applyAlignment="1">
      <alignment horizontal="left" vertical="center"/>
    </xf>
    <xf numFmtId="165" fontId="4" fillId="0" borderId="4" xfId="1" applyNumberFormat="1" applyFont="1" applyFill="1" applyBorder="1" applyAlignment="1"/>
    <xf numFmtId="3" fontId="4" fillId="0" borderId="0" xfId="0" applyNumberFormat="1" applyFont="1" applyFill="1" applyAlignment="1"/>
    <xf numFmtId="3" fontId="3" fillId="0" borderId="0" xfId="0" applyNumberFormat="1" applyFont="1" applyFill="1" applyAlignment="1"/>
    <xf numFmtId="0" fontId="3" fillId="0" borderId="0" xfId="0" applyFont="1" applyFill="1" applyAlignment="1">
      <alignment vertical="top"/>
    </xf>
    <xf numFmtId="43" fontId="4" fillId="0" borderId="2" xfId="1" applyFont="1" applyFill="1" applyBorder="1" applyAlignment="1"/>
    <xf numFmtId="43" fontId="4" fillId="0" borderId="0" xfId="1" applyFont="1" applyFill="1" applyAlignment="1"/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indent="2"/>
    </xf>
    <xf numFmtId="165" fontId="3" fillId="0" borderId="0" xfId="1" applyNumberFormat="1" applyFont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165" fontId="3" fillId="0" borderId="0" xfId="1" applyNumberFormat="1" applyFont="1" applyFill="1" applyAlignment="1">
      <alignment horizontal="center" wrapText="1"/>
    </xf>
    <xf numFmtId="0" fontId="2" fillId="0" borderId="0" xfId="0" applyFont="1" applyFill="1"/>
    <xf numFmtId="0" fontId="3" fillId="0" borderId="3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7" fillId="0" borderId="0" xfId="0" applyFont="1" applyFill="1" applyAlignment="1">
      <alignment horizontal="left"/>
    </xf>
    <xf numFmtId="37" fontId="4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 applyAlignment="1">
      <alignment horizontal="right"/>
    </xf>
    <xf numFmtId="49" fontId="3" fillId="0" borderId="0" xfId="1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2" fillId="0" borderId="0" xfId="0" applyFont="1"/>
    <xf numFmtId="37" fontId="4" fillId="0" borderId="0" xfId="0" applyNumberFormat="1" applyFont="1" applyAlignment="1">
      <alignment horizontal="right"/>
    </xf>
    <xf numFmtId="165" fontId="4" fillId="0" borderId="2" xfId="1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43" fontId="3" fillId="0" borderId="0" xfId="1" applyFont="1" applyAlignment="1">
      <alignment horizontal="right"/>
    </xf>
    <xf numFmtId="37" fontId="4" fillId="0" borderId="1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49" fontId="3" fillId="0" borderId="0" xfId="1" applyNumberFormat="1" applyFont="1" applyAlignment="1">
      <alignment horizontal="right"/>
    </xf>
    <xf numFmtId="37" fontId="4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wrapText="1"/>
    </xf>
    <xf numFmtId="165" fontId="4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41" fontId="3" fillId="0" borderId="0" xfId="1" quotePrefix="1" applyNumberFormat="1" applyFont="1" applyFill="1" applyAlignment="1">
      <alignment readingOrder="2"/>
    </xf>
    <xf numFmtId="4" fontId="4" fillId="0" borderId="2" xfId="0" applyNumberFormat="1" applyFont="1" applyFill="1" applyBorder="1" applyAlignment="1"/>
    <xf numFmtId="41" fontId="3" fillId="0" borderId="3" xfId="1" quotePrefix="1" applyNumberFormat="1" applyFont="1" applyFill="1" applyBorder="1" applyAlignment="1">
      <alignment readingOrder="2"/>
    </xf>
    <xf numFmtId="41" fontId="3" fillId="0" borderId="1" xfId="1" quotePrefix="1" applyNumberFormat="1" applyFont="1" applyFill="1" applyBorder="1" applyAlignment="1">
      <alignment readingOrder="2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5" fontId="3" fillId="0" borderId="0" xfId="1" applyNumberFormat="1" applyFo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1" fontId="3" fillId="0" borderId="0" xfId="1" quotePrefix="1" applyNumberFormat="1" applyFont="1" applyFill="1" applyBorder="1" applyAlignment="1">
      <alignment readingOrder="2"/>
    </xf>
    <xf numFmtId="165" fontId="4" fillId="0" borderId="0" xfId="1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41" fontId="4" fillId="0" borderId="3" xfId="1" quotePrefix="1" applyNumberFormat="1" applyFont="1" applyFill="1" applyBorder="1" applyAlignment="1">
      <alignment readingOrder="2"/>
    </xf>
    <xf numFmtId="41" fontId="4" fillId="0" borderId="1" xfId="1" quotePrefix="1" applyNumberFormat="1" applyFont="1" applyFill="1" applyBorder="1" applyAlignment="1">
      <alignment readingOrder="2"/>
    </xf>
    <xf numFmtId="165" fontId="4" fillId="0" borderId="1" xfId="1" applyNumberFormat="1" applyFont="1" applyFill="1" applyBorder="1" applyAlignment="1">
      <alignment horizontal="center"/>
    </xf>
    <xf numFmtId="165" fontId="4" fillId="0" borderId="0" xfId="1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4" fillId="0" borderId="0" xfId="1" applyNumberFormat="1" applyFont="1" applyFill="1" applyBorder="1"/>
    <xf numFmtId="0" fontId="2" fillId="0" borderId="0" xfId="0" applyFont="1" applyFill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43" fontId="10" fillId="0" borderId="0" xfId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4" fillId="0" borderId="0" xfId="0" applyFont="1" applyAlignment="1">
      <alignment horizontal="left"/>
    </xf>
    <xf numFmtId="0" fontId="15" fillId="0" borderId="0" xfId="0" applyFont="1"/>
    <xf numFmtId="49" fontId="3" fillId="0" borderId="0" xfId="0" applyNumberFormat="1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3" fillId="0" borderId="0" xfId="1" quotePrefix="1" applyNumberFormat="1" applyFont="1" applyFill="1" applyAlignment="1">
      <alignment readingOrder="2"/>
    </xf>
    <xf numFmtId="165" fontId="4" fillId="0" borderId="0" xfId="1" applyNumberFormat="1" applyFont="1"/>
    <xf numFmtId="165" fontId="4" fillId="0" borderId="5" xfId="1" applyNumberFormat="1" applyFont="1" applyFill="1" applyBorder="1"/>
    <xf numFmtId="165" fontId="4" fillId="0" borderId="0" xfId="1" applyNumberFormat="1" applyFont="1" applyBorder="1"/>
    <xf numFmtId="0" fontId="5" fillId="0" borderId="0" xfId="0" applyFont="1"/>
    <xf numFmtId="37" fontId="3" fillId="0" borderId="0" xfId="0" applyNumberFormat="1" applyFont="1"/>
    <xf numFmtId="3" fontId="4" fillId="0" borderId="0" xfId="0" applyNumberFormat="1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37" fontId="4" fillId="0" borderId="0" xfId="0" applyNumberFormat="1" applyFont="1"/>
    <xf numFmtId="43" fontId="17" fillId="0" borderId="0" xfId="1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2" fillId="0" borderId="0" xfId="0" applyFont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3" fillId="0" borderId="0" xfId="0" applyFont="1" applyAlignment="1"/>
    <xf numFmtId="165" fontId="4" fillId="0" borderId="5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2" xfId="1" applyNumberFormat="1" applyFont="1" applyFill="1" applyBorder="1" applyAlignment="1"/>
    <xf numFmtId="0" fontId="1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4" fillId="0" borderId="2" xfId="1" applyNumberFormat="1" applyFont="1" applyFill="1" applyBorder="1" applyAlignment="1"/>
    <xf numFmtId="0" fontId="14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0" fillId="0" borderId="0" xfId="0" applyNumberFormat="1" applyFont="1" applyFill="1" applyAlignment="1"/>
    <xf numFmtId="0" fontId="0" fillId="0" borderId="0" xfId="0" applyFont="1" applyFill="1" applyAlignment="1"/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43" fontId="3" fillId="0" borderId="0" xfId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5" fontId="4" fillId="0" borderId="3" xfId="1" quotePrefix="1" applyNumberFormat="1" applyFont="1" applyFill="1" applyBorder="1" applyAlignment="1">
      <alignment readingOrder="2"/>
    </xf>
    <xf numFmtId="165" fontId="3" fillId="0" borderId="3" xfId="1" quotePrefix="1" applyNumberFormat="1" applyFont="1" applyFill="1" applyBorder="1" applyAlignment="1">
      <alignment readingOrder="2"/>
    </xf>
    <xf numFmtId="43" fontId="5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165" fontId="3" fillId="0" borderId="3" xfId="1" applyNumberFormat="1" applyFont="1" applyFill="1" applyBorder="1" applyAlignment="1"/>
    <xf numFmtId="0" fontId="5" fillId="0" borderId="0" xfId="0" applyFont="1" applyFill="1" applyAlignment="1">
      <alignment vertical="center"/>
    </xf>
    <xf numFmtId="43" fontId="3" fillId="0" borderId="0" xfId="1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41" fontId="3" fillId="0" borderId="0" xfId="1" applyNumberFormat="1" applyFont="1" applyFill="1" applyAlignment="1">
      <alignment vertical="top" readingOrder="2"/>
    </xf>
    <xf numFmtId="165" fontId="3" fillId="0" borderId="0" xfId="1" applyNumberFormat="1" applyFont="1" applyFill="1" applyAlignment="1" applyProtection="1">
      <alignment vertical="top"/>
      <protection locked="0"/>
    </xf>
    <xf numFmtId="165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Alignment="1">
      <alignment horizontal="right" vertical="top"/>
    </xf>
    <xf numFmtId="41" fontId="3" fillId="0" borderId="0" xfId="1" quotePrefix="1" applyNumberFormat="1" applyFont="1" applyFill="1" applyAlignment="1">
      <alignment vertical="top" readingOrder="2"/>
    </xf>
    <xf numFmtId="165" fontId="3" fillId="0" borderId="5" xfId="1" applyNumberFormat="1" applyFont="1" applyFill="1" applyBorder="1" applyAlignment="1">
      <alignment vertical="top"/>
    </xf>
    <xf numFmtId="165" fontId="4" fillId="0" borderId="1" xfId="1" applyNumberFormat="1" applyFont="1" applyFill="1" applyBorder="1" applyAlignment="1">
      <alignment vertical="top"/>
    </xf>
    <xf numFmtId="165" fontId="4" fillId="0" borderId="0" xfId="1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vertical="top"/>
    </xf>
    <xf numFmtId="165" fontId="4" fillId="0" borderId="0" xfId="1" applyNumberFormat="1" applyFont="1" applyFill="1" applyBorder="1" applyAlignment="1">
      <alignment vertical="top"/>
    </xf>
    <xf numFmtId="165" fontId="4" fillId="0" borderId="0" xfId="1" applyNumberFormat="1" applyFont="1" applyFill="1" applyAlignment="1">
      <alignment horizontal="right" vertical="top"/>
    </xf>
    <xf numFmtId="165" fontId="4" fillId="0" borderId="4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right" vertical="top"/>
    </xf>
    <xf numFmtId="43" fontId="17" fillId="0" borderId="0" xfId="1" applyFont="1" applyFill="1" applyAlignment="1">
      <alignment horizontal="right"/>
    </xf>
    <xf numFmtId="165" fontId="17" fillId="0" borderId="0" xfId="0" applyNumberFormat="1" applyFont="1"/>
    <xf numFmtId="0" fontId="17" fillId="0" borderId="0" xfId="0" applyFont="1"/>
    <xf numFmtId="0" fontId="18" fillId="0" borderId="0" xfId="0" applyFont="1" applyAlignment="1">
      <alignment horizontal="center" vertical="top" wrapText="1"/>
    </xf>
    <xf numFmtId="0" fontId="19" fillId="0" borderId="0" xfId="0" applyFont="1" applyFill="1" applyAlignment="1">
      <alignment horizontal="left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43" fontId="17" fillId="0" borderId="0" xfId="1" applyFont="1"/>
    <xf numFmtId="43" fontId="18" fillId="0" borderId="0" xfId="1" applyFont="1" applyAlignment="1">
      <alignment horizontal="right"/>
    </xf>
    <xf numFmtId="37" fontId="18" fillId="0" borderId="0" xfId="0" applyNumberFormat="1" applyFont="1" applyAlignment="1">
      <alignment horizontal="right"/>
    </xf>
    <xf numFmtId="0" fontId="18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center"/>
    </xf>
    <xf numFmtId="0" fontId="18" fillId="0" borderId="0" xfId="0" applyFont="1" applyFill="1" applyAlignment="1">
      <alignment horizontal="right"/>
    </xf>
    <xf numFmtId="0" fontId="17" fillId="0" borderId="0" xfId="0" applyFont="1" applyFill="1"/>
    <xf numFmtId="165" fontId="17" fillId="0" borderId="0" xfId="0" applyNumberFormat="1" applyFont="1" applyFill="1"/>
    <xf numFmtId="37" fontId="17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49" fontId="3" fillId="0" borderId="0" xfId="0" applyNumberFormat="1" applyFont="1" applyFill="1" applyAlignment="1">
      <alignment horizontal="center" wrapText="1"/>
    </xf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tabSelected="1" view="pageBreakPreview" zoomScaleNormal="80" zoomScaleSheetLayoutView="100" workbookViewId="0"/>
  </sheetViews>
  <sheetFormatPr defaultColWidth="9.09765625" defaultRowHeight="14" x14ac:dyDescent="0.3"/>
  <cols>
    <col min="1" max="1" width="47.09765625" style="6" customWidth="1"/>
    <col min="2" max="2" width="6.296875" style="2" customWidth="1"/>
    <col min="3" max="3" width="1.3984375" style="2" customWidth="1"/>
    <col min="4" max="4" width="14.69921875" style="2" customWidth="1"/>
    <col min="5" max="5" width="1.3984375" style="2" customWidth="1"/>
    <col min="6" max="6" width="14.69921875" style="2" customWidth="1"/>
    <col min="7" max="7" width="1.3984375" style="2" customWidth="1"/>
    <col min="8" max="8" width="14.69921875" style="2" customWidth="1"/>
    <col min="9" max="9" width="1.3984375" style="2" customWidth="1"/>
    <col min="10" max="10" width="14.69921875" style="2" customWidth="1"/>
    <col min="11" max="16384" width="9.09765625" style="2"/>
  </cols>
  <sheetData>
    <row r="1" spans="1:10" s="129" customFormat="1" ht="18" x14ac:dyDescent="0.4">
      <c r="A1" s="128" t="s">
        <v>0</v>
      </c>
      <c r="B1" s="2"/>
    </row>
    <row r="2" spans="1:10" s="131" customFormat="1" ht="15.5" x14ac:dyDescent="0.35">
      <c r="A2" s="130" t="s">
        <v>1</v>
      </c>
      <c r="B2" s="2"/>
    </row>
    <row r="3" spans="1:10" s="131" customFormat="1" ht="15.5" x14ac:dyDescent="0.35">
      <c r="A3" s="130"/>
      <c r="B3" s="2"/>
    </row>
    <row r="4" spans="1:10" x14ac:dyDescent="0.3">
      <c r="A4" s="123"/>
      <c r="D4" s="220" t="s">
        <v>2</v>
      </c>
      <c r="E4" s="220"/>
      <c r="F4" s="220"/>
      <c r="H4" s="220" t="s">
        <v>141</v>
      </c>
      <c r="I4" s="220"/>
      <c r="J4" s="220"/>
    </row>
    <row r="5" spans="1:10" x14ac:dyDescent="0.3">
      <c r="B5" s="5"/>
      <c r="C5" s="5"/>
      <c r="D5" s="221" t="s">
        <v>142</v>
      </c>
      <c r="E5" s="221"/>
      <c r="F5" s="221"/>
      <c r="G5" s="124"/>
      <c r="H5" s="221" t="s">
        <v>142</v>
      </c>
      <c r="I5" s="221"/>
      <c r="J5" s="221"/>
    </row>
    <row r="6" spans="1:10" x14ac:dyDescent="0.3">
      <c r="B6" s="5"/>
      <c r="C6" s="5"/>
      <c r="D6" s="132" t="s">
        <v>181</v>
      </c>
      <c r="E6" s="132"/>
      <c r="F6" s="132" t="s">
        <v>5</v>
      </c>
      <c r="G6" s="124"/>
      <c r="H6" s="132" t="s">
        <v>181</v>
      </c>
      <c r="I6" s="132"/>
      <c r="J6" s="132" t="s">
        <v>5</v>
      </c>
    </row>
    <row r="7" spans="1:10" x14ac:dyDescent="0.3">
      <c r="A7" s="123" t="s">
        <v>6</v>
      </c>
      <c r="B7" s="1" t="s">
        <v>7</v>
      </c>
      <c r="C7" s="1"/>
      <c r="D7" s="5">
        <v>2021</v>
      </c>
      <c r="E7" s="5"/>
      <c r="F7" s="5">
        <v>2020</v>
      </c>
      <c r="G7" s="5"/>
      <c r="H7" s="5">
        <v>2021</v>
      </c>
      <c r="I7" s="5"/>
      <c r="J7" s="5">
        <v>2020</v>
      </c>
    </row>
    <row r="8" spans="1:10" x14ac:dyDescent="0.3">
      <c r="A8" s="123"/>
      <c r="B8" s="1"/>
      <c r="C8" s="1"/>
      <c r="D8" s="5" t="s">
        <v>8</v>
      </c>
      <c r="E8" s="5"/>
      <c r="F8" s="5"/>
      <c r="G8" s="5"/>
      <c r="H8" s="5" t="s">
        <v>8</v>
      </c>
      <c r="I8" s="5"/>
      <c r="J8" s="5"/>
    </row>
    <row r="9" spans="1:10" x14ac:dyDescent="0.3">
      <c r="B9" s="5"/>
      <c r="C9" s="5"/>
      <c r="D9" s="222" t="s">
        <v>9</v>
      </c>
      <c r="E9" s="222"/>
      <c r="F9" s="222"/>
      <c r="G9" s="222"/>
      <c r="H9" s="222"/>
      <c r="I9" s="222"/>
      <c r="J9" s="222"/>
    </row>
    <row r="10" spans="1:10" x14ac:dyDescent="0.3">
      <c r="A10" s="133" t="s">
        <v>10</v>
      </c>
      <c r="B10" s="1"/>
      <c r="C10" s="1"/>
    </row>
    <row r="11" spans="1:10" x14ac:dyDescent="0.3">
      <c r="A11" s="81" t="s">
        <v>11</v>
      </c>
      <c r="B11" s="1"/>
      <c r="C11" s="1"/>
      <c r="D11" s="14">
        <v>1521004</v>
      </c>
      <c r="E11" s="14"/>
      <c r="F11" s="14">
        <v>1378094</v>
      </c>
      <c r="G11" s="14"/>
      <c r="H11" s="14">
        <v>1067139</v>
      </c>
      <c r="I11" s="14"/>
      <c r="J11" s="14">
        <v>1083709</v>
      </c>
    </row>
    <row r="12" spans="1:10" x14ac:dyDescent="0.3">
      <c r="A12" s="81" t="s">
        <v>12</v>
      </c>
      <c r="B12" s="1">
        <v>4</v>
      </c>
      <c r="C12" s="1"/>
      <c r="D12" s="14">
        <v>43978992</v>
      </c>
      <c r="E12" s="14"/>
      <c r="F12" s="14">
        <v>39345736</v>
      </c>
      <c r="G12" s="14"/>
      <c r="H12" s="14">
        <v>43978992</v>
      </c>
      <c r="I12" s="14"/>
      <c r="J12" s="14">
        <v>39345736</v>
      </c>
    </row>
    <row r="13" spans="1:10" x14ac:dyDescent="0.3">
      <c r="A13" s="81" t="s">
        <v>13</v>
      </c>
      <c r="B13" s="1">
        <v>5</v>
      </c>
      <c r="C13" s="1"/>
      <c r="D13" s="14">
        <v>920236</v>
      </c>
      <c r="E13" s="14"/>
      <c r="F13" s="14">
        <v>126429</v>
      </c>
      <c r="G13" s="14"/>
      <c r="H13" s="102">
        <v>0</v>
      </c>
      <c r="I13" s="14"/>
      <c r="J13" s="102">
        <v>0</v>
      </c>
    </row>
    <row r="14" spans="1:10" x14ac:dyDescent="0.3">
      <c r="A14" s="81" t="s">
        <v>110</v>
      </c>
      <c r="B14" s="1">
        <v>3</v>
      </c>
      <c r="C14" s="1"/>
      <c r="D14" s="102">
        <v>0</v>
      </c>
      <c r="E14" s="14"/>
      <c r="F14" s="102">
        <v>0</v>
      </c>
      <c r="G14" s="14"/>
      <c r="H14" s="14">
        <v>2228592</v>
      </c>
      <c r="I14" s="14"/>
      <c r="J14" s="14">
        <v>167497</v>
      </c>
    </row>
    <row r="15" spans="1:10" x14ac:dyDescent="0.3">
      <c r="A15" s="81" t="s">
        <v>14</v>
      </c>
      <c r="B15" s="1"/>
      <c r="C15" s="1"/>
      <c r="D15" s="14">
        <v>81822</v>
      </c>
      <c r="E15" s="14"/>
      <c r="F15" s="14">
        <v>84999</v>
      </c>
      <c r="G15" s="14"/>
      <c r="H15" s="14">
        <v>81822</v>
      </c>
      <c r="I15" s="14"/>
      <c r="J15" s="14">
        <v>84999</v>
      </c>
    </row>
    <row r="16" spans="1:10" x14ac:dyDescent="0.3">
      <c r="A16" s="81" t="s">
        <v>112</v>
      </c>
      <c r="B16" s="1">
        <v>3</v>
      </c>
      <c r="C16" s="1"/>
      <c r="D16" s="14">
        <v>50</v>
      </c>
      <c r="E16" s="14"/>
      <c r="F16" s="14">
        <v>38</v>
      </c>
      <c r="G16" s="14"/>
      <c r="H16" s="14">
        <v>50</v>
      </c>
      <c r="I16" s="14"/>
      <c r="J16" s="14">
        <v>38</v>
      </c>
    </row>
    <row r="17" spans="1:10" x14ac:dyDescent="0.3">
      <c r="A17" s="81" t="s">
        <v>191</v>
      </c>
      <c r="B17" s="184"/>
      <c r="C17" s="184"/>
      <c r="D17" s="14"/>
      <c r="E17" s="14"/>
      <c r="F17" s="14"/>
      <c r="G17" s="14"/>
      <c r="H17" s="14"/>
      <c r="I17" s="14"/>
      <c r="J17" s="14"/>
    </row>
    <row r="18" spans="1:10" x14ac:dyDescent="0.3">
      <c r="A18" s="2" t="s">
        <v>192</v>
      </c>
      <c r="B18" s="184">
        <v>3</v>
      </c>
      <c r="C18" s="184"/>
      <c r="D18" s="102">
        <v>0</v>
      </c>
      <c r="E18" s="14"/>
      <c r="F18" s="102">
        <v>0</v>
      </c>
      <c r="G18" s="14"/>
      <c r="H18" s="14">
        <v>150000</v>
      </c>
      <c r="I18" s="14"/>
      <c r="J18" s="102">
        <v>0</v>
      </c>
    </row>
    <row r="19" spans="1:10" x14ac:dyDescent="0.3">
      <c r="A19" s="81" t="s">
        <v>15</v>
      </c>
      <c r="B19" s="1"/>
      <c r="C19" s="1"/>
      <c r="D19" s="14">
        <v>349066</v>
      </c>
      <c r="E19" s="14"/>
      <c r="F19" s="14">
        <v>139715</v>
      </c>
      <c r="G19" s="14"/>
      <c r="H19" s="14">
        <v>177190</v>
      </c>
      <c r="I19" s="14"/>
      <c r="J19" s="14">
        <v>123176</v>
      </c>
    </row>
    <row r="20" spans="1:10" x14ac:dyDescent="0.3">
      <c r="A20" s="134" t="s">
        <v>16</v>
      </c>
      <c r="B20" s="1"/>
      <c r="C20" s="1"/>
      <c r="D20" s="15">
        <f>SUM(D11:D19)</f>
        <v>46851170</v>
      </c>
      <c r="E20" s="16"/>
      <c r="F20" s="15">
        <f>SUM(F11:F19)</f>
        <v>41075011</v>
      </c>
      <c r="G20" s="16"/>
      <c r="H20" s="15">
        <f>SUM(H11:H19)</f>
        <v>47683785</v>
      </c>
      <c r="I20" s="16"/>
      <c r="J20" s="15">
        <f>SUM(J11:J19)</f>
        <v>40805155</v>
      </c>
    </row>
    <row r="21" spans="1:10" x14ac:dyDescent="0.3">
      <c r="B21" s="1"/>
      <c r="C21" s="1"/>
      <c r="D21" s="95"/>
      <c r="E21" s="95"/>
      <c r="F21" s="14"/>
      <c r="G21" s="95"/>
      <c r="H21" s="95"/>
      <c r="I21" s="95"/>
      <c r="J21" s="95"/>
    </row>
    <row r="22" spans="1:10" x14ac:dyDescent="0.3">
      <c r="A22" s="133" t="s">
        <v>17</v>
      </c>
      <c r="B22" s="1"/>
      <c r="C22" s="1"/>
      <c r="D22" s="95"/>
      <c r="E22" s="95"/>
      <c r="F22" s="95"/>
      <c r="G22" s="95"/>
      <c r="H22" s="95"/>
      <c r="I22" s="95"/>
      <c r="J22" s="95"/>
    </row>
    <row r="23" spans="1:10" x14ac:dyDescent="0.3">
      <c r="A23" s="12" t="s">
        <v>18</v>
      </c>
      <c r="B23" s="1"/>
      <c r="C23" s="1"/>
      <c r="D23" s="14">
        <v>11000</v>
      </c>
      <c r="E23" s="14"/>
      <c r="F23" s="14">
        <v>11000</v>
      </c>
      <c r="G23" s="14"/>
      <c r="H23" s="102">
        <v>0</v>
      </c>
      <c r="I23" s="14"/>
      <c r="J23" s="102">
        <v>0</v>
      </c>
    </row>
    <row r="24" spans="1:10" x14ac:dyDescent="0.3">
      <c r="A24" s="12" t="s">
        <v>19</v>
      </c>
      <c r="B24" s="1">
        <v>4</v>
      </c>
      <c r="C24" s="1"/>
      <c r="D24" s="14">
        <v>36194706</v>
      </c>
      <c r="E24" s="14"/>
      <c r="F24" s="14">
        <v>29935650</v>
      </c>
      <c r="G24" s="14"/>
      <c r="H24" s="14">
        <v>36194706</v>
      </c>
      <c r="I24" s="14"/>
      <c r="J24" s="14">
        <v>29935650</v>
      </c>
    </row>
    <row r="25" spans="1:10" x14ac:dyDescent="0.3">
      <c r="A25" s="81" t="s">
        <v>20</v>
      </c>
      <c r="B25" s="1">
        <v>5</v>
      </c>
      <c r="C25" s="1"/>
      <c r="D25" s="14">
        <v>2260277</v>
      </c>
      <c r="E25" s="14"/>
      <c r="F25" s="14">
        <v>232410</v>
      </c>
      <c r="G25" s="14"/>
      <c r="H25" s="102">
        <v>0</v>
      </c>
      <c r="I25" s="14"/>
      <c r="J25" s="102">
        <v>0</v>
      </c>
    </row>
    <row r="26" spans="1:10" x14ac:dyDescent="0.3">
      <c r="A26" s="81" t="s">
        <v>21</v>
      </c>
      <c r="B26" s="1">
        <v>6</v>
      </c>
      <c r="C26" s="1"/>
      <c r="D26" s="102">
        <v>0</v>
      </c>
      <c r="E26" s="95"/>
      <c r="F26" s="102">
        <v>0</v>
      </c>
      <c r="G26" s="95"/>
      <c r="H26" s="14">
        <v>1002000</v>
      </c>
      <c r="I26" s="95"/>
      <c r="J26" s="14">
        <v>502000</v>
      </c>
    </row>
    <row r="27" spans="1:10" x14ac:dyDescent="0.3">
      <c r="A27" s="81" t="s">
        <v>193</v>
      </c>
      <c r="B27" s="184">
        <v>3</v>
      </c>
      <c r="C27" s="184"/>
      <c r="D27" s="102">
        <v>0</v>
      </c>
      <c r="E27" s="95"/>
      <c r="F27" s="102">
        <v>0</v>
      </c>
      <c r="G27" s="95"/>
      <c r="H27" s="14">
        <v>450000</v>
      </c>
      <c r="I27" s="95"/>
      <c r="J27" s="102">
        <v>0</v>
      </c>
    </row>
    <row r="28" spans="1:10" x14ac:dyDescent="0.3">
      <c r="A28" s="81" t="s">
        <v>22</v>
      </c>
      <c r="B28" s="1"/>
      <c r="C28" s="1"/>
      <c r="D28" s="14">
        <v>2021125</v>
      </c>
      <c r="E28" s="95"/>
      <c r="F28" s="14">
        <v>1928495</v>
      </c>
      <c r="G28" s="95"/>
      <c r="H28" s="14">
        <v>2021106</v>
      </c>
      <c r="I28" s="95"/>
      <c r="J28" s="14">
        <v>1928478</v>
      </c>
    </row>
    <row r="29" spans="1:10" x14ac:dyDescent="0.3">
      <c r="A29" s="81" t="s">
        <v>23</v>
      </c>
      <c r="B29" s="1">
        <v>3</v>
      </c>
      <c r="C29" s="1"/>
      <c r="D29" s="14">
        <v>3981497</v>
      </c>
      <c r="E29" s="95"/>
      <c r="F29" s="14">
        <v>3564069</v>
      </c>
      <c r="G29" s="135"/>
      <c r="H29" s="14">
        <v>3981497</v>
      </c>
      <c r="I29" s="135"/>
      <c r="J29" s="14">
        <v>3564069</v>
      </c>
    </row>
    <row r="30" spans="1:10" x14ac:dyDescent="0.3">
      <c r="A30" s="81" t="s">
        <v>24</v>
      </c>
      <c r="B30" s="1"/>
      <c r="C30" s="1"/>
      <c r="D30" s="14">
        <v>52617</v>
      </c>
      <c r="E30" s="95"/>
      <c r="F30" s="14">
        <v>24817</v>
      </c>
      <c r="G30" s="95"/>
      <c r="H30" s="14">
        <v>52597</v>
      </c>
      <c r="I30" s="95"/>
      <c r="J30" s="14">
        <v>24784</v>
      </c>
    </row>
    <row r="31" spans="1:10" x14ac:dyDescent="0.3">
      <c r="A31" s="81" t="s">
        <v>25</v>
      </c>
      <c r="B31" s="1"/>
      <c r="C31" s="1"/>
      <c r="D31" s="14">
        <v>354053</v>
      </c>
      <c r="E31" s="95"/>
      <c r="F31" s="14">
        <v>296737</v>
      </c>
      <c r="G31" s="95"/>
      <c r="H31" s="14">
        <v>350115</v>
      </c>
      <c r="I31" s="95"/>
      <c r="J31" s="14">
        <v>296370</v>
      </c>
    </row>
    <row r="32" spans="1:10" x14ac:dyDescent="0.3">
      <c r="A32" s="81" t="s">
        <v>26</v>
      </c>
      <c r="B32" s="1"/>
      <c r="C32" s="1"/>
      <c r="D32" s="14">
        <v>171969</v>
      </c>
      <c r="E32" s="95"/>
      <c r="F32" s="14">
        <v>153689</v>
      </c>
      <c r="G32" s="95"/>
      <c r="H32" s="14">
        <v>171969</v>
      </c>
      <c r="I32" s="95"/>
      <c r="J32" s="14">
        <v>153689</v>
      </c>
    </row>
    <row r="33" spans="1:10" x14ac:dyDescent="0.3">
      <c r="A33" s="134" t="s">
        <v>27</v>
      </c>
      <c r="B33" s="1"/>
      <c r="C33" s="1"/>
      <c r="D33" s="15">
        <f>SUM(D23:D32)</f>
        <v>45047244</v>
      </c>
      <c r="E33" s="136"/>
      <c r="F33" s="15">
        <f>SUM(F23:F32)</f>
        <v>36146867</v>
      </c>
      <c r="G33" s="136"/>
      <c r="H33" s="15">
        <f>SUM(H23:H32)</f>
        <v>44223990</v>
      </c>
      <c r="I33" s="136"/>
      <c r="J33" s="15">
        <f>SUM(J23:J32)</f>
        <v>36405040</v>
      </c>
    </row>
    <row r="34" spans="1:10" x14ac:dyDescent="0.3">
      <c r="A34" s="134"/>
      <c r="B34" s="1"/>
      <c r="C34" s="1"/>
      <c r="D34" s="137"/>
      <c r="E34" s="138"/>
      <c r="F34" s="137"/>
      <c r="G34" s="138"/>
      <c r="H34" s="137"/>
      <c r="I34" s="138"/>
      <c r="J34" s="137"/>
    </row>
    <row r="35" spans="1:10" ht="14.5" thickBot="1" x14ac:dyDescent="0.35">
      <c r="A35" s="3" t="s">
        <v>28</v>
      </c>
      <c r="B35" s="1"/>
      <c r="C35" s="1"/>
      <c r="D35" s="20">
        <f>D20+D33</f>
        <v>91898414</v>
      </c>
      <c r="E35" s="14"/>
      <c r="F35" s="20">
        <f>F20+F33</f>
        <v>77221878</v>
      </c>
      <c r="G35" s="14"/>
      <c r="H35" s="20">
        <f>H20+H33</f>
        <v>91907775</v>
      </c>
      <c r="I35" s="14"/>
      <c r="J35" s="20">
        <f>J20+J33</f>
        <v>77210195</v>
      </c>
    </row>
    <row r="36" spans="1:10" ht="14.5" thickTop="1" x14ac:dyDescent="0.3">
      <c r="D36" s="95"/>
      <c r="E36" s="95"/>
      <c r="F36" s="95"/>
      <c r="G36" s="95"/>
      <c r="H36" s="95"/>
      <c r="I36" s="95"/>
      <c r="J36" s="95"/>
    </row>
    <row r="37" spans="1:10" s="129" customFormat="1" ht="18" x14ac:dyDescent="0.4">
      <c r="A37" s="128" t="s">
        <v>0</v>
      </c>
      <c r="B37" s="2"/>
    </row>
    <row r="38" spans="1:10" s="131" customFormat="1" ht="15.5" x14ac:dyDescent="0.35">
      <c r="A38" s="130" t="s">
        <v>1</v>
      </c>
      <c r="B38" s="2"/>
    </row>
    <row r="39" spans="1:10" s="131" customFormat="1" ht="15.5" x14ac:dyDescent="0.35">
      <c r="A39" s="130"/>
      <c r="B39" s="2"/>
    </row>
    <row r="40" spans="1:10" x14ac:dyDescent="0.3">
      <c r="A40" s="3"/>
      <c r="D40" s="220" t="s">
        <v>2</v>
      </c>
      <c r="E40" s="220"/>
      <c r="F40" s="220"/>
      <c r="H40" s="220" t="s">
        <v>3</v>
      </c>
      <c r="I40" s="220"/>
      <c r="J40" s="220"/>
    </row>
    <row r="41" spans="1:10" x14ac:dyDescent="0.3">
      <c r="A41" s="3"/>
      <c r="B41" s="5"/>
      <c r="C41" s="5"/>
      <c r="D41" s="221" t="s">
        <v>142</v>
      </c>
      <c r="E41" s="221"/>
      <c r="F41" s="221"/>
      <c r="G41" s="124"/>
      <c r="H41" s="221" t="s">
        <v>142</v>
      </c>
      <c r="I41" s="221"/>
      <c r="J41" s="221"/>
    </row>
    <row r="42" spans="1:10" x14ac:dyDescent="0.3">
      <c r="B42" s="5"/>
      <c r="C42" s="5"/>
      <c r="D42" s="132" t="s">
        <v>181</v>
      </c>
      <c r="E42" s="132"/>
      <c r="F42" s="132" t="s">
        <v>5</v>
      </c>
      <c r="G42" s="124"/>
      <c r="H42" s="132" t="s">
        <v>181</v>
      </c>
      <c r="I42" s="132"/>
      <c r="J42" s="132" t="s">
        <v>5</v>
      </c>
    </row>
    <row r="43" spans="1:10" x14ac:dyDescent="0.3">
      <c r="A43" s="3" t="s">
        <v>29</v>
      </c>
      <c r="B43" s="1" t="s">
        <v>7</v>
      </c>
      <c r="C43" s="1"/>
      <c r="D43" s="5">
        <v>2021</v>
      </c>
      <c r="E43" s="5"/>
      <c r="F43" s="5">
        <v>2020</v>
      </c>
      <c r="G43" s="5"/>
      <c r="H43" s="5">
        <v>2021</v>
      </c>
      <c r="I43" s="5"/>
      <c r="J43" s="5">
        <v>2020</v>
      </c>
    </row>
    <row r="44" spans="1:10" x14ac:dyDescent="0.3">
      <c r="A44" s="123"/>
      <c r="B44" s="1"/>
      <c r="C44" s="1"/>
      <c r="D44" s="5" t="s">
        <v>8</v>
      </c>
      <c r="E44" s="5"/>
      <c r="F44" s="5"/>
      <c r="G44" s="5"/>
      <c r="H44" s="5" t="s">
        <v>8</v>
      </c>
      <c r="I44" s="5"/>
      <c r="J44" s="5"/>
    </row>
    <row r="45" spans="1:10" x14ac:dyDescent="0.3">
      <c r="D45" s="222" t="s">
        <v>9</v>
      </c>
      <c r="E45" s="222"/>
      <c r="F45" s="222"/>
      <c r="G45" s="222"/>
      <c r="H45" s="222"/>
      <c r="I45" s="222"/>
      <c r="J45" s="222"/>
    </row>
    <row r="46" spans="1:10" x14ac:dyDescent="0.3">
      <c r="A46" s="139" t="s">
        <v>30</v>
      </c>
      <c r="B46" s="5"/>
      <c r="C46" s="5"/>
      <c r="D46" s="95"/>
      <c r="E46" s="95"/>
      <c r="F46" s="95"/>
      <c r="G46" s="95"/>
      <c r="H46" s="95"/>
      <c r="I46" s="95"/>
      <c r="J46" s="95"/>
    </row>
    <row r="47" spans="1:10" x14ac:dyDescent="0.3">
      <c r="A47" s="2" t="s">
        <v>31</v>
      </c>
      <c r="B47" s="1">
        <v>7</v>
      </c>
      <c r="C47" s="1"/>
      <c r="D47" s="14">
        <v>1998651</v>
      </c>
      <c r="E47" s="95"/>
      <c r="F47" s="14">
        <v>2396526</v>
      </c>
      <c r="G47" s="95"/>
      <c r="H47" s="14">
        <v>1998651</v>
      </c>
      <c r="I47" s="95"/>
      <c r="J47" s="14">
        <v>2396526</v>
      </c>
    </row>
    <row r="48" spans="1:10" x14ac:dyDescent="0.3">
      <c r="A48" s="2" t="s">
        <v>32</v>
      </c>
      <c r="B48" s="1"/>
      <c r="C48" s="1"/>
      <c r="D48" s="14">
        <v>624</v>
      </c>
      <c r="E48" s="95"/>
      <c r="F48" s="14">
        <v>6474</v>
      </c>
      <c r="G48" s="95"/>
      <c r="H48" s="14">
        <v>624</v>
      </c>
      <c r="I48" s="95"/>
      <c r="J48" s="14">
        <v>6474</v>
      </c>
    </row>
    <row r="49" spans="1:10" x14ac:dyDescent="0.3">
      <c r="A49" s="2" t="s">
        <v>33</v>
      </c>
      <c r="B49" s="1"/>
      <c r="C49" s="1"/>
      <c r="D49" s="14">
        <v>935015</v>
      </c>
      <c r="E49" s="95"/>
      <c r="F49" s="14">
        <v>1074553</v>
      </c>
      <c r="G49" s="95"/>
      <c r="H49" s="14">
        <v>925928</v>
      </c>
      <c r="I49" s="95"/>
      <c r="J49" s="14">
        <v>1051067</v>
      </c>
    </row>
    <row r="50" spans="1:10" x14ac:dyDescent="0.3">
      <c r="A50" s="2" t="s">
        <v>34</v>
      </c>
      <c r="B50" s="1"/>
      <c r="C50" s="1"/>
      <c r="D50" s="14"/>
      <c r="E50" s="95"/>
      <c r="F50" s="14"/>
      <c r="G50" s="95"/>
      <c r="H50" s="14"/>
      <c r="I50" s="95"/>
      <c r="J50" s="14"/>
    </row>
    <row r="51" spans="1:10" x14ac:dyDescent="0.3">
      <c r="A51" s="2" t="s">
        <v>140</v>
      </c>
      <c r="B51" s="1">
        <v>8</v>
      </c>
      <c r="C51" s="1"/>
      <c r="D51" s="14">
        <v>10344001</v>
      </c>
      <c r="E51" s="95"/>
      <c r="F51" s="14">
        <v>3959328</v>
      </c>
      <c r="G51" s="14"/>
      <c r="H51" s="14">
        <v>10344001</v>
      </c>
      <c r="I51" s="95"/>
      <c r="J51" s="14">
        <v>3959328</v>
      </c>
    </row>
    <row r="52" spans="1:10" x14ac:dyDescent="0.3">
      <c r="A52" s="2" t="s">
        <v>35</v>
      </c>
      <c r="B52" s="1">
        <v>9</v>
      </c>
      <c r="C52" s="1"/>
      <c r="D52" s="14">
        <v>13794244</v>
      </c>
      <c r="E52" s="95"/>
      <c r="F52" s="14">
        <v>12886772</v>
      </c>
      <c r="G52" s="14"/>
      <c r="H52" s="14">
        <v>13794244</v>
      </c>
      <c r="I52" s="95"/>
      <c r="J52" s="14">
        <v>12886772</v>
      </c>
    </row>
    <row r="53" spans="1:10" x14ac:dyDescent="0.3">
      <c r="A53" s="2" t="s">
        <v>143</v>
      </c>
      <c r="B53" s="1">
        <v>3</v>
      </c>
      <c r="C53" s="1"/>
      <c r="D53" s="14">
        <v>809143</v>
      </c>
      <c r="E53" s="95"/>
      <c r="F53" s="14">
        <v>838091</v>
      </c>
      <c r="G53" s="95"/>
      <c r="H53" s="14">
        <v>809143</v>
      </c>
      <c r="I53" s="95"/>
      <c r="J53" s="14">
        <v>838091</v>
      </c>
    </row>
    <row r="54" spans="1:10" x14ac:dyDescent="0.3">
      <c r="A54" s="81" t="s">
        <v>199</v>
      </c>
      <c r="B54" s="1"/>
      <c r="C54" s="1"/>
      <c r="D54" s="14">
        <v>331344</v>
      </c>
      <c r="E54" s="95"/>
      <c r="F54" s="14">
        <v>699762</v>
      </c>
      <c r="G54" s="95"/>
      <c r="H54" s="14">
        <v>308067</v>
      </c>
      <c r="I54" s="95"/>
      <c r="J54" s="14">
        <v>695868</v>
      </c>
    </row>
    <row r="55" spans="1:10" x14ac:dyDescent="0.3">
      <c r="A55" s="81" t="s">
        <v>36</v>
      </c>
      <c r="B55" s="1">
        <v>3</v>
      </c>
      <c r="C55" s="1"/>
      <c r="D55" s="14">
        <v>112586</v>
      </c>
      <c r="E55" s="95"/>
      <c r="F55" s="14">
        <v>88560</v>
      </c>
      <c r="G55" s="95"/>
      <c r="H55" s="14">
        <v>347947</v>
      </c>
      <c r="I55" s="95"/>
      <c r="J55" s="14">
        <v>135089</v>
      </c>
    </row>
    <row r="56" spans="1:10" x14ac:dyDescent="0.3">
      <c r="A56" s="134" t="s">
        <v>37</v>
      </c>
      <c r="B56" s="1"/>
      <c r="C56" s="1"/>
      <c r="D56" s="15">
        <f>SUM(D47:D55)</f>
        <v>28325608</v>
      </c>
      <c r="E56" s="136"/>
      <c r="F56" s="15">
        <f>SUM(F47:F55)</f>
        <v>21950066</v>
      </c>
      <c r="G56" s="136"/>
      <c r="H56" s="15">
        <f>SUM(H47:H55)</f>
        <v>28528605</v>
      </c>
      <c r="I56" s="136"/>
      <c r="J56" s="15">
        <f>SUM(J47:J55)</f>
        <v>21969215</v>
      </c>
    </row>
    <row r="57" spans="1:10" x14ac:dyDescent="0.3">
      <c r="B57" s="1"/>
      <c r="C57" s="1"/>
      <c r="D57" s="95"/>
      <c r="E57" s="95"/>
      <c r="F57" s="95"/>
      <c r="G57" s="95"/>
      <c r="H57" s="95"/>
      <c r="I57" s="95"/>
      <c r="J57" s="95"/>
    </row>
    <row r="58" spans="1:10" x14ac:dyDescent="0.3">
      <c r="A58" s="133" t="s">
        <v>38</v>
      </c>
      <c r="B58" s="1"/>
      <c r="C58" s="1"/>
      <c r="D58" s="95"/>
      <c r="E58" s="95"/>
      <c r="F58" s="95"/>
      <c r="G58" s="95"/>
      <c r="H58" s="95"/>
      <c r="I58" s="95"/>
      <c r="J58" s="95"/>
    </row>
    <row r="59" spans="1:10" x14ac:dyDescent="0.3">
      <c r="A59" s="6" t="s">
        <v>39</v>
      </c>
      <c r="B59" s="1">
        <v>8</v>
      </c>
      <c r="C59" s="1"/>
      <c r="D59" s="14">
        <v>4347515</v>
      </c>
      <c r="E59" s="95"/>
      <c r="F59" s="14">
        <v>6166053</v>
      </c>
      <c r="G59" s="95"/>
      <c r="H59" s="14">
        <v>4347515</v>
      </c>
      <c r="I59" s="95"/>
      <c r="J59" s="14">
        <v>6166053</v>
      </c>
    </row>
    <row r="60" spans="1:10" x14ac:dyDescent="0.3">
      <c r="A60" s="6" t="s">
        <v>40</v>
      </c>
      <c r="B60" s="1">
        <v>9</v>
      </c>
      <c r="C60" s="1"/>
      <c r="D60" s="14">
        <v>32124603</v>
      </c>
      <c r="E60" s="95"/>
      <c r="F60" s="14">
        <v>25566069</v>
      </c>
      <c r="G60" s="95"/>
      <c r="H60" s="14">
        <v>32124603</v>
      </c>
      <c r="I60" s="95"/>
      <c r="J60" s="14">
        <v>25566069</v>
      </c>
    </row>
    <row r="61" spans="1:10" x14ac:dyDescent="0.3">
      <c r="A61" s="2" t="s">
        <v>144</v>
      </c>
      <c r="B61" s="1">
        <v>3</v>
      </c>
      <c r="C61" s="1"/>
      <c r="D61" s="14">
        <v>3183814</v>
      </c>
      <c r="E61" s="95"/>
      <c r="F61" s="14">
        <v>2724457</v>
      </c>
      <c r="G61" s="95"/>
      <c r="H61" s="14">
        <v>3183814</v>
      </c>
      <c r="I61" s="95"/>
      <c r="J61" s="14">
        <v>2724457</v>
      </c>
    </row>
    <row r="62" spans="1:10" x14ac:dyDescent="0.3">
      <c r="A62" s="81" t="s">
        <v>113</v>
      </c>
      <c r="B62" s="1"/>
      <c r="C62" s="1"/>
      <c r="D62" s="14">
        <v>169965</v>
      </c>
      <c r="E62" s="95"/>
      <c r="F62" s="14">
        <v>133099</v>
      </c>
      <c r="G62" s="95"/>
      <c r="H62" s="14">
        <v>169965</v>
      </c>
      <c r="I62" s="95"/>
      <c r="J62" s="14">
        <v>133099</v>
      </c>
    </row>
    <row r="63" spans="1:10" x14ac:dyDescent="0.3">
      <c r="A63" s="134" t="s">
        <v>41</v>
      </c>
      <c r="B63" s="1"/>
      <c r="C63" s="1"/>
      <c r="D63" s="15">
        <f>SUM(D59:D62)</f>
        <v>39825897</v>
      </c>
      <c r="E63" s="136"/>
      <c r="F63" s="15">
        <f>SUM(F59:F62)</f>
        <v>34589678</v>
      </c>
      <c r="G63" s="136"/>
      <c r="H63" s="15">
        <f>SUM(H59:H62)</f>
        <v>39825897</v>
      </c>
      <c r="I63" s="136"/>
      <c r="J63" s="15">
        <f>SUM(J59:J62)</f>
        <v>34589678</v>
      </c>
    </row>
    <row r="64" spans="1:10" x14ac:dyDescent="0.3">
      <c r="A64" s="134"/>
      <c r="B64" s="1"/>
      <c r="C64" s="1"/>
      <c r="D64" s="137"/>
      <c r="E64" s="138"/>
      <c r="F64" s="137"/>
      <c r="G64" s="138"/>
      <c r="H64" s="137"/>
      <c r="I64" s="138"/>
      <c r="J64" s="137"/>
    </row>
    <row r="65" spans="1:10" x14ac:dyDescent="0.3">
      <c r="A65" s="3" t="s">
        <v>42</v>
      </c>
      <c r="B65" s="1"/>
      <c r="C65" s="1"/>
      <c r="D65" s="21">
        <f>D56+D63</f>
        <v>68151505</v>
      </c>
      <c r="E65" s="136"/>
      <c r="F65" s="21">
        <f>F56+F63</f>
        <v>56539744</v>
      </c>
      <c r="G65" s="136"/>
      <c r="H65" s="21">
        <f>H56+H63</f>
        <v>68354502</v>
      </c>
      <c r="I65" s="136"/>
      <c r="J65" s="21">
        <f>J56+J63</f>
        <v>56558893</v>
      </c>
    </row>
    <row r="66" spans="1:10" x14ac:dyDescent="0.3">
      <c r="A66" s="123"/>
      <c r="B66" s="1"/>
      <c r="C66" s="1"/>
      <c r="D66" s="141"/>
      <c r="E66" s="3"/>
      <c r="F66" s="141"/>
      <c r="G66" s="3"/>
      <c r="H66" s="141"/>
      <c r="I66" s="3"/>
      <c r="J66" s="141"/>
    </row>
    <row r="67" spans="1:10" x14ac:dyDescent="0.3">
      <c r="A67" s="142" t="s">
        <v>43</v>
      </c>
      <c r="B67" s="1"/>
      <c r="C67" s="1"/>
      <c r="D67" s="140"/>
      <c r="E67" s="140"/>
      <c r="F67" s="140"/>
      <c r="G67" s="140"/>
      <c r="H67" s="140"/>
      <c r="I67" s="140"/>
      <c r="J67" s="140"/>
    </row>
    <row r="68" spans="1:10" x14ac:dyDescent="0.3">
      <c r="A68" s="2" t="s">
        <v>145</v>
      </c>
      <c r="B68" s="1"/>
      <c r="C68" s="1"/>
      <c r="D68" s="14"/>
      <c r="E68" s="95"/>
      <c r="F68" s="14"/>
      <c r="G68" s="95"/>
      <c r="H68" s="14"/>
      <c r="I68" s="95"/>
      <c r="J68" s="14"/>
    </row>
    <row r="69" spans="1:10" x14ac:dyDescent="0.3">
      <c r="A69" s="81" t="s">
        <v>146</v>
      </c>
      <c r="B69" s="1"/>
      <c r="C69" s="1"/>
      <c r="D69" s="14"/>
      <c r="E69" s="95"/>
      <c r="F69" s="14"/>
      <c r="G69" s="95"/>
      <c r="H69" s="14"/>
      <c r="I69" s="95"/>
      <c r="J69" s="14"/>
    </row>
    <row r="70" spans="1:10" x14ac:dyDescent="0.3">
      <c r="A70" s="143" t="s">
        <v>147</v>
      </c>
      <c r="B70" s="1"/>
      <c r="C70" s="1"/>
      <c r="D70" s="14"/>
      <c r="E70" s="95"/>
      <c r="F70" s="14"/>
      <c r="G70" s="95"/>
      <c r="H70" s="14"/>
      <c r="I70" s="95"/>
      <c r="J70" s="14"/>
    </row>
    <row r="71" spans="1:10" ht="14.5" thickBot="1" x14ac:dyDescent="0.35">
      <c r="A71" s="143" t="s">
        <v>148</v>
      </c>
      <c r="B71" s="1"/>
      <c r="C71" s="1"/>
      <c r="D71" s="23">
        <v>2120000</v>
      </c>
      <c r="E71" s="95"/>
      <c r="F71" s="23">
        <v>2120000</v>
      </c>
      <c r="G71" s="95"/>
      <c r="H71" s="23">
        <v>2120000</v>
      </c>
      <c r="I71" s="95"/>
      <c r="J71" s="23">
        <v>2120000</v>
      </c>
    </row>
    <row r="72" spans="1:10" ht="14.5" thickTop="1" x14ac:dyDescent="0.3">
      <c r="A72" s="81" t="s">
        <v>149</v>
      </c>
      <c r="B72" s="1"/>
      <c r="C72" s="1"/>
      <c r="D72" s="14"/>
      <c r="E72" s="14"/>
      <c r="F72" s="14"/>
      <c r="G72" s="95"/>
      <c r="H72" s="14"/>
      <c r="I72" s="14"/>
      <c r="J72" s="14"/>
    </row>
    <row r="73" spans="1:10" x14ac:dyDescent="0.3">
      <c r="A73" s="143" t="s">
        <v>147</v>
      </c>
      <c r="B73" s="1"/>
      <c r="C73" s="1"/>
      <c r="D73" s="14"/>
      <c r="E73" s="14"/>
      <c r="F73" s="14"/>
      <c r="G73" s="95"/>
      <c r="H73" s="14"/>
      <c r="I73" s="14"/>
      <c r="J73" s="14"/>
    </row>
    <row r="74" spans="1:10" x14ac:dyDescent="0.3">
      <c r="A74" s="143" t="s">
        <v>148</v>
      </c>
      <c r="B74" s="1"/>
      <c r="C74" s="1"/>
      <c r="D74" s="14">
        <v>2120000</v>
      </c>
      <c r="E74" s="14"/>
      <c r="F74" s="14">
        <v>2120000</v>
      </c>
      <c r="G74" s="95"/>
      <c r="H74" s="14">
        <v>2120000</v>
      </c>
      <c r="I74" s="14"/>
      <c r="J74" s="14">
        <v>2120000</v>
      </c>
    </row>
    <row r="75" spans="1:10" x14ac:dyDescent="0.3">
      <c r="A75" s="144" t="s">
        <v>44</v>
      </c>
      <c r="B75" s="1"/>
      <c r="C75" s="1"/>
      <c r="D75" s="14">
        <v>2379843</v>
      </c>
      <c r="E75" s="95"/>
      <c r="F75" s="14">
        <v>2379843</v>
      </c>
      <c r="G75" s="95"/>
      <c r="H75" s="14">
        <v>2379843</v>
      </c>
      <c r="I75" s="95"/>
      <c r="J75" s="14">
        <v>2379843</v>
      </c>
    </row>
    <row r="76" spans="1:10" x14ac:dyDescent="0.3">
      <c r="A76" s="81" t="s">
        <v>45</v>
      </c>
      <c r="B76" s="1"/>
      <c r="C76" s="1"/>
      <c r="D76" s="14"/>
      <c r="E76" s="14"/>
      <c r="F76" s="14"/>
      <c r="G76" s="95"/>
      <c r="H76" s="14"/>
      <c r="I76" s="14"/>
      <c r="J76" s="14"/>
    </row>
    <row r="77" spans="1:10" x14ac:dyDescent="0.3">
      <c r="A77" s="144" t="s">
        <v>150</v>
      </c>
      <c r="B77" s="1"/>
      <c r="C77" s="1"/>
      <c r="D77" s="14"/>
      <c r="E77" s="14"/>
      <c r="F77" s="14"/>
      <c r="G77" s="95"/>
      <c r="H77" s="14"/>
      <c r="I77" s="14"/>
      <c r="J77" s="14"/>
    </row>
    <row r="78" spans="1:10" x14ac:dyDescent="0.3">
      <c r="A78" s="144" t="s">
        <v>151</v>
      </c>
      <c r="B78" s="1"/>
      <c r="C78" s="1"/>
      <c r="D78" s="14">
        <v>212000</v>
      </c>
      <c r="E78" s="14"/>
      <c r="F78" s="14">
        <v>212000</v>
      </c>
      <c r="G78" s="95"/>
      <c r="H78" s="14">
        <v>212000</v>
      </c>
      <c r="I78" s="14"/>
      <c r="J78" s="14">
        <v>212000</v>
      </c>
    </row>
    <row r="79" spans="1:10" x14ac:dyDescent="0.3">
      <c r="A79" s="144" t="s">
        <v>152</v>
      </c>
      <c r="B79" s="1"/>
      <c r="C79" s="1"/>
      <c r="D79" s="14">
        <v>19035565</v>
      </c>
      <c r="E79" s="14"/>
      <c r="F79" s="14">
        <v>15975469</v>
      </c>
      <c r="G79" s="95"/>
      <c r="H79" s="14">
        <v>18841929</v>
      </c>
      <c r="I79" s="14"/>
      <c r="J79" s="14">
        <v>15944637</v>
      </c>
    </row>
    <row r="80" spans="1:10" x14ac:dyDescent="0.3">
      <c r="A80" s="144" t="s">
        <v>153</v>
      </c>
      <c r="B80" s="1"/>
      <c r="C80" s="1"/>
      <c r="D80" s="14">
        <v>-499</v>
      </c>
      <c r="E80" s="14"/>
      <c r="F80" s="14">
        <v>-5178</v>
      </c>
      <c r="G80" s="95"/>
      <c r="H80" s="14">
        <v>-499</v>
      </c>
      <c r="I80" s="14"/>
      <c r="J80" s="14">
        <v>-5178</v>
      </c>
    </row>
    <row r="81" spans="1:10" x14ac:dyDescent="0.3">
      <c r="A81" s="3" t="s">
        <v>154</v>
      </c>
      <c r="B81" s="1"/>
      <c r="C81" s="1"/>
      <c r="D81" s="15">
        <f>SUM(D74:D80)</f>
        <v>23746909</v>
      </c>
      <c r="E81" s="136"/>
      <c r="F81" s="15">
        <f>SUM(F74:F80)</f>
        <v>20682134</v>
      </c>
      <c r="G81" s="136"/>
      <c r="H81" s="15">
        <f>SUM(H74:H80)</f>
        <v>23553273</v>
      </c>
      <c r="I81" s="136"/>
      <c r="J81" s="15">
        <f>SUM(J74:J80)</f>
        <v>20651302</v>
      </c>
    </row>
    <row r="82" spans="1:10" x14ac:dyDescent="0.3">
      <c r="A82" s="3"/>
      <c r="B82" s="1"/>
      <c r="C82" s="1"/>
      <c r="D82" s="137"/>
      <c r="E82" s="138"/>
      <c r="F82" s="137"/>
      <c r="G82" s="138"/>
      <c r="H82" s="137"/>
      <c r="I82" s="138"/>
      <c r="J82" s="137"/>
    </row>
    <row r="83" spans="1:10" ht="14.5" thickBot="1" x14ac:dyDescent="0.35">
      <c r="A83" s="3" t="s">
        <v>155</v>
      </c>
      <c r="B83" s="1"/>
      <c r="C83" s="1"/>
      <c r="D83" s="20">
        <f>D65+D81</f>
        <v>91898414</v>
      </c>
      <c r="E83" s="136"/>
      <c r="F83" s="20">
        <f>F65+F81</f>
        <v>77221878</v>
      </c>
      <c r="G83" s="136"/>
      <c r="H83" s="20">
        <f>H65+H81</f>
        <v>91907775</v>
      </c>
      <c r="I83" s="14"/>
      <c r="J83" s="20">
        <f>J65+J81</f>
        <v>77210195</v>
      </c>
    </row>
    <row r="84" spans="1:10" ht="14.5" thickTop="1" x14ac:dyDescent="0.3">
      <c r="A84" s="3"/>
      <c r="B84" s="1"/>
      <c r="C84" s="1"/>
      <c r="D84" s="145"/>
      <c r="E84" s="145"/>
      <c r="F84" s="145"/>
      <c r="G84" s="145"/>
      <c r="H84" s="145"/>
      <c r="I84" s="16"/>
      <c r="J84" s="16"/>
    </row>
    <row r="85" spans="1:10" x14ac:dyDescent="0.3">
      <c r="D85" s="146">
        <f>D35-D83</f>
        <v>0</v>
      </c>
      <c r="F85" s="146">
        <f>F35-F83</f>
        <v>0</v>
      </c>
      <c r="H85" s="146">
        <f>H35-H83</f>
        <v>0</v>
      </c>
      <c r="I85" s="14"/>
      <c r="J85" s="146">
        <f>J35-J83</f>
        <v>0</v>
      </c>
    </row>
    <row r="86" spans="1:10" x14ac:dyDescent="0.3">
      <c r="H86" s="14"/>
      <c r="I86" s="14"/>
      <c r="J86" s="14"/>
    </row>
    <row r="87" spans="1:10" x14ac:dyDescent="0.3">
      <c r="D87" s="203"/>
      <c r="E87" s="204"/>
      <c r="F87" s="204"/>
      <c r="G87" s="204"/>
      <c r="H87" s="203"/>
      <c r="I87" s="14"/>
      <c r="J87" s="14"/>
    </row>
    <row r="88" spans="1:10" x14ac:dyDescent="0.3">
      <c r="H88" s="14"/>
      <c r="I88" s="14"/>
      <c r="J88" s="14"/>
    </row>
    <row r="89" spans="1:10" x14ac:dyDescent="0.3">
      <c r="H89" s="14"/>
      <c r="I89" s="14"/>
      <c r="J89" s="14"/>
    </row>
  </sheetData>
  <mergeCells count="10">
    <mergeCell ref="H40:J40"/>
    <mergeCell ref="D41:F41"/>
    <mergeCell ref="H41:J41"/>
    <mergeCell ref="D45:J45"/>
    <mergeCell ref="D4:F4"/>
    <mergeCell ref="H4:J4"/>
    <mergeCell ref="D5:F5"/>
    <mergeCell ref="H5:J5"/>
    <mergeCell ref="D9:J9"/>
    <mergeCell ref="D40:F40"/>
  </mergeCells>
  <pageMargins left="0.7" right="0.7" top="0.48" bottom="0.5" header="0.5" footer="0.5"/>
  <pageSetup paperSize="9" scale="83" firstPageNumber="2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6"/>
  <sheetViews>
    <sheetView showGridLines="0" view="pageBreakPreview" topLeftCell="B1" zoomScaleNormal="77" zoomScaleSheetLayoutView="100" workbookViewId="0">
      <selection activeCell="B1" sqref="B1"/>
    </sheetView>
  </sheetViews>
  <sheetFormatPr defaultColWidth="9.09765625" defaultRowHeight="14" x14ac:dyDescent="0.3"/>
  <cols>
    <col min="1" max="1" width="13.09765625" style="127" hidden="1" customWidth="1"/>
    <col min="2" max="2" width="61" style="9" customWidth="1"/>
    <col min="3" max="3" width="9.09765625" style="35"/>
    <col min="4" max="4" width="1.3984375" style="35" customWidth="1"/>
    <col min="5" max="5" width="12.796875" style="35" customWidth="1"/>
    <col min="6" max="6" width="1.3984375" style="35" customWidth="1"/>
    <col min="7" max="7" width="12.796875" style="35" customWidth="1"/>
    <col min="8" max="8" width="1.3984375" style="35" customWidth="1"/>
    <col min="9" max="9" width="12.796875" style="35" customWidth="1"/>
    <col min="10" max="10" width="1.3984375" style="35" customWidth="1"/>
    <col min="11" max="11" width="13.5" style="35" customWidth="1"/>
    <col min="12" max="16384" width="9.09765625" style="35"/>
  </cols>
  <sheetData>
    <row r="1" spans="1:11" ht="17.5" x14ac:dyDescent="0.3">
      <c r="B1" s="149" t="s">
        <v>0</v>
      </c>
      <c r="C1" s="126"/>
      <c r="D1" s="126"/>
      <c r="E1" s="36"/>
      <c r="F1" s="36"/>
      <c r="G1" s="36"/>
      <c r="H1" s="36"/>
      <c r="I1" s="36"/>
      <c r="J1" s="36"/>
      <c r="K1" s="36"/>
    </row>
    <row r="2" spans="1:11" ht="15" x14ac:dyDescent="0.3">
      <c r="B2" s="150" t="s">
        <v>46</v>
      </c>
      <c r="C2" s="10"/>
      <c r="D2" s="10"/>
      <c r="E2" s="125"/>
      <c r="F2" s="125"/>
      <c r="G2" s="125"/>
      <c r="H2" s="125"/>
      <c r="I2" s="125"/>
      <c r="J2" s="125"/>
      <c r="K2" s="125"/>
    </row>
    <row r="3" spans="1:11" x14ac:dyDescent="0.3">
      <c r="B3" s="127"/>
      <c r="C3" s="10"/>
      <c r="D3" s="10"/>
      <c r="E3" s="125"/>
      <c r="F3" s="125"/>
      <c r="G3" s="125"/>
      <c r="H3" s="125"/>
      <c r="I3" s="125"/>
      <c r="J3" s="125"/>
      <c r="K3" s="125"/>
    </row>
    <row r="4" spans="1:11" x14ac:dyDescent="0.3">
      <c r="C4" s="9"/>
      <c r="D4" s="9"/>
      <c r="E4" s="225" t="s">
        <v>2</v>
      </c>
      <c r="F4" s="225"/>
      <c r="G4" s="225"/>
      <c r="I4" s="225" t="s">
        <v>3</v>
      </c>
      <c r="J4" s="225"/>
      <c r="K4" s="225"/>
    </row>
    <row r="5" spans="1:11" x14ac:dyDescent="0.3">
      <c r="C5" s="10"/>
      <c r="D5" s="10"/>
      <c r="E5" s="225" t="s">
        <v>4</v>
      </c>
      <c r="F5" s="225"/>
      <c r="G5" s="225"/>
      <c r="H5" s="125"/>
      <c r="I5" s="225" t="s">
        <v>4</v>
      </c>
      <c r="J5" s="225"/>
      <c r="K5" s="225"/>
    </row>
    <row r="6" spans="1:11" x14ac:dyDescent="0.3">
      <c r="C6" s="10"/>
      <c r="D6" s="10"/>
      <c r="E6" s="223" t="s">
        <v>165</v>
      </c>
      <c r="F6" s="223"/>
      <c r="G6" s="223"/>
      <c r="H6" s="125"/>
      <c r="I6" s="223" t="s">
        <v>165</v>
      </c>
      <c r="J6" s="223"/>
      <c r="K6" s="223"/>
    </row>
    <row r="7" spans="1:11" x14ac:dyDescent="0.3">
      <c r="C7" s="10"/>
      <c r="D7" s="10"/>
      <c r="E7" s="223" t="s">
        <v>181</v>
      </c>
      <c r="F7" s="223"/>
      <c r="G7" s="223"/>
      <c r="H7" s="125"/>
      <c r="I7" s="223" t="s">
        <v>181</v>
      </c>
      <c r="J7" s="223"/>
      <c r="K7" s="223"/>
    </row>
    <row r="8" spans="1:11" x14ac:dyDescent="0.3">
      <c r="A8" s="127" t="s">
        <v>47</v>
      </c>
      <c r="C8" s="126"/>
      <c r="D8" s="126"/>
      <c r="E8" s="10">
        <v>2021</v>
      </c>
      <c r="F8" s="10"/>
      <c r="G8" s="10">
        <v>2020</v>
      </c>
      <c r="H8" s="10"/>
      <c r="I8" s="10">
        <v>2021</v>
      </c>
      <c r="J8" s="10"/>
      <c r="K8" s="10">
        <v>2020</v>
      </c>
    </row>
    <row r="9" spans="1:11" x14ac:dyDescent="0.3">
      <c r="A9" s="37"/>
      <c r="B9" s="35"/>
      <c r="C9" s="126"/>
      <c r="D9" s="126"/>
      <c r="E9" s="224" t="s">
        <v>9</v>
      </c>
      <c r="F9" s="224"/>
      <c r="G9" s="224"/>
      <c r="H9" s="224"/>
      <c r="I9" s="224"/>
      <c r="J9" s="224"/>
      <c r="K9" s="224"/>
    </row>
    <row r="10" spans="1:11" x14ac:dyDescent="0.3">
      <c r="A10" s="37"/>
      <c r="B10" s="38" t="s">
        <v>48</v>
      </c>
      <c r="C10" s="126"/>
      <c r="D10" s="126"/>
      <c r="E10" s="126"/>
      <c r="F10" s="126"/>
      <c r="G10" s="126"/>
      <c r="H10" s="126"/>
      <c r="I10" s="126"/>
      <c r="J10" s="126"/>
      <c r="K10" s="126"/>
    </row>
    <row r="11" spans="1:11" x14ac:dyDescent="0.3">
      <c r="B11" s="151" t="s">
        <v>156</v>
      </c>
      <c r="C11" s="126"/>
      <c r="D11" s="126"/>
      <c r="E11" s="39">
        <v>3843963</v>
      </c>
      <c r="F11" s="39"/>
      <c r="G11" s="39">
        <v>3554813</v>
      </c>
      <c r="H11" s="39"/>
      <c r="I11" s="39">
        <v>3696848</v>
      </c>
      <c r="J11" s="39"/>
      <c r="K11" s="39">
        <v>3542843</v>
      </c>
    </row>
    <row r="12" spans="1:11" x14ac:dyDescent="0.3">
      <c r="B12" s="81" t="s">
        <v>49</v>
      </c>
      <c r="C12" s="126"/>
      <c r="D12" s="126"/>
      <c r="E12" s="39">
        <v>177783</v>
      </c>
      <c r="F12" s="39"/>
      <c r="G12" s="39">
        <v>172476</v>
      </c>
      <c r="H12" s="39"/>
      <c r="I12" s="39">
        <v>159791</v>
      </c>
      <c r="J12" s="39"/>
      <c r="K12" s="39">
        <v>159575</v>
      </c>
    </row>
    <row r="13" spans="1:11" x14ac:dyDescent="0.3">
      <c r="B13" s="9" t="s">
        <v>50</v>
      </c>
      <c r="C13" s="126"/>
      <c r="D13" s="126"/>
      <c r="E13" s="39">
        <v>10100</v>
      </c>
      <c r="F13" s="39"/>
      <c r="G13" s="39">
        <v>9361</v>
      </c>
      <c r="H13" s="39"/>
      <c r="I13" s="39">
        <v>51520</v>
      </c>
      <c r="J13" s="39"/>
      <c r="K13" s="39">
        <v>29941</v>
      </c>
    </row>
    <row r="14" spans="1:11" x14ac:dyDescent="0.3">
      <c r="A14" s="127" t="s">
        <v>51</v>
      </c>
      <c r="B14" s="40" t="s">
        <v>52</v>
      </c>
      <c r="C14" s="126"/>
      <c r="D14" s="126"/>
      <c r="E14" s="41">
        <f>SUM(E11:E13)</f>
        <v>4031846</v>
      </c>
      <c r="F14" s="42"/>
      <c r="G14" s="41">
        <f>SUM(G11:G13)</f>
        <v>3736650</v>
      </c>
      <c r="H14" s="42"/>
      <c r="I14" s="41">
        <f>SUM(I11:I13)</f>
        <v>3908159</v>
      </c>
      <c r="J14" s="42"/>
      <c r="K14" s="41">
        <f>SUM(K11:K13)</f>
        <v>3732359</v>
      </c>
    </row>
    <row r="15" spans="1:11" x14ac:dyDescent="0.3">
      <c r="B15" s="127"/>
      <c r="C15" s="126"/>
      <c r="D15" s="126"/>
      <c r="E15" s="42"/>
      <c r="F15" s="42"/>
      <c r="G15" s="42"/>
      <c r="H15" s="42"/>
      <c r="I15" s="42"/>
      <c r="J15" s="42"/>
      <c r="K15" s="42"/>
    </row>
    <row r="16" spans="1:11" x14ac:dyDescent="0.3">
      <c r="B16" s="22" t="s">
        <v>53</v>
      </c>
      <c r="C16" s="126"/>
      <c r="D16" s="126"/>
      <c r="E16" s="42"/>
      <c r="F16" s="42"/>
      <c r="G16" s="42"/>
      <c r="H16" s="42"/>
      <c r="I16" s="42"/>
      <c r="J16" s="42"/>
      <c r="K16" s="42"/>
    </row>
    <row r="17" spans="1:11" x14ac:dyDescent="0.3">
      <c r="B17" s="9" t="s">
        <v>55</v>
      </c>
      <c r="C17" s="126"/>
      <c r="D17" s="126"/>
      <c r="E17" s="39">
        <v>1780312</v>
      </c>
      <c r="F17" s="39"/>
      <c r="G17" s="39">
        <v>1533204</v>
      </c>
      <c r="H17" s="39"/>
      <c r="I17" s="39">
        <v>1779519</v>
      </c>
      <c r="J17" s="39"/>
      <c r="K17" s="39">
        <v>1533075</v>
      </c>
    </row>
    <row r="18" spans="1:11" x14ac:dyDescent="0.3">
      <c r="B18" s="40" t="s">
        <v>56</v>
      </c>
      <c r="C18" s="126"/>
      <c r="D18" s="126"/>
      <c r="E18" s="41">
        <f>SUM(E17:E17)</f>
        <v>1780312</v>
      </c>
      <c r="F18" s="42"/>
      <c r="G18" s="41">
        <f>SUM(G17:G17)</f>
        <v>1533204</v>
      </c>
      <c r="H18" s="42"/>
      <c r="I18" s="41">
        <f>SUM(I17:I17)</f>
        <v>1779519</v>
      </c>
      <c r="J18" s="42"/>
      <c r="K18" s="41">
        <f>SUM(K17:K17)</f>
        <v>1533075</v>
      </c>
    </row>
    <row r="19" spans="1:11" x14ac:dyDescent="0.3">
      <c r="C19" s="126"/>
      <c r="D19" s="126"/>
      <c r="E19" s="39"/>
      <c r="F19" s="39"/>
      <c r="G19" s="39"/>
      <c r="H19" s="39"/>
      <c r="I19" s="39"/>
      <c r="J19" s="39"/>
      <c r="K19" s="39"/>
    </row>
    <row r="20" spans="1:11" x14ac:dyDescent="0.3">
      <c r="B20" s="40" t="s">
        <v>57</v>
      </c>
      <c r="C20" s="126"/>
      <c r="D20" s="126"/>
      <c r="E20" s="42">
        <f>E14-E18</f>
        <v>2251534</v>
      </c>
      <c r="F20" s="42"/>
      <c r="G20" s="42">
        <f>G14-G18</f>
        <v>2203446</v>
      </c>
      <c r="H20" s="42"/>
      <c r="I20" s="42">
        <f>I14-I18</f>
        <v>2128640</v>
      </c>
      <c r="J20" s="42"/>
      <c r="K20" s="42">
        <f>K14-K18</f>
        <v>2199284</v>
      </c>
    </row>
    <row r="21" spans="1:11" x14ac:dyDescent="0.3">
      <c r="B21" s="2" t="s">
        <v>157</v>
      </c>
      <c r="C21" s="126"/>
      <c r="D21" s="126"/>
      <c r="E21" s="26"/>
      <c r="F21" s="95"/>
      <c r="G21" s="26"/>
      <c r="H21" s="95"/>
      <c r="I21" s="26"/>
      <c r="J21" s="95"/>
      <c r="K21" s="26"/>
    </row>
    <row r="22" spans="1:11" x14ac:dyDescent="0.3">
      <c r="B22" s="2" t="s">
        <v>166</v>
      </c>
      <c r="C22" s="126"/>
      <c r="D22" s="126"/>
      <c r="E22" s="31">
        <v>2019</v>
      </c>
      <c r="F22" s="14"/>
      <c r="G22" s="31">
        <v>7434</v>
      </c>
      <c r="H22" s="14"/>
      <c r="I22" s="31">
        <v>2019</v>
      </c>
      <c r="J22" s="14"/>
      <c r="K22" s="31">
        <v>7434</v>
      </c>
    </row>
    <row r="23" spans="1:11" x14ac:dyDescent="0.3">
      <c r="A23" s="127" t="s">
        <v>58</v>
      </c>
      <c r="B23" s="35" t="s">
        <v>59</v>
      </c>
      <c r="C23" s="126"/>
      <c r="D23" s="126"/>
      <c r="E23" s="31">
        <v>-557061</v>
      </c>
      <c r="F23" s="39"/>
      <c r="G23" s="31">
        <v>-467093</v>
      </c>
      <c r="H23" s="39"/>
      <c r="I23" s="31">
        <v>-557061</v>
      </c>
      <c r="J23" s="39"/>
      <c r="K23" s="31">
        <v>-467093</v>
      </c>
    </row>
    <row r="24" spans="1:11" x14ac:dyDescent="0.3">
      <c r="B24" s="35" t="s">
        <v>188</v>
      </c>
      <c r="C24" s="126"/>
      <c r="D24" s="126"/>
      <c r="E24" s="39">
        <v>-191243</v>
      </c>
      <c r="F24" s="39"/>
      <c r="G24" s="39">
        <v>-59469</v>
      </c>
      <c r="H24" s="39"/>
      <c r="I24" s="39">
        <v>-183828</v>
      </c>
      <c r="J24" s="39"/>
      <c r="K24" s="39">
        <v>-59238</v>
      </c>
    </row>
    <row r="25" spans="1:11" x14ac:dyDescent="0.3">
      <c r="A25" s="127" t="s">
        <v>60</v>
      </c>
      <c r="B25" s="40" t="s">
        <v>115</v>
      </c>
      <c r="C25" s="126"/>
      <c r="D25" s="126"/>
      <c r="E25" s="82">
        <f>SUM(E20:E24)</f>
        <v>1505249</v>
      </c>
      <c r="F25" s="42"/>
      <c r="G25" s="82">
        <f>SUM(G20:G24)</f>
        <v>1684318</v>
      </c>
      <c r="H25" s="42"/>
      <c r="I25" s="82">
        <f>SUM(I20:I24)</f>
        <v>1389770</v>
      </c>
      <c r="J25" s="42"/>
      <c r="K25" s="82">
        <f>SUM(K20:K24)</f>
        <v>1680387</v>
      </c>
    </row>
    <row r="26" spans="1:11" x14ac:dyDescent="0.3">
      <c r="A26" s="43" t="s">
        <v>61</v>
      </c>
      <c r="B26" s="35" t="s">
        <v>116</v>
      </c>
      <c r="C26" s="126"/>
      <c r="D26" s="126"/>
      <c r="E26" s="32">
        <v>-304481</v>
      </c>
      <c r="F26" s="39"/>
      <c r="G26" s="32">
        <v>-344345</v>
      </c>
      <c r="H26" s="39"/>
      <c r="I26" s="39">
        <v>-281381</v>
      </c>
      <c r="J26" s="39"/>
      <c r="K26" s="39">
        <v>-343559</v>
      </c>
    </row>
    <row r="27" spans="1:11" x14ac:dyDescent="0.3">
      <c r="A27" s="127" t="s">
        <v>62</v>
      </c>
      <c r="B27" s="40" t="s">
        <v>63</v>
      </c>
      <c r="C27" s="126"/>
      <c r="D27" s="126"/>
      <c r="E27" s="41">
        <f>E25+E26</f>
        <v>1200768</v>
      </c>
      <c r="F27" s="42"/>
      <c r="G27" s="41">
        <f>G25+G26</f>
        <v>1339973</v>
      </c>
      <c r="H27" s="42"/>
      <c r="I27" s="41">
        <f>I25+I26</f>
        <v>1108389</v>
      </c>
      <c r="J27" s="42"/>
      <c r="K27" s="41">
        <f>K25+K26</f>
        <v>1336828</v>
      </c>
    </row>
    <row r="29" spans="1:11" x14ac:dyDescent="0.3">
      <c r="A29" s="127" t="s">
        <v>64</v>
      </c>
      <c r="B29" s="127" t="s">
        <v>65</v>
      </c>
      <c r="C29" s="126"/>
      <c r="D29" s="126"/>
      <c r="E29" s="45"/>
      <c r="F29" s="40"/>
      <c r="G29" s="45"/>
      <c r="H29" s="40"/>
      <c r="I29" s="45"/>
      <c r="J29" s="40"/>
      <c r="K29" s="45"/>
    </row>
    <row r="30" spans="1:11" x14ac:dyDescent="0.3">
      <c r="A30" s="127" t="s">
        <v>66</v>
      </c>
      <c r="B30" s="22" t="s">
        <v>67</v>
      </c>
      <c r="C30" s="126"/>
      <c r="D30" s="126"/>
      <c r="E30" s="46"/>
      <c r="G30" s="46"/>
      <c r="I30" s="46"/>
      <c r="K30" s="46"/>
    </row>
    <row r="31" spans="1:11" x14ac:dyDescent="0.3">
      <c r="A31" s="37" t="s">
        <v>68</v>
      </c>
      <c r="B31" s="35" t="s">
        <v>174</v>
      </c>
      <c r="C31" s="126"/>
      <c r="D31" s="126"/>
      <c r="E31" s="39">
        <v>1318</v>
      </c>
      <c r="F31" s="39"/>
      <c r="G31" s="39">
        <v>2830</v>
      </c>
      <c r="H31" s="39"/>
      <c r="I31" s="39">
        <v>1318</v>
      </c>
      <c r="J31" s="39"/>
      <c r="K31" s="39">
        <v>2830</v>
      </c>
    </row>
    <row r="32" spans="1:11" x14ac:dyDescent="0.3">
      <c r="A32" s="127" t="s">
        <v>69</v>
      </c>
      <c r="B32" s="12" t="s">
        <v>177</v>
      </c>
      <c r="C32" s="126"/>
      <c r="D32" s="126"/>
      <c r="E32" s="39"/>
      <c r="F32" s="39"/>
      <c r="G32" s="39"/>
      <c r="H32" s="39"/>
      <c r="I32" s="39"/>
      <c r="J32" s="39"/>
      <c r="K32" s="39"/>
    </row>
    <row r="33" spans="1:11" x14ac:dyDescent="0.3">
      <c r="A33" s="174"/>
      <c r="B33" s="12" t="s">
        <v>178</v>
      </c>
      <c r="C33" s="173"/>
      <c r="D33" s="173"/>
      <c r="E33" s="39">
        <v>-264</v>
      </c>
      <c r="F33" s="39"/>
      <c r="G33" s="39">
        <v>-566</v>
      </c>
      <c r="H33" s="39"/>
      <c r="I33" s="39">
        <v>-264</v>
      </c>
      <c r="J33" s="39"/>
      <c r="K33" s="39">
        <v>-566</v>
      </c>
    </row>
    <row r="34" spans="1:11" x14ac:dyDescent="0.3">
      <c r="B34" s="127" t="s">
        <v>70</v>
      </c>
      <c r="C34" s="126"/>
      <c r="D34" s="126"/>
      <c r="E34" s="41">
        <f>SUM(E31:E33)</f>
        <v>1054</v>
      </c>
      <c r="F34" s="42"/>
      <c r="G34" s="41">
        <f>SUM(G31:G33)</f>
        <v>2264</v>
      </c>
      <c r="H34" s="42"/>
      <c r="I34" s="41">
        <f>SUM(I31:I33)</f>
        <v>1054</v>
      </c>
      <c r="J34" s="42"/>
      <c r="K34" s="41">
        <f>SUM(K31:K33)</f>
        <v>2264</v>
      </c>
    </row>
    <row r="35" spans="1:11" x14ac:dyDescent="0.3">
      <c r="A35" s="148"/>
      <c r="B35" s="148"/>
      <c r="C35" s="147"/>
      <c r="D35" s="147"/>
      <c r="E35" s="152"/>
      <c r="F35" s="42"/>
      <c r="G35" s="152"/>
      <c r="H35" s="42"/>
      <c r="I35" s="152"/>
      <c r="J35" s="42"/>
      <c r="K35" s="152"/>
    </row>
    <row r="36" spans="1:11" s="40" customFormat="1" x14ac:dyDescent="0.3">
      <c r="A36" s="127" t="s">
        <v>71</v>
      </c>
      <c r="B36" s="40" t="s">
        <v>120</v>
      </c>
      <c r="C36" s="34"/>
      <c r="D36" s="34"/>
      <c r="E36" s="153">
        <f>SUM(E34)</f>
        <v>1054</v>
      </c>
      <c r="F36" s="42"/>
      <c r="G36" s="153">
        <f>SUM(G34)</f>
        <v>2264</v>
      </c>
      <c r="H36" s="42"/>
      <c r="I36" s="153">
        <f>+I34</f>
        <v>1054</v>
      </c>
      <c r="J36" s="42"/>
      <c r="K36" s="153">
        <f>+K34</f>
        <v>2264</v>
      </c>
    </row>
    <row r="37" spans="1:11" s="40" customFormat="1" x14ac:dyDescent="0.3">
      <c r="A37" s="148"/>
      <c r="C37" s="34"/>
      <c r="D37" s="34"/>
      <c r="E37" s="152"/>
      <c r="F37" s="42"/>
      <c r="G37" s="152"/>
      <c r="H37" s="42"/>
      <c r="I37" s="152"/>
      <c r="J37" s="42"/>
      <c r="K37" s="152"/>
    </row>
    <row r="38" spans="1:11" ht="14.5" thickBot="1" x14ac:dyDescent="0.35">
      <c r="A38" s="127" t="s">
        <v>72</v>
      </c>
      <c r="B38" s="40" t="s">
        <v>121</v>
      </c>
      <c r="C38" s="126"/>
      <c r="D38" s="126"/>
      <c r="E38" s="154">
        <f>SUM(E27+E36)</f>
        <v>1201822</v>
      </c>
      <c r="F38" s="42"/>
      <c r="G38" s="154">
        <f>SUM(G27+G36)</f>
        <v>1342237</v>
      </c>
      <c r="H38" s="42"/>
      <c r="I38" s="154">
        <f>I36+I27</f>
        <v>1109443</v>
      </c>
      <c r="J38" s="42"/>
      <c r="K38" s="154">
        <f>K36+K27</f>
        <v>1339092</v>
      </c>
    </row>
    <row r="39" spans="1:11" ht="14.5" thickTop="1" x14ac:dyDescent="0.3"/>
    <row r="40" spans="1:11" x14ac:dyDescent="0.3">
      <c r="A40" s="127" t="s">
        <v>62</v>
      </c>
      <c r="B40" s="40" t="s">
        <v>167</v>
      </c>
      <c r="C40" s="126"/>
      <c r="D40" s="126"/>
    </row>
    <row r="41" spans="1:11" x14ac:dyDescent="0.3">
      <c r="A41" s="127" t="s">
        <v>73</v>
      </c>
      <c r="B41" s="50" t="s">
        <v>74</v>
      </c>
      <c r="C41" s="126"/>
      <c r="D41" s="126"/>
      <c r="E41" s="39">
        <f>E27</f>
        <v>1200768</v>
      </c>
      <c r="F41" s="39"/>
      <c r="G41" s="39">
        <f>G27</f>
        <v>1339973</v>
      </c>
      <c r="H41" s="39"/>
      <c r="I41" s="39">
        <f>I27</f>
        <v>1108389</v>
      </c>
      <c r="J41" s="39"/>
      <c r="K41" s="39">
        <f>K27</f>
        <v>1336828</v>
      </c>
    </row>
    <row r="42" spans="1:11" x14ac:dyDescent="0.3">
      <c r="A42" s="127" t="s">
        <v>75</v>
      </c>
      <c r="B42" s="51" t="s">
        <v>76</v>
      </c>
      <c r="C42" s="126"/>
      <c r="D42" s="126"/>
      <c r="E42" s="102">
        <v>0</v>
      </c>
      <c r="G42" s="102">
        <v>0</v>
      </c>
      <c r="H42" s="47"/>
      <c r="I42" s="102">
        <v>0</v>
      </c>
      <c r="J42" s="102"/>
      <c r="K42" s="102">
        <v>0</v>
      </c>
    </row>
    <row r="43" spans="1:11" ht="14.5" thickBot="1" x14ac:dyDescent="0.35">
      <c r="B43" s="127"/>
      <c r="C43" s="126"/>
      <c r="D43" s="126"/>
      <c r="E43" s="44">
        <f>SUM(E41:E42)</f>
        <v>1200768</v>
      </c>
      <c r="F43" s="40"/>
      <c r="G43" s="44">
        <f>SUM(G41:G42)</f>
        <v>1339973</v>
      </c>
      <c r="H43" s="40"/>
      <c r="I43" s="44">
        <f>SUM(I41:I42)</f>
        <v>1108389</v>
      </c>
      <c r="J43" s="40"/>
      <c r="K43" s="44">
        <f>SUM(K41:K42)</f>
        <v>1336828</v>
      </c>
    </row>
    <row r="44" spans="1:11" ht="14.5" thickTop="1" x14ac:dyDescent="0.3">
      <c r="B44" s="127"/>
      <c r="C44" s="126"/>
      <c r="D44" s="126"/>
      <c r="E44" s="45"/>
      <c r="F44" s="40"/>
      <c r="G44" s="45"/>
      <c r="H44" s="40"/>
      <c r="I44" s="40"/>
      <c r="J44" s="40"/>
      <c r="K44" s="40"/>
    </row>
    <row r="45" spans="1:11" x14ac:dyDescent="0.3">
      <c r="A45" s="127" t="s">
        <v>72</v>
      </c>
      <c r="B45" s="40" t="s">
        <v>138</v>
      </c>
      <c r="C45" s="126"/>
      <c r="D45" s="126"/>
      <c r="E45" s="45"/>
      <c r="F45" s="40"/>
      <c r="G45" s="45"/>
      <c r="H45" s="40"/>
      <c r="I45" s="40"/>
      <c r="J45" s="40"/>
      <c r="K45" s="40"/>
    </row>
    <row r="46" spans="1:11" x14ac:dyDescent="0.3">
      <c r="A46" s="127" t="s">
        <v>77</v>
      </c>
      <c r="B46" s="51" t="s">
        <v>74</v>
      </c>
      <c r="C46" s="126"/>
      <c r="D46" s="126"/>
      <c r="E46" s="39">
        <f>SUM(E38)</f>
        <v>1201822</v>
      </c>
      <c r="F46" s="39"/>
      <c r="G46" s="39">
        <f>SUM(G38)</f>
        <v>1342237</v>
      </c>
      <c r="H46" s="39"/>
      <c r="I46" s="39">
        <f>I38</f>
        <v>1109443</v>
      </c>
      <c r="J46" s="39"/>
      <c r="K46" s="39">
        <f>K38</f>
        <v>1339092</v>
      </c>
    </row>
    <row r="47" spans="1:11" x14ac:dyDescent="0.3">
      <c r="A47" s="127" t="s">
        <v>78</v>
      </c>
      <c r="B47" s="51" t="s">
        <v>76</v>
      </c>
      <c r="C47" s="126"/>
      <c r="D47" s="126"/>
      <c r="E47" s="102">
        <v>0</v>
      </c>
      <c r="G47" s="102">
        <v>0</v>
      </c>
      <c r="H47" s="47"/>
      <c r="I47" s="102">
        <v>0</v>
      </c>
      <c r="K47" s="102">
        <v>0</v>
      </c>
    </row>
    <row r="48" spans="1:11" ht="14.5" thickBot="1" x14ac:dyDescent="0.35">
      <c r="B48" s="127"/>
      <c r="C48" s="126"/>
      <c r="D48" s="126"/>
      <c r="E48" s="44">
        <f>SUM(E46:E47)</f>
        <v>1201822</v>
      </c>
      <c r="G48" s="44">
        <f>SUM(G46:G47)</f>
        <v>1342237</v>
      </c>
      <c r="H48" s="47"/>
      <c r="I48" s="44">
        <f>SUM(I46:I47)</f>
        <v>1109443</v>
      </c>
      <c r="K48" s="44">
        <f>SUM(K46:K47)</f>
        <v>1339092</v>
      </c>
    </row>
    <row r="49" spans="1:13" ht="14.5" thickTop="1" x14ac:dyDescent="0.3">
      <c r="B49" s="127"/>
      <c r="C49" s="126"/>
      <c r="D49" s="126"/>
      <c r="E49" s="45"/>
      <c r="F49" s="40"/>
      <c r="G49" s="45"/>
      <c r="H49" s="47"/>
      <c r="I49" s="40"/>
      <c r="J49" s="40"/>
      <c r="K49" s="40"/>
    </row>
    <row r="50" spans="1:13" x14ac:dyDescent="0.3">
      <c r="B50" s="40" t="s">
        <v>130</v>
      </c>
      <c r="C50" s="126"/>
      <c r="D50" s="126"/>
      <c r="E50" s="45"/>
      <c r="F50" s="40"/>
      <c r="G50" s="45"/>
      <c r="H50" s="47"/>
      <c r="I50" s="40"/>
      <c r="J50" s="40"/>
      <c r="K50" s="40"/>
    </row>
    <row r="51" spans="1:13" ht="14.5" thickBot="1" x14ac:dyDescent="0.35">
      <c r="A51" s="127" t="s">
        <v>79</v>
      </c>
      <c r="B51" s="35" t="s">
        <v>129</v>
      </c>
      <c r="C51" s="126"/>
      <c r="D51" s="126"/>
      <c r="E51" s="90">
        <v>0.56999999999999995</v>
      </c>
      <c r="F51" s="40"/>
      <c r="G51" s="159">
        <v>0.63</v>
      </c>
      <c r="H51" s="49"/>
      <c r="I51" s="48">
        <v>0.52</v>
      </c>
      <c r="J51" s="49"/>
      <c r="K51" s="159">
        <v>0.63</v>
      </c>
      <c r="M51" s="166"/>
    </row>
    <row r="52" spans="1:13" ht="14.5" thickTop="1" x14ac:dyDescent="0.3"/>
    <row r="53" spans="1:13" ht="17.5" x14ac:dyDescent="0.3">
      <c r="B53" s="155" t="s">
        <v>0</v>
      </c>
      <c r="C53" s="126"/>
      <c r="D53" s="126"/>
      <c r="E53" s="36"/>
      <c r="F53" s="36"/>
      <c r="G53" s="36"/>
      <c r="H53" s="36"/>
      <c r="I53" s="36"/>
      <c r="J53" s="36"/>
      <c r="K53" s="36"/>
    </row>
    <row r="54" spans="1:13" ht="15" x14ac:dyDescent="0.3">
      <c r="B54" s="150" t="s">
        <v>46</v>
      </c>
      <c r="C54" s="10"/>
      <c r="D54" s="10"/>
      <c r="E54" s="125"/>
      <c r="F54" s="125"/>
      <c r="G54" s="125"/>
      <c r="H54" s="125"/>
      <c r="I54" s="125"/>
      <c r="J54" s="125"/>
      <c r="K54" s="125"/>
    </row>
    <row r="55" spans="1:13" x14ac:dyDescent="0.3">
      <c r="B55" s="127"/>
      <c r="C55" s="10"/>
      <c r="D55" s="10"/>
      <c r="E55" s="125"/>
      <c r="F55" s="125"/>
      <c r="G55" s="125"/>
      <c r="H55" s="125"/>
      <c r="I55" s="125"/>
      <c r="J55" s="125"/>
      <c r="K55" s="125"/>
    </row>
    <row r="56" spans="1:13" x14ac:dyDescent="0.3">
      <c r="C56" s="9"/>
      <c r="D56" s="9"/>
      <c r="E56" s="225" t="s">
        <v>2</v>
      </c>
      <c r="F56" s="225"/>
      <c r="G56" s="225"/>
      <c r="I56" s="225" t="s">
        <v>3</v>
      </c>
      <c r="J56" s="225"/>
      <c r="K56" s="225"/>
    </row>
    <row r="57" spans="1:13" x14ac:dyDescent="0.3">
      <c r="C57" s="10"/>
      <c r="D57" s="10"/>
      <c r="E57" s="225" t="s">
        <v>4</v>
      </c>
      <c r="F57" s="225"/>
      <c r="G57" s="225"/>
      <c r="H57" s="125"/>
      <c r="I57" s="225" t="s">
        <v>4</v>
      </c>
      <c r="J57" s="225"/>
      <c r="K57" s="225"/>
    </row>
    <row r="58" spans="1:13" x14ac:dyDescent="0.3">
      <c r="C58" s="10"/>
      <c r="D58" s="10"/>
      <c r="E58" s="223" t="s">
        <v>182</v>
      </c>
      <c r="F58" s="223"/>
      <c r="G58" s="223"/>
      <c r="H58" s="125"/>
      <c r="I58" s="223" t="s">
        <v>182</v>
      </c>
      <c r="J58" s="223"/>
      <c r="K58" s="223"/>
    </row>
    <row r="59" spans="1:13" x14ac:dyDescent="0.3">
      <c r="C59" s="10"/>
      <c r="D59" s="10"/>
      <c r="E59" s="223" t="s">
        <v>181</v>
      </c>
      <c r="F59" s="223"/>
      <c r="G59" s="223"/>
      <c r="H59" s="125"/>
      <c r="I59" s="223" t="s">
        <v>181</v>
      </c>
      <c r="J59" s="223"/>
      <c r="K59" s="223"/>
    </row>
    <row r="60" spans="1:13" x14ac:dyDescent="0.3">
      <c r="C60" s="126" t="s">
        <v>7</v>
      </c>
      <c r="D60" s="126"/>
      <c r="E60" s="10">
        <v>2021</v>
      </c>
      <c r="F60" s="10"/>
      <c r="G60" s="10">
        <v>2020</v>
      </c>
      <c r="H60" s="10"/>
      <c r="I60" s="10">
        <v>2021</v>
      </c>
      <c r="J60" s="10"/>
      <c r="K60" s="10">
        <v>2020</v>
      </c>
    </row>
    <row r="61" spans="1:13" x14ac:dyDescent="0.3">
      <c r="B61" s="35"/>
      <c r="C61" s="126"/>
      <c r="D61" s="126"/>
      <c r="E61" s="224" t="s">
        <v>9</v>
      </c>
      <c r="F61" s="224"/>
      <c r="G61" s="224"/>
      <c r="H61" s="224"/>
      <c r="I61" s="224"/>
      <c r="J61" s="224"/>
      <c r="K61" s="224"/>
    </row>
    <row r="62" spans="1:13" x14ac:dyDescent="0.3">
      <c r="B62" s="38" t="s">
        <v>48</v>
      </c>
      <c r="C62" s="126"/>
      <c r="D62" s="126"/>
      <c r="E62" s="126"/>
      <c r="F62" s="126"/>
      <c r="G62" s="126"/>
      <c r="H62" s="126"/>
      <c r="I62" s="126"/>
      <c r="J62" s="126"/>
      <c r="K62" s="126"/>
    </row>
    <row r="63" spans="1:13" x14ac:dyDescent="0.3">
      <c r="B63" s="151" t="s">
        <v>156</v>
      </c>
      <c r="C63" s="126">
        <v>10</v>
      </c>
      <c r="D63" s="126"/>
      <c r="E63" s="39">
        <v>11113353</v>
      </c>
      <c r="F63" s="39"/>
      <c r="G63" s="39">
        <v>10271979</v>
      </c>
      <c r="H63" s="39"/>
      <c r="I63" s="39">
        <v>10825163</v>
      </c>
      <c r="J63" s="39"/>
      <c r="K63" s="39">
        <v>10242888</v>
      </c>
    </row>
    <row r="64" spans="1:13" x14ac:dyDescent="0.3">
      <c r="A64" s="35"/>
      <c r="B64" s="12" t="s">
        <v>49</v>
      </c>
      <c r="C64" s="172">
        <v>10</v>
      </c>
      <c r="D64" s="126"/>
      <c r="E64" s="39">
        <v>638858</v>
      </c>
      <c r="F64" s="39"/>
      <c r="G64" s="39">
        <v>537217</v>
      </c>
      <c r="H64" s="39"/>
      <c r="I64" s="39">
        <v>591870</v>
      </c>
      <c r="J64" s="39"/>
      <c r="K64" s="39">
        <v>501486</v>
      </c>
    </row>
    <row r="65" spans="1:11" x14ac:dyDescent="0.3">
      <c r="A65" s="35"/>
      <c r="B65" s="12" t="s">
        <v>136</v>
      </c>
      <c r="C65" s="172" t="s">
        <v>173</v>
      </c>
      <c r="D65" s="126"/>
      <c r="E65" s="102">
        <v>0</v>
      </c>
      <c r="F65" s="39"/>
      <c r="G65" s="102">
        <v>0</v>
      </c>
      <c r="H65" s="39"/>
      <c r="I65" s="102">
        <v>0</v>
      </c>
      <c r="J65" s="39"/>
      <c r="K65" s="39">
        <v>35000</v>
      </c>
    </row>
    <row r="66" spans="1:11" x14ac:dyDescent="0.3">
      <c r="A66" s="35"/>
      <c r="B66" s="9" t="s">
        <v>50</v>
      </c>
      <c r="C66" s="172" t="s">
        <v>173</v>
      </c>
      <c r="D66" s="126"/>
      <c r="E66" s="181">
        <v>33193</v>
      </c>
      <c r="F66" s="39"/>
      <c r="G66" s="181">
        <v>32826</v>
      </c>
      <c r="H66" s="39"/>
      <c r="I66" s="181">
        <v>141530</v>
      </c>
      <c r="J66" s="39"/>
      <c r="K66" s="39">
        <v>73124</v>
      </c>
    </row>
    <row r="67" spans="1:11" x14ac:dyDescent="0.3">
      <c r="A67" s="35"/>
      <c r="B67" s="40" t="s">
        <v>52</v>
      </c>
      <c r="C67" s="126"/>
      <c r="D67" s="126"/>
      <c r="E67" s="41">
        <f>SUM(E63:E66)</f>
        <v>11785404</v>
      </c>
      <c r="F67" s="42"/>
      <c r="G67" s="41">
        <f>SUM(G63:G66)</f>
        <v>10842022</v>
      </c>
      <c r="H67" s="42"/>
      <c r="I67" s="41">
        <f>SUM(I63:I66)</f>
        <v>11558563</v>
      </c>
      <c r="J67" s="42"/>
      <c r="K67" s="41">
        <f>SUM(K63:K66)</f>
        <v>10852498</v>
      </c>
    </row>
    <row r="68" spans="1:11" x14ac:dyDescent="0.3">
      <c r="A68" s="35"/>
      <c r="B68" s="127"/>
      <c r="C68" s="126"/>
      <c r="D68" s="126"/>
      <c r="E68" s="42"/>
      <c r="F68" s="42"/>
      <c r="G68" s="42"/>
      <c r="H68" s="42"/>
      <c r="I68" s="42"/>
      <c r="J68" s="42"/>
      <c r="K68" s="42"/>
    </row>
    <row r="69" spans="1:11" x14ac:dyDescent="0.3">
      <c r="A69" s="35"/>
      <c r="B69" s="22" t="s">
        <v>53</v>
      </c>
      <c r="D69" s="126"/>
      <c r="E69" s="42"/>
      <c r="F69" s="42"/>
      <c r="G69" s="42"/>
      <c r="H69" s="42"/>
      <c r="I69" s="42"/>
      <c r="J69" s="42"/>
      <c r="K69" s="42"/>
    </row>
    <row r="70" spans="1:11" hidden="1" x14ac:dyDescent="0.3">
      <c r="A70" s="35"/>
      <c r="B70" s="12" t="s">
        <v>54</v>
      </c>
      <c r="C70" s="126"/>
      <c r="D70" s="126"/>
      <c r="E70" s="42"/>
      <c r="F70" s="42"/>
      <c r="G70" s="42"/>
      <c r="H70" s="42"/>
      <c r="I70" s="42"/>
      <c r="J70" s="42"/>
      <c r="K70" s="42"/>
    </row>
    <row r="71" spans="1:11" x14ac:dyDescent="0.3">
      <c r="A71" s="35"/>
      <c r="B71" s="9" t="s">
        <v>55</v>
      </c>
      <c r="C71" s="147">
        <v>3</v>
      </c>
      <c r="D71" s="126"/>
      <c r="E71" s="39">
        <v>4938727</v>
      </c>
      <c r="F71" s="39"/>
      <c r="G71" s="39">
        <v>4544712</v>
      </c>
      <c r="H71" s="39"/>
      <c r="I71" s="39">
        <v>4937481</v>
      </c>
      <c r="J71" s="39"/>
      <c r="K71" s="39">
        <v>4543394</v>
      </c>
    </row>
    <row r="72" spans="1:11" x14ac:dyDescent="0.3">
      <c r="A72" s="35"/>
      <c r="B72" s="40" t="s">
        <v>56</v>
      </c>
      <c r="C72" s="126"/>
      <c r="D72" s="126"/>
      <c r="E72" s="41">
        <f>SUM(E71:E71)</f>
        <v>4938727</v>
      </c>
      <c r="F72" s="42"/>
      <c r="G72" s="41">
        <f>SUM(G71:G71)</f>
        <v>4544712</v>
      </c>
      <c r="H72" s="42"/>
      <c r="I72" s="41">
        <f>SUM(I71:I71)</f>
        <v>4937481</v>
      </c>
      <c r="J72" s="42"/>
      <c r="K72" s="41">
        <f>SUM(K71:K71)</f>
        <v>4543394</v>
      </c>
    </row>
    <row r="73" spans="1:11" x14ac:dyDescent="0.3">
      <c r="A73" s="35"/>
      <c r="C73" s="126"/>
      <c r="D73" s="126"/>
      <c r="E73" s="39"/>
      <c r="F73" s="39"/>
      <c r="G73" s="39"/>
      <c r="H73" s="39"/>
      <c r="I73" s="39"/>
      <c r="J73" s="39"/>
      <c r="K73" s="39"/>
    </row>
    <row r="74" spans="1:11" x14ac:dyDescent="0.3">
      <c r="A74" s="35"/>
      <c r="B74" s="40" t="s">
        <v>57</v>
      </c>
      <c r="C74" s="126"/>
      <c r="D74" s="126"/>
      <c r="E74" s="42">
        <f>E67-E72</f>
        <v>6846677</v>
      </c>
      <c r="F74" s="42"/>
      <c r="G74" s="42">
        <f>G67-G72</f>
        <v>6297310</v>
      </c>
      <c r="H74" s="42"/>
      <c r="I74" s="42">
        <f>I67-I72</f>
        <v>6621082</v>
      </c>
      <c r="J74" s="42"/>
      <c r="K74" s="42">
        <f>K67-K72</f>
        <v>6309104</v>
      </c>
    </row>
    <row r="75" spans="1:11" x14ac:dyDescent="0.3">
      <c r="A75" s="35"/>
      <c r="B75" s="2" t="s">
        <v>157</v>
      </c>
      <c r="C75" s="126"/>
      <c r="D75" s="126"/>
      <c r="E75" s="31"/>
      <c r="F75" s="14"/>
      <c r="G75" s="31"/>
      <c r="H75" s="14"/>
      <c r="I75" s="31"/>
      <c r="J75" s="14"/>
      <c r="K75" s="31"/>
    </row>
    <row r="76" spans="1:11" x14ac:dyDescent="0.3">
      <c r="A76" s="35"/>
      <c r="B76" s="2" t="s">
        <v>166</v>
      </c>
      <c r="C76" s="126"/>
      <c r="D76" s="126"/>
      <c r="E76" s="31">
        <v>12835</v>
      </c>
      <c r="F76" s="14"/>
      <c r="G76" s="31">
        <v>24787</v>
      </c>
      <c r="H76" s="14"/>
      <c r="I76" s="31">
        <v>12835</v>
      </c>
      <c r="J76" s="14"/>
      <c r="K76" s="31">
        <v>24787</v>
      </c>
    </row>
    <row r="77" spans="1:11" x14ac:dyDescent="0.3">
      <c r="A77" s="35"/>
      <c r="B77" s="35" t="s">
        <v>59</v>
      </c>
      <c r="C77" s="126">
        <v>3</v>
      </c>
      <c r="D77" s="126"/>
      <c r="E77" s="31">
        <v>-1540854</v>
      </c>
      <c r="F77" s="39"/>
      <c r="G77" s="31">
        <v>-1346695</v>
      </c>
      <c r="H77" s="39"/>
      <c r="I77" s="31">
        <v>-1540854</v>
      </c>
      <c r="J77" s="39"/>
      <c r="K77" s="31">
        <v>-1346695</v>
      </c>
    </row>
    <row r="78" spans="1:11" x14ac:dyDescent="0.3">
      <c r="A78" s="35"/>
      <c r="B78" s="35" t="s">
        <v>188</v>
      </c>
      <c r="C78" s="126"/>
      <c r="D78" s="126"/>
      <c r="E78" s="39">
        <v>-484820</v>
      </c>
      <c r="F78" s="39"/>
      <c r="G78" s="39">
        <v>-163804</v>
      </c>
      <c r="H78" s="39"/>
      <c r="I78" s="39">
        <v>-462736</v>
      </c>
      <c r="J78" s="39"/>
      <c r="K78" s="39">
        <v>-163620</v>
      </c>
    </row>
    <row r="79" spans="1:11" x14ac:dyDescent="0.3">
      <c r="A79" s="35"/>
      <c r="B79" s="40" t="s">
        <v>115</v>
      </c>
      <c r="C79" s="126"/>
      <c r="D79" s="126"/>
      <c r="E79" s="82">
        <f>SUM(E74:E78)</f>
        <v>4833838</v>
      </c>
      <c r="F79" s="42"/>
      <c r="G79" s="82">
        <f>SUM(G74:G78)</f>
        <v>4811598</v>
      </c>
      <c r="H79" s="42"/>
      <c r="I79" s="82">
        <f>SUM(I74:I78)</f>
        <v>4630327</v>
      </c>
      <c r="J79" s="42"/>
      <c r="K79" s="82">
        <f>SUM(K74:K78)</f>
        <v>4823576</v>
      </c>
    </row>
    <row r="80" spans="1:11" x14ac:dyDescent="0.3">
      <c r="B80" s="35" t="s">
        <v>116</v>
      </c>
      <c r="C80" s="126"/>
      <c r="D80" s="126"/>
      <c r="E80" s="32">
        <v>-989342</v>
      </c>
      <c r="F80" s="39"/>
      <c r="G80" s="32">
        <v>-967730</v>
      </c>
      <c r="H80" s="39"/>
      <c r="I80" s="39">
        <v>-948635</v>
      </c>
      <c r="J80" s="39"/>
      <c r="K80" s="39">
        <v>-962653</v>
      </c>
    </row>
    <row r="81" spans="1:11" x14ac:dyDescent="0.3">
      <c r="B81" s="40" t="s">
        <v>63</v>
      </c>
      <c r="C81" s="126"/>
      <c r="D81" s="126"/>
      <c r="E81" s="41">
        <f>E79+E80</f>
        <v>3844496</v>
      </c>
      <c r="F81" s="42"/>
      <c r="G81" s="41">
        <f>G79+G80</f>
        <v>3843868</v>
      </c>
      <c r="H81" s="42"/>
      <c r="I81" s="41">
        <f>I79+I80</f>
        <v>3681692</v>
      </c>
      <c r="J81" s="42"/>
      <c r="K81" s="41">
        <f>K79+K80</f>
        <v>3860923</v>
      </c>
    </row>
    <row r="83" spans="1:11" x14ac:dyDescent="0.3">
      <c r="B83" s="127" t="s">
        <v>65</v>
      </c>
      <c r="C83" s="126"/>
      <c r="D83" s="126"/>
      <c r="E83" s="45"/>
      <c r="F83" s="40"/>
      <c r="G83" s="45"/>
      <c r="H83" s="40"/>
      <c r="I83" s="45"/>
      <c r="J83" s="40"/>
      <c r="K83" s="45"/>
    </row>
    <row r="84" spans="1:11" x14ac:dyDescent="0.3">
      <c r="B84" s="22" t="s">
        <v>67</v>
      </c>
      <c r="C84" s="126"/>
      <c r="D84" s="126"/>
      <c r="E84" s="46"/>
      <c r="G84" s="46"/>
      <c r="I84" s="46"/>
      <c r="K84" s="46"/>
    </row>
    <row r="85" spans="1:11" x14ac:dyDescent="0.3">
      <c r="B85" s="35" t="s">
        <v>174</v>
      </c>
      <c r="C85" s="126"/>
      <c r="D85" s="126"/>
      <c r="E85" s="39">
        <v>5849</v>
      </c>
      <c r="F85" s="39"/>
      <c r="G85" s="39">
        <v>5092</v>
      </c>
      <c r="H85" s="39"/>
      <c r="I85" s="39">
        <v>5849</v>
      </c>
      <c r="J85" s="39"/>
      <c r="K85" s="39">
        <v>5092</v>
      </c>
    </row>
    <row r="86" spans="1:11" x14ac:dyDescent="0.3">
      <c r="B86" s="12" t="s">
        <v>177</v>
      </c>
      <c r="C86" s="126"/>
      <c r="D86" s="126"/>
      <c r="E86" s="39"/>
      <c r="F86" s="39"/>
      <c r="G86" s="39"/>
      <c r="H86" s="39"/>
      <c r="I86" s="39"/>
      <c r="J86" s="39"/>
      <c r="K86" s="39"/>
    </row>
    <row r="87" spans="1:11" x14ac:dyDescent="0.3">
      <c r="A87" s="174"/>
      <c r="B87" s="12" t="s">
        <v>178</v>
      </c>
      <c r="C87" s="173"/>
      <c r="D87" s="173"/>
      <c r="E87" s="39">
        <v>-1170</v>
      </c>
      <c r="F87" s="39"/>
      <c r="G87" s="39">
        <v>-1018</v>
      </c>
      <c r="H87" s="39"/>
      <c r="I87" s="39">
        <v>-1170</v>
      </c>
      <c r="J87" s="39"/>
      <c r="K87" s="39">
        <v>-1018</v>
      </c>
    </row>
    <row r="88" spans="1:11" x14ac:dyDescent="0.3">
      <c r="B88" s="127" t="s">
        <v>70</v>
      </c>
      <c r="C88" s="126"/>
      <c r="D88" s="126"/>
      <c r="E88" s="41">
        <f>SUM(E85:E87)</f>
        <v>4679</v>
      </c>
      <c r="F88" s="42"/>
      <c r="G88" s="41">
        <f>SUM(G85:G87)</f>
        <v>4074</v>
      </c>
      <c r="H88" s="42"/>
      <c r="I88" s="41">
        <f>SUM(I85:I87)</f>
        <v>4679</v>
      </c>
      <c r="J88" s="42"/>
      <c r="K88" s="41">
        <f>SUM(K85:K87)</f>
        <v>4074</v>
      </c>
    </row>
    <row r="89" spans="1:11" x14ac:dyDescent="0.3">
      <c r="A89" s="148"/>
      <c r="B89" s="148"/>
      <c r="C89" s="147"/>
      <c r="D89" s="147"/>
      <c r="E89" s="152"/>
      <c r="F89" s="42"/>
      <c r="G89" s="152"/>
      <c r="H89" s="42"/>
      <c r="I89" s="152"/>
      <c r="J89" s="42"/>
      <c r="K89" s="152"/>
    </row>
    <row r="90" spans="1:11" x14ac:dyDescent="0.3">
      <c r="B90" s="40" t="s">
        <v>120</v>
      </c>
      <c r="C90" s="34"/>
      <c r="D90" s="34"/>
      <c r="E90" s="153">
        <f>+E88</f>
        <v>4679</v>
      </c>
      <c r="F90" s="42"/>
      <c r="G90" s="153">
        <f>+G88</f>
        <v>4074</v>
      </c>
      <c r="H90" s="42"/>
      <c r="I90" s="153">
        <f>+I88</f>
        <v>4679</v>
      </c>
      <c r="J90" s="42"/>
      <c r="K90" s="153">
        <f>+K88</f>
        <v>4074</v>
      </c>
    </row>
    <row r="91" spans="1:11" x14ac:dyDescent="0.3">
      <c r="A91" s="148"/>
      <c r="B91" s="40"/>
      <c r="C91" s="34"/>
      <c r="D91" s="34"/>
      <c r="E91" s="152"/>
      <c r="F91" s="42"/>
      <c r="G91" s="152"/>
      <c r="H91" s="42"/>
      <c r="I91" s="152"/>
      <c r="J91" s="42"/>
      <c r="K91" s="152"/>
    </row>
    <row r="92" spans="1:11" ht="14.5" thickBot="1" x14ac:dyDescent="0.35">
      <c r="B92" s="40" t="s">
        <v>121</v>
      </c>
      <c r="C92" s="126"/>
      <c r="D92" s="126"/>
      <c r="E92" s="154">
        <f>E90+E81</f>
        <v>3849175</v>
      </c>
      <c r="F92" s="42"/>
      <c r="G92" s="154">
        <f>G90+G81</f>
        <v>3847942</v>
      </c>
      <c r="H92" s="42"/>
      <c r="I92" s="154">
        <f>I90+I81</f>
        <v>3686371</v>
      </c>
      <c r="J92" s="42"/>
      <c r="K92" s="154">
        <f>K90+K81</f>
        <v>3864997</v>
      </c>
    </row>
    <row r="93" spans="1:11" ht="14.5" thickTop="1" x14ac:dyDescent="0.3"/>
    <row r="94" spans="1:11" x14ac:dyDescent="0.3">
      <c r="B94" s="40" t="s">
        <v>167</v>
      </c>
      <c r="C94" s="126"/>
      <c r="D94" s="126"/>
    </row>
    <row r="95" spans="1:11" x14ac:dyDescent="0.3">
      <c r="B95" s="50" t="s">
        <v>74</v>
      </c>
      <c r="C95" s="126"/>
      <c r="D95" s="126"/>
      <c r="E95" s="39">
        <f>E81</f>
        <v>3844496</v>
      </c>
      <c r="F95" s="39"/>
      <c r="G95" s="39">
        <f>G81</f>
        <v>3843868</v>
      </c>
      <c r="H95" s="39"/>
      <c r="I95" s="39">
        <f>I81</f>
        <v>3681692</v>
      </c>
      <c r="J95" s="39"/>
      <c r="K95" s="39">
        <f>K81</f>
        <v>3860923</v>
      </c>
    </row>
    <row r="96" spans="1:11" x14ac:dyDescent="0.3">
      <c r="A96" s="35"/>
      <c r="B96" s="51" t="s">
        <v>76</v>
      </c>
      <c r="C96" s="126"/>
      <c r="D96" s="126"/>
      <c r="E96" s="102">
        <v>0</v>
      </c>
      <c r="G96" s="91">
        <v>0</v>
      </c>
      <c r="H96" s="47"/>
      <c r="I96" s="102">
        <v>0</v>
      </c>
      <c r="K96" s="89">
        <v>0</v>
      </c>
    </row>
    <row r="97" spans="1:11" ht="14.5" thickBot="1" x14ac:dyDescent="0.35">
      <c r="A97" s="35"/>
      <c r="B97" s="127"/>
      <c r="C97" s="126"/>
      <c r="D97" s="126"/>
      <c r="E97" s="44">
        <f>SUM(E95:E96)</f>
        <v>3844496</v>
      </c>
      <c r="F97" s="40"/>
      <c r="G97" s="44">
        <f>SUM(G95:G96)</f>
        <v>3843868</v>
      </c>
      <c r="H97" s="40"/>
      <c r="I97" s="44">
        <f>SUM(I95:I96)</f>
        <v>3681692</v>
      </c>
      <c r="J97" s="40"/>
      <c r="K97" s="44">
        <f>SUM(K95:K96)</f>
        <v>3860923</v>
      </c>
    </row>
    <row r="98" spans="1:11" ht="14.5" thickTop="1" x14ac:dyDescent="0.3">
      <c r="A98" s="35"/>
      <c r="B98" s="127"/>
      <c r="C98" s="126"/>
      <c r="D98" s="126"/>
      <c r="E98" s="45"/>
      <c r="F98" s="40"/>
      <c r="G98" s="45"/>
      <c r="H98" s="40"/>
      <c r="I98" s="40"/>
      <c r="J98" s="40"/>
      <c r="K98" s="40"/>
    </row>
    <row r="99" spans="1:11" x14ac:dyDescent="0.3">
      <c r="A99" s="35"/>
      <c r="B99" s="40" t="s">
        <v>138</v>
      </c>
      <c r="C99" s="126"/>
      <c r="D99" s="126"/>
      <c r="E99" s="45"/>
      <c r="F99" s="40"/>
      <c r="G99" s="45"/>
      <c r="H99" s="40"/>
      <c r="I99" s="40"/>
      <c r="J99" s="40"/>
      <c r="K99" s="40"/>
    </row>
    <row r="100" spans="1:11" x14ac:dyDescent="0.3">
      <c r="A100" s="35"/>
      <c r="B100" s="51" t="s">
        <v>74</v>
      </c>
      <c r="C100" s="126"/>
      <c r="D100" s="126"/>
      <c r="E100" s="39">
        <f>E92</f>
        <v>3849175</v>
      </c>
      <c r="F100" s="39"/>
      <c r="G100" s="39">
        <f>G92</f>
        <v>3847942</v>
      </c>
      <c r="H100" s="39"/>
      <c r="I100" s="39">
        <f>I92</f>
        <v>3686371</v>
      </c>
      <c r="J100" s="39"/>
      <c r="K100" s="39">
        <f>K92</f>
        <v>3864997</v>
      </c>
    </row>
    <row r="101" spans="1:11" x14ac:dyDescent="0.3">
      <c r="A101" s="35"/>
      <c r="B101" s="51" t="s">
        <v>76</v>
      </c>
      <c r="C101" s="126"/>
      <c r="D101" s="126"/>
      <c r="E101" s="102">
        <v>0</v>
      </c>
      <c r="G101" s="102">
        <v>0</v>
      </c>
      <c r="H101" s="47"/>
      <c r="I101" s="102">
        <v>0</v>
      </c>
      <c r="K101" s="102">
        <v>0</v>
      </c>
    </row>
    <row r="102" spans="1:11" ht="14.5" thickBot="1" x14ac:dyDescent="0.35">
      <c r="A102" s="35"/>
      <c r="B102" s="127"/>
      <c r="C102" s="126"/>
      <c r="D102" s="126"/>
      <c r="E102" s="44">
        <f>SUM(E100:E101)</f>
        <v>3849175</v>
      </c>
      <c r="G102" s="44">
        <f>SUM(G100:G101)</f>
        <v>3847942</v>
      </c>
      <c r="H102" s="47"/>
      <c r="I102" s="44">
        <f>SUM(I100:I101)</f>
        <v>3686371</v>
      </c>
      <c r="K102" s="44">
        <f>SUM(K100:K101)</f>
        <v>3864997</v>
      </c>
    </row>
    <row r="103" spans="1:11" ht="14.5" thickTop="1" x14ac:dyDescent="0.3">
      <c r="A103" s="35"/>
      <c r="B103" s="127"/>
      <c r="C103" s="126"/>
      <c r="D103" s="126"/>
      <c r="E103" s="45"/>
      <c r="F103" s="40"/>
      <c r="G103" s="45"/>
      <c r="H103" s="47"/>
      <c r="I103" s="40"/>
      <c r="J103" s="40"/>
      <c r="K103" s="40"/>
    </row>
    <row r="104" spans="1:11" x14ac:dyDescent="0.3">
      <c r="A104" s="35"/>
      <c r="B104" s="40" t="s">
        <v>130</v>
      </c>
      <c r="C104" s="126"/>
      <c r="D104" s="126"/>
      <c r="E104" s="45"/>
      <c r="F104" s="40"/>
      <c r="G104" s="45"/>
      <c r="H104" s="47"/>
      <c r="I104" s="40"/>
      <c r="J104" s="40"/>
      <c r="K104" s="40"/>
    </row>
    <row r="105" spans="1:11" ht="14.5" thickBot="1" x14ac:dyDescent="0.35">
      <c r="A105" s="35"/>
      <c r="B105" s="35" t="s">
        <v>129</v>
      </c>
      <c r="C105" s="126"/>
      <c r="D105" s="126"/>
      <c r="E105" s="90">
        <v>1.81</v>
      </c>
      <c r="F105" s="40"/>
      <c r="G105" s="159">
        <v>1.81</v>
      </c>
      <c r="H105" s="49"/>
      <c r="I105" s="48">
        <v>1.74</v>
      </c>
      <c r="J105" s="49"/>
      <c r="K105" s="159">
        <v>1.82</v>
      </c>
    </row>
    <row r="106" spans="1:11" ht="14.5" thickTop="1" x14ac:dyDescent="0.3">
      <c r="A106" s="35"/>
    </row>
  </sheetData>
  <mergeCells count="18">
    <mergeCell ref="E9:K9"/>
    <mergeCell ref="E7:G7"/>
    <mergeCell ref="I7:K7"/>
    <mergeCell ref="E4:G4"/>
    <mergeCell ref="I4:K4"/>
    <mergeCell ref="E6:G6"/>
    <mergeCell ref="I6:K6"/>
    <mergeCell ref="E5:G5"/>
    <mergeCell ref="I5:K5"/>
    <mergeCell ref="E59:G59"/>
    <mergeCell ref="I59:K59"/>
    <mergeCell ref="E61:K61"/>
    <mergeCell ref="E56:G56"/>
    <mergeCell ref="I56:K56"/>
    <mergeCell ref="E57:G57"/>
    <mergeCell ref="I57:K57"/>
    <mergeCell ref="E58:G58"/>
    <mergeCell ref="I58:K58"/>
  </mergeCells>
  <pageMargins left="0.6" right="0.6" top="0.48" bottom="0.5" header="0.5" footer="0.5"/>
  <pageSetup paperSize="9" scale="80" firstPageNumber="4" fitToHeight="4" orientation="portrait" useFirstPageNumber="1" r:id="rId1"/>
  <headerFooter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6"/>
  <sheetViews>
    <sheetView view="pageBreakPreview" zoomScaleNormal="80" zoomScaleSheetLayoutView="100" workbookViewId="0">
      <selection activeCell="B1" sqref="B1"/>
    </sheetView>
  </sheetViews>
  <sheetFormatPr defaultColWidth="9.09765625" defaultRowHeight="14" x14ac:dyDescent="0.3"/>
  <cols>
    <col min="1" max="1" width="1.296875" style="8" customWidth="1"/>
    <col min="2" max="2" width="54.296875" style="9" customWidth="1"/>
    <col min="3" max="3" width="6.69921875" style="56" customWidth="1"/>
    <col min="4" max="4" width="12.69921875" style="8" customWidth="1"/>
    <col min="5" max="5" width="0.8984375" style="8" customWidth="1"/>
    <col min="6" max="6" width="12.69921875" style="8" customWidth="1"/>
    <col min="7" max="7" width="0.8984375" style="8" customWidth="1"/>
    <col min="8" max="8" width="13.8984375" style="8" customWidth="1"/>
    <col min="9" max="9" width="0.8984375" style="8" customWidth="1"/>
    <col min="10" max="10" width="14.09765625" style="8" customWidth="1"/>
    <col min="11" max="11" width="0.8984375" style="8" customWidth="1"/>
    <col min="12" max="12" width="14.09765625" style="8" customWidth="1"/>
    <col min="13" max="13" width="0.8984375" style="8" customWidth="1"/>
    <col min="14" max="14" width="13" style="8" customWidth="1"/>
    <col min="15" max="15" width="1.3984375" style="8" customWidth="1"/>
    <col min="16" max="16384" width="9.09765625" style="8"/>
  </cols>
  <sheetData>
    <row r="1" spans="1:15" s="114" customFormat="1" ht="17.5" x14ac:dyDescent="0.35">
      <c r="B1" s="149" t="s">
        <v>0</v>
      </c>
      <c r="C1" s="115"/>
    </row>
    <row r="2" spans="1:15" ht="15" x14ac:dyDescent="0.3">
      <c r="B2" s="160" t="s">
        <v>80</v>
      </c>
    </row>
    <row r="3" spans="1:15" x14ac:dyDescent="0.3">
      <c r="B3" s="226"/>
      <c r="C3" s="226"/>
      <c r="D3" s="226"/>
      <c r="E3" s="226"/>
      <c r="F3" s="226"/>
    </row>
    <row r="4" spans="1:15" x14ac:dyDescent="0.3">
      <c r="D4" s="225" t="s">
        <v>81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19"/>
    </row>
    <row r="5" spans="1:15" ht="42" x14ac:dyDescent="0.3">
      <c r="B5" s="53"/>
      <c r="D5" s="10"/>
      <c r="G5" s="10"/>
      <c r="H5" s="227" t="s">
        <v>45</v>
      </c>
      <c r="I5" s="227"/>
      <c r="J5" s="227"/>
      <c r="K5" s="10"/>
      <c r="L5" s="57" t="s">
        <v>179</v>
      </c>
      <c r="M5" s="58"/>
      <c r="O5" s="10"/>
    </row>
    <row r="6" spans="1:15" x14ac:dyDescent="0.3">
      <c r="B6" s="53"/>
      <c r="D6" s="10" t="s">
        <v>82</v>
      </c>
      <c r="G6" s="10"/>
      <c r="K6" s="10"/>
      <c r="L6" s="10"/>
      <c r="M6" s="58"/>
      <c r="O6" s="10"/>
    </row>
    <row r="7" spans="1:15" x14ac:dyDescent="0.3">
      <c r="B7" s="53"/>
      <c r="D7" s="10" t="s">
        <v>83</v>
      </c>
      <c r="F7" s="53" t="s">
        <v>84</v>
      </c>
      <c r="G7" s="10"/>
      <c r="H7" s="10" t="s">
        <v>85</v>
      </c>
      <c r="I7" s="10"/>
      <c r="J7" s="10"/>
      <c r="K7" s="10"/>
      <c r="L7" s="10" t="s">
        <v>158</v>
      </c>
      <c r="M7" s="10"/>
      <c r="N7" s="53" t="s">
        <v>86</v>
      </c>
      <c r="O7" s="10"/>
    </row>
    <row r="8" spans="1:15" x14ac:dyDescent="0.3">
      <c r="B8" s="53"/>
      <c r="C8" s="162" t="s">
        <v>7</v>
      </c>
      <c r="D8" s="10" t="s">
        <v>87</v>
      </c>
      <c r="F8" s="53" t="s">
        <v>88</v>
      </c>
      <c r="G8" s="10"/>
      <c r="H8" s="10" t="s">
        <v>89</v>
      </c>
      <c r="I8" s="10"/>
      <c r="J8" s="53" t="s">
        <v>90</v>
      </c>
      <c r="K8" s="10"/>
      <c r="L8" s="10" t="s">
        <v>89</v>
      </c>
      <c r="M8" s="10"/>
      <c r="N8" s="53" t="s">
        <v>91</v>
      </c>
      <c r="O8" s="10"/>
    </row>
    <row r="9" spans="1:15" x14ac:dyDescent="0.3">
      <c r="A9" s="54"/>
      <c r="B9" s="55"/>
      <c r="C9" s="158"/>
      <c r="D9" s="224" t="s">
        <v>9</v>
      </c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56"/>
    </row>
    <row r="10" spans="1:15" x14ac:dyDescent="0.3">
      <c r="A10" s="54"/>
      <c r="B10" s="122" t="s">
        <v>183</v>
      </c>
      <c r="C10" s="83"/>
      <c r="M10" s="53"/>
      <c r="N10" s="53"/>
      <c r="O10" s="56"/>
    </row>
    <row r="11" spans="1:15" x14ac:dyDescent="0.3">
      <c r="A11" s="54"/>
      <c r="B11" s="40" t="s">
        <v>111</v>
      </c>
      <c r="C11" s="121"/>
      <c r="D11" s="99">
        <v>2120000</v>
      </c>
      <c r="E11" s="99"/>
      <c r="F11" s="99">
        <v>2379843</v>
      </c>
      <c r="G11" s="99"/>
      <c r="H11" s="99">
        <v>212000</v>
      </c>
      <c r="I11" s="34"/>
      <c r="J11" s="59">
        <v>11271394</v>
      </c>
      <c r="K11" s="34"/>
      <c r="L11" s="30">
        <v>-11523</v>
      </c>
      <c r="M11" s="34"/>
      <c r="N11" s="99">
        <f>SUM(D11:M11)</f>
        <v>15971714</v>
      </c>
      <c r="O11" s="56"/>
    </row>
    <row r="12" spans="1:15" x14ac:dyDescent="0.3">
      <c r="A12" s="54"/>
      <c r="B12" s="12" t="s">
        <v>92</v>
      </c>
      <c r="C12" s="121"/>
      <c r="D12" s="91">
        <v>0</v>
      </c>
      <c r="E12" s="31"/>
      <c r="F12" s="91">
        <v>0</v>
      </c>
      <c r="G12" s="31"/>
      <c r="H12" s="91">
        <v>0</v>
      </c>
      <c r="I12" s="121"/>
      <c r="J12" s="61">
        <v>129939</v>
      </c>
      <c r="K12" s="121"/>
      <c r="L12" s="91">
        <v>0</v>
      </c>
      <c r="M12" s="31"/>
      <c r="N12" s="53">
        <f>SUM(D12:M12)</f>
        <v>129939</v>
      </c>
      <c r="O12" s="56"/>
    </row>
    <row r="13" spans="1:15" x14ac:dyDescent="0.3">
      <c r="A13" s="54"/>
      <c r="B13" s="19" t="s">
        <v>93</v>
      </c>
      <c r="C13" s="83"/>
      <c r="D13" s="33">
        <f>SUM(D11:D12)</f>
        <v>2120000</v>
      </c>
      <c r="E13" s="121"/>
      <c r="F13" s="33">
        <f>SUM(F11:F12)</f>
        <v>2379843</v>
      </c>
      <c r="G13" s="121"/>
      <c r="H13" s="33">
        <f>SUM(H11:H12)</f>
        <v>212000</v>
      </c>
      <c r="I13" s="121"/>
      <c r="J13" s="33">
        <f>SUM(J11:J12)</f>
        <v>11401333</v>
      </c>
      <c r="K13" s="121"/>
      <c r="L13" s="33">
        <f>SUM(L11:L12)</f>
        <v>-11523</v>
      </c>
      <c r="M13" s="121"/>
      <c r="N13" s="64">
        <f>SUM(D13:M13)</f>
        <v>16101653</v>
      </c>
      <c r="O13" s="56"/>
    </row>
    <row r="14" spans="1:15" x14ac:dyDescent="0.3">
      <c r="A14" s="54"/>
      <c r="B14" s="19"/>
      <c r="C14" s="97"/>
      <c r="D14" s="100"/>
      <c r="E14" s="121"/>
      <c r="F14" s="100"/>
      <c r="G14" s="121"/>
      <c r="H14" s="100"/>
      <c r="I14" s="121"/>
      <c r="J14" s="100"/>
      <c r="K14" s="121"/>
      <c r="L14" s="100"/>
      <c r="M14" s="121"/>
      <c r="N14" s="101"/>
      <c r="O14" s="56"/>
    </row>
    <row r="15" spans="1:15" x14ac:dyDescent="0.3">
      <c r="A15" s="54"/>
      <c r="B15" s="40" t="s">
        <v>128</v>
      </c>
      <c r="C15" s="97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6"/>
    </row>
    <row r="16" spans="1:15" x14ac:dyDescent="0.3">
      <c r="A16" s="54"/>
      <c r="B16" s="38" t="s">
        <v>131</v>
      </c>
      <c r="C16" s="105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6"/>
    </row>
    <row r="17" spans="1:15" x14ac:dyDescent="0.3">
      <c r="A17" s="54"/>
      <c r="B17" s="9" t="s">
        <v>132</v>
      </c>
      <c r="C17" s="165">
        <v>11</v>
      </c>
      <c r="D17" s="91">
        <v>0</v>
      </c>
      <c r="E17" s="31"/>
      <c r="F17" s="91">
        <v>0</v>
      </c>
      <c r="G17" s="31"/>
      <c r="H17" s="91">
        <v>0</v>
      </c>
      <c r="I17" s="53"/>
      <c r="J17" s="91">
        <v>-636000</v>
      </c>
      <c r="K17" s="53"/>
      <c r="L17" s="91">
        <v>0</v>
      </c>
      <c r="M17" s="53"/>
      <c r="N17" s="91">
        <f>SUM(D17:M17)</f>
        <v>-636000</v>
      </c>
      <c r="O17" s="56"/>
    </row>
    <row r="18" spans="1:15" x14ac:dyDescent="0.3">
      <c r="A18" s="54"/>
      <c r="B18" s="38" t="s">
        <v>133</v>
      </c>
      <c r="C18" s="105"/>
      <c r="D18" s="92">
        <v>0</v>
      </c>
      <c r="E18" s="31"/>
      <c r="F18" s="92">
        <v>0</v>
      </c>
      <c r="G18" s="31"/>
      <c r="H18" s="92">
        <v>0</v>
      </c>
      <c r="I18" s="53"/>
      <c r="J18" s="108">
        <f>SUM(J17)</f>
        <v>-636000</v>
      </c>
      <c r="K18" s="53"/>
      <c r="L18" s="92">
        <v>0</v>
      </c>
      <c r="M18" s="53"/>
      <c r="N18" s="108">
        <f>SUM(D18:M18)</f>
        <v>-636000</v>
      </c>
      <c r="O18" s="56"/>
    </row>
    <row r="19" spans="1:15" x14ac:dyDescent="0.3">
      <c r="A19" s="54"/>
      <c r="B19" s="40" t="s">
        <v>126</v>
      </c>
      <c r="C19" s="97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6"/>
    </row>
    <row r="20" spans="1:15" x14ac:dyDescent="0.3">
      <c r="A20" s="54"/>
      <c r="B20" s="40" t="s">
        <v>127</v>
      </c>
      <c r="C20" s="97"/>
      <c r="D20" s="106">
        <f>SUM(D18)</f>
        <v>0</v>
      </c>
      <c r="E20" s="99"/>
      <c r="F20" s="106">
        <f>SUM(F18)</f>
        <v>0</v>
      </c>
      <c r="G20" s="99"/>
      <c r="H20" s="106">
        <f>SUM(H18)</f>
        <v>0</v>
      </c>
      <c r="I20" s="99"/>
      <c r="J20" s="106">
        <f>SUM(J18)</f>
        <v>-636000</v>
      </c>
      <c r="K20" s="99"/>
      <c r="L20" s="106">
        <f>SUM(L18)</f>
        <v>0</v>
      </c>
      <c r="M20" s="99"/>
      <c r="N20" s="106">
        <f>SUM(D20:M20)</f>
        <v>-636000</v>
      </c>
      <c r="O20" s="56"/>
    </row>
    <row r="21" spans="1:15" x14ac:dyDescent="0.3">
      <c r="A21" s="54"/>
      <c r="B21" s="19"/>
      <c r="C21" s="83"/>
      <c r="D21" s="100"/>
      <c r="E21" s="121"/>
      <c r="F21" s="100"/>
      <c r="G21" s="121"/>
      <c r="H21" s="100"/>
      <c r="I21" s="121"/>
      <c r="J21" s="100"/>
      <c r="K21" s="121"/>
      <c r="L21" s="100"/>
      <c r="M21" s="121"/>
      <c r="N21" s="101"/>
      <c r="O21" s="56"/>
    </row>
    <row r="22" spans="1:15" s="19" customFormat="1" x14ac:dyDescent="0.3">
      <c r="A22" s="54"/>
      <c r="B22" s="122" t="s">
        <v>122</v>
      </c>
      <c r="C22" s="83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59"/>
    </row>
    <row r="23" spans="1:15" s="19" customFormat="1" x14ac:dyDescent="0.3">
      <c r="A23" s="54"/>
      <c r="B23" s="9" t="s">
        <v>117</v>
      </c>
      <c r="C23" s="83"/>
      <c r="D23" s="89">
        <v>0</v>
      </c>
      <c r="E23" s="31"/>
      <c r="F23" s="89">
        <v>0</v>
      </c>
      <c r="G23" s="31"/>
      <c r="H23" s="89">
        <v>0</v>
      </c>
      <c r="I23" s="30"/>
      <c r="J23" s="89">
        <f>PL!G95</f>
        <v>3843868</v>
      </c>
      <c r="K23" s="30"/>
      <c r="L23" s="89">
        <v>0</v>
      </c>
      <c r="M23" s="30"/>
      <c r="N23" s="53">
        <f>SUM(D23:M23)</f>
        <v>3843868</v>
      </c>
      <c r="O23" s="59"/>
    </row>
    <row r="24" spans="1:15" s="19" customFormat="1" x14ac:dyDescent="0.3">
      <c r="A24" s="54"/>
      <c r="B24" s="9" t="s">
        <v>159</v>
      </c>
      <c r="C24" s="83"/>
      <c r="D24" s="89">
        <v>0</v>
      </c>
      <c r="E24" s="30"/>
      <c r="F24" s="89">
        <v>0</v>
      </c>
      <c r="G24" s="30"/>
      <c r="H24" s="89">
        <v>0</v>
      </c>
      <c r="I24" s="30"/>
      <c r="J24" s="89">
        <v>0</v>
      </c>
      <c r="K24" s="30"/>
      <c r="L24" s="89">
        <f>PL!G90</f>
        <v>4074</v>
      </c>
      <c r="M24" s="30"/>
      <c r="N24" s="53">
        <f>SUM(D24:M24)</f>
        <v>4074</v>
      </c>
      <c r="O24" s="59"/>
    </row>
    <row r="25" spans="1:15" s="19" customFormat="1" x14ac:dyDescent="0.3">
      <c r="A25" s="54"/>
      <c r="B25" s="122" t="s">
        <v>121</v>
      </c>
      <c r="C25" s="34"/>
      <c r="D25" s="92">
        <f>SUM(D23:D24)</f>
        <v>0</v>
      </c>
      <c r="E25" s="30"/>
      <c r="F25" s="92">
        <f>SUM(F23:F24)</f>
        <v>0</v>
      </c>
      <c r="G25" s="30"/>
      <c r="H25" s="92">
        <f>SUM(H23:H24)</f>
        <v>0</v>
      </c>
      <c r="I25" s="30"/>
      <c r="J25" s="107">
        <f>SUM(J23:J24)</f>
        <v>3843868</v>
      </c>
      <c r="K25" s="30"/>
      <c r="L25" s="107">
        <f>SUM(L23:L24)</f>
        <v>4074</v>
      </c>
      <c r="M25" s="30"/>
      <c r="N25" s="107">
        <f>SUM(D25:M25)</f>
        <v>3847942</v>
      </c>
      <c r="O25" s="59"/>
    </row>
    <row r="26" spans="1:15" x14ac:dyDescent="0.3">
      <c r="B26" s="8"/>
      <c r="C26" s="83"/>
      <c r="D26" s="62"/>
      <c r="E26" s="65"/>
      <c r="F26" s="62"/>
      <c r="G26" s="65"/>
      <c r="H26" s="62"/>
      <c r="I26" s="65"/>
      <c r="J26" s="62"/>
      <c r="K26" s="65"/>
      <c r="L26" s="62"/>
      <c r="M26" s="66"/>
      <c r="N26" s="62"/>
      <c r="O26" s="59"/>
    </row>
    <row r="27" spans="1:15" ht="14.5" thickBot="1" x14ac:dyDescent="0.35">
      <c r="B27" s="19" t="s">
        <v>184</v>
      </c>
      <c r="C27" s="83"/>
      <c r="D27" s="67">
        <f>D13+D20+D25</f>
        <v>2120000</v>
      </c>
      <c r="E27" s="59"/>
      <c r="F27" s="67">
        <f>F13+F20+F25</f>
        <v>2379843</v>
      </c>
      <c r="G27" s="59"/>
      <c r="H27" s="67">
        <f>H13+H20+H25</f>
        <v>212000</v>
      </c>
      <c r="I27" s="59"/>
      <c r="J27" s="67">
        <f>J13+J20+J25</f>
        <v>14609201</v>
      </c>
      <c r="K27" s="59"/>
      <c r="L27" s="60">
        <f>L13+L20+L25</f>
        <v>-7449</v>
      </c>
      <c r="M27" s="59"/>
      <c r="N27" s="67">
        <f>SUM(D27:M27)</f>
        <v>19313595</v>
      </c>
      <c r="O27" s="61"/>
    </row>
    <row r="28" spans="1:15" ht="14.5" thickTop="1" x14ac:dyDescent="0.3">
      <c r="B28" s="85"/>
      <c r="C28" s="83"/>
      <c r="D28" s="59"/>
      <c r="E28" s="61"/>
      <c r="F28" s="59"/>
      <c r="G28" s="61"/>
      <c r="H28" s="59"/>
      <c r="I28" s="61"/>
      <c r="J28" s="59"/>
      <c r="K28" s="61"/>
      <c r="L28" s="59"/>
      <c r="M28" s="59"/>
      <c r="N28" s="59"/>
      <c r="O28" s="61"/>
    </row>
    <row r="29" spans="1:15" s="114" customFormat="1" ht="17.5" x14ac:dyDescent="0.35">
      <c r="B29" s="149" t="s">
        <v>0</v>
      </c>
      <c r="C29" s="115"/>
      <c r="D29" s="116"/>
      <c r="E29" s="117"/>
      <c r="F29" s="116"/>
      <c r="O29" s="117"/>
    </row>
    <row r="30" spans="1:15" ht="15" x14ac:dyDescent="0.3">
      <c r="B30" s="160" t="str">
        <f>B2</f>
        <v>Statement of changes in equity (Unaudited)</v>
      </c>
      <c r="O30" s="61"/>
    </row>
    <row r="31" spans="1:15" x14ac:dyDescent="0.3">
      <c r="B31" s="85"/>
      <c r="O31" s="61"/>
    </row>
    <row r="32" spans="1:15" x14ac:dyDescent="0.3">
      <c r="B32" s="63"/>
      <c r="D32" s="225" t="s">
        <v>81</v>
      </c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19"/>
    </row>
    <row r="33" spans="1:15" ht="42" x14ac:dyDescent="0.3">
      <c r="A33" s="19"/>
      <c r="G33" s="10"/>
      <c r="H33" s="227" t="s">
        <v>45</v>
      </c>
      <c r="I33" s="227"/>
      <c r="J33" s="227"/>
      <c r="K33" s="10"/>
      <c r="L33" s="57" t="s">
        <v>179</v>
      </c>
      <c r="M33" s="58"/>
      <c r="O33" s="118"/>
    </row>
    <row r="34" spans="1:15" x14ac:dyDescent="0.3">
      <c r="A34" s="19"/>
      <c r="D34" s="10" t="s">
        <v>82</v>
      </c>
      <c r="G34" s="10"/>
      <c r="K34" s="10"/>
      <c r="L34" s="10"/>
      <c r="M34" s="58"/>
      <c r="O34" s="118"/>
    </row>
    <row r="35" spans="1:15" x14ac:dyDescent="0.3">
      <c r="A35" s="84"/>
      <c r="D35" s="10" t="s">
        <v>83</v>
      </c>
      <c r="F35" s="53" t="s">
        <v>84</v>
      </c>
      <c r="G35" s="10"/>
      <c r="H35" s="10" t="s">
        <v>85</v>
      </c>
      <c r="I35" s="10"/>
      <c r="J35" s="10"/>
      <c r="K35" s="10"/>
      <c r="L35" s="10" t="s">
        <v>158</v>
      </c>
      <c r="M35" s="10"/>
      <c r="N35" s="53" t="s">
        <v>86</v>
      </c>
      <c r="O35" s="84"/>
    </row>
    <row r="36" spans="1:15" x14ac:dyDescent="0.3">
      <c r="C36" s="162" t="s">
        <v>7</v>
      </c>
      <c r="D36" s="10" t="s">
        <v>87</v>
      </c>
      <c r="F36" s="53" t="s">
        <v>88</v>
      </c>
      <c r="G36" s="10"/>
      <c r="H36" s="10" t="s">
        <v>89</v>
      </c>
      <c r="I36" s="10"/>
      <c r="J36" s="53" t="s">
        <v>90</v>
      </c>
      <c r="K36" s="10"/>
      <c r="L36" s="10" t="s">
        <v>89</v>
      </c>
      <c r="M36" s="10"/>
      <c r="N36" s="53" t="s">
        <v>91</v>
      </c>
      <c r="O36" s="10"/>
    </row>
    <row r="37" spans="1:15" x14ac:dyDescent="0.3">
      <c r="A37" s="54"/>
      <c r="B37" s="8"/>
      <c r="C37" s="161"/>
      <c r="D37" s="224" t="s">
        <v>9</v>
      </c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56"/>
    </row>
    <row r="38" spans="1:15" x14ac:dyDescent="0.3">
      <c r="A38" s="54"/>
      <c r="B38" s="85" t="s">
        <v>185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56"/>
    </row>
    <row r="39" spans="1:15" x14ac:dyDescent="0.3">
      <c r="A39" s="54"/>
      <c r="B39" s="19" t="s">
        <v>160</v>
      </c>
      <c r="C39" s="83"/>
      <c r="D39" s="100">
        <v>2120000</v>
      </c>
      <c r="E39" s="156"/>
      <c r="F39" s="100">
        <v>2379843</v>
      </c>
      <c r="G39" s="156"/>
      <c r="H39" s="100">
        <v>212000</v>
      </c>
      <c r="I39" s="156"/>
      <c r="J39" s="100">
        <v>15975469</v>
      </c>
      <c r="K39" s="156"/>
      <c r="L39" s="100">
        <v>-5178</v>
      </c>
      <c r="M39" s="156"/>
      <c r="N39" s="101">
        <f>SUM(D39:L39)</f>
        <v>20682134</v>
      </c>
      <c r="O39" s="56"/>
    </row>
    <row r="40" spans="1:15" x14ac:dyDescent="0.3">
      <c r="A40" s="54"/>
      <c r="B40" s="19"/>
      <c r="C40" s="97"/>
      <c r="D40" s="100"/>
      <c r="E40" s="97"/>
      <c r="F40" s="100"/>
      <c r="G40" s="97"/>
      <c r="H40" s="100"/>
      <c r="I40" s="97"/>
      <c r="J40" s="100"/>
      <c r="K40" s="97"/>
      <c r="L40" s="100"/>
      <c r="M40" s="97"/>
      <c r="N40" s="101"/>
      <c r="O40" s="56"/>
    </row>
    <row r="41" spans="1:15" x14ac:dyDescent="0.3">
      <c r="A41" s="54"/>
      <c r="B41" s="40" t="s">
        <v>128</v>
      </c>
      <c r="C41" s="97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6"/>
    </row>
    <row r="42" spans="1:15" x14ac:dyDescent="0.3">
      <c r="A42" s="54"/>
      <c r="B42" s="38" t="s">
        <v>131</v>
      </c>
      <c r="C42" s="105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6"/>
    </row>
    <row r="43" spans="1:15" x14ac:dyDescent="0.3">
      <c r="A43" s="54"/>
      <c r="B43" s="9" t="s">
        <v>132</v>
      </c>
      <c r="C43" s="158">
        <v>11</v>
      </c>
      <c r="D43" s="91">
        <v>0</v>
      </c>
      <c r="E43" s="53"/>
      <c r="F43" s="91">
        <v>0</v>
      </c>
      <c r="G43" s="53"/>
      <c r="H43" s="91">
        <v>0</v>
      </c>
      <c r="I43" s="53"/>
      <c r="J43" s="91">
        <v>-784400</v>
      </c>
      <c r="K43" s="53"/>
      <c r="L43" s="91">
        <v>0</v>
      </c>
      <c r="M43" s="53"/>
      <c r="N43" s="98">
        <f>SUM(D43:M43)</f>
        <v>-784400</v>
      </c>
      <c r="O43" s="56"/>
    </row>
    <row r="44" spans="1:15" x14ac:dyDescent="0.3">
      <c r="A44" s="54"/>
      <c r="B44" s="38" t="s">
        <v>133</v>
      </c>
      <c r="C44" s="105"/>
      <c r="D44" s="106">
        <f>SUM(D43)</f>
        <v>0</v>
      </c>
      <c r="E44" s="62"/>
      <c r="F44" s="106">
        <f>SUM(F43)</f>
        <v>0</v>
      </c>
      <c r="G44" s="62"/>
      <c r="H44" s="106">
        <f>SUM(H43)</f>
        <v>0</v>
      </c>
      <c r="I44" s="167"/>
      <c r="J44" s="106">
        <f>SUM(J43)</f>
        <v>-784400</v>
      </c>
      <c r="K44" s="53"/>
      <c r="L44" s="106">
        <f>SUM(L43)</f>
        <v>0</v>
      </c>
      <c r="M44" s="167"/>
      <c r="N44" s="106">
        <f>SUM(N43)</f>
        <v>-784400</v>
      </c>
      <c r="O44" s="56"/>
    </row>
    <row r="45" spans="1:15" x14ac:dyDescent="0.3">
      <c r="A45" s="54"/>
      <c r="B45" s="40" t="s">
        <v>126</v>
      </c>
      <c r="C45" s="97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6"/>
    </row>
    <row r="46" spans="1:15" x14ac:dyDescent="0.3">
      <c r="A46" s="54"/>
      <c r="B46" s="40" t="s">
        <v>127</v>
      </c>
      <c r="C46" s="97"/>
      <c r="D46" s="106">
        <f>SUM(D44)</f>
        <v>0</v>
      </c>
      <c r="E46" s="168"/>
      <c r="F46" s="106">
        <f>SUM(F44)</f>
        <v>0</v>
      </c>
      <c r="G46" s="168"/>
      <c r="H46" s="106">
        <f>SUM(H44)</f>
        <v>0</v>
      </c>
      <c r="I46" s="168"/>
      <c r="J46" s="169">
        <f>SUM(J44)</f>
        <v>-784400</v>
      </c>
      <c r="K46" s="168"/>
      <c r="L46" s="106">
        <v>0</v>
      </c>
      <c r="M46" s="168"/>
      <c r="N46" s="169">
        <f>SUM(D46:L46)</f>
        <v>-784400</v>
      </c>
      <c r="O46" s="56"/>
    </row>
    <row r="47" spans="1:15" x14ac:dyDescent="0.3">
      <c r="A47" s="54"/>
      <c r="B47" s="19"/>
      <c r="C47" s="97"/>
      <c r="D47" s="100"/>
      <c r="E47" s="97"/>
      <c r="F47" s="100"/>
      <c r="G47" s="97"/>
      <c r="H47" s="100"/>
      <c r="I47" s="97"/>
      <c r="J47" s="100"/>
      <c r="K47" s="97"/>
      <c r="L47" s="100"/>
      <c r="M47" s="97"/>
      <c r="N47" s="101"/>
      <c r="O47" s="56"/>
    </row>
    <row r="48" spans="1:15" s="19" customFormat="1" x14ac:dyDescent="0.3">
      <c r="A48" s="54"/>
      <c r="B48" s="94" t="s">
        <v>122</v>
      </c>
      <c r="C48" s="83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59"/>
    </row>
    <row r="49" spans="1:25" s="19" customFormat="1" x14ac:dyDescent="0.3">
      <c r="A49" s="54"/>
      <c r="B49" s="9" t="s">
        <v>117</v>
      </c>
      <c r="C49" s="83"/>
      <c r="D49" s="89">
        <v>0</v>
      </c>
      <c r="E49" s="31"/>
      <c r="F49" s="89">
        <v>0</v>
      </c>
      <c r="G49" s="31"/>
      <c r="H49" s="89">
        <v>0</v>
      </c>
      <c r="I49" s="30"/>
      <c r="J49" s="135">
        <f>PL!E81</f>
        <v>3844496</v>
      </c>
      <c r="K49" s="30"/>
      <c r="L49" s="89">
        <v>0</v>
      </c>
      <c r="M49" s="30"/>
      <c r="N49" s="53">
        <f>SUM(D49:M49)</f>
        <v>3844496</v>
      </c>
      <c r="O49" s="59"/>
    </row>
    <row r="50" spans="1:25" s="19" customFormat="1" x14ac:dyDescent="0.3">
      <c r="A50" s="54"/>
      <c r="B50" s="9" t="s">
        <v>159</v>
      </c>
      <c r="C50" s="83"/>
      <c r="D50" s="91">
        <v>0</v>
      </c>
      <c r="E50" s="30"/>
      <c r="F50" s="91">
        <v>0</v>
      </c>
      <c r="G50" s="30"/>
      <c r="H50" s="91">
        <v>0</v>
      </c>
      <c r="I50" s="30"/>
      <c r="J50" s="91">
        <v>0</v>
      </c>
      <c r="K50" s="30"/>
      <c r="L50" s="170">
        <f>PL!E88</f>
        <v>4679</v>
      </c>
      <c r="M50" s="30"/>
      <c r="N50" s="98">
        <f>SUM(D50:M50)</f>
        <v>4679</v>
      </c>
      <c r="O50" s="59"/>
    </row>
    <row r="51" spans="1:25" s="19" customFormat="1" x14ac:dyDescent="0.3">
      <c r="A51" s="54"/>
      <c r="B51" s="85" t="s">
        <v>121</v>
      </c>
      <c r="C51" s="171"/>
      <c r="D51" s="106">
        <f>SUM(D49:D50)</f>
        <v>0</v>
      </c>
      <c r="E51" s="62"/>
      <c r="F51" s="106">
        <f>SUM(F49:F50)</f>
        <v>0</v>
      </c>
      <c r="G51" s="62"/>
      <c r="H51" s="106">
        <f>SUM(H49:H50)</f>
        <v>0</v>
      </c>
      <c r="I51" s="167"/>
      <c r="J51" s="106">
        <f>SUM(J49:J50)</f>
        <v>3844496</v>
      </c>
      <c r="K51" s="53"/>
      <c r="L51" s="106">
        <f>SUM(L49:L50)</f>
        <v>4679</v>
      </c>
      <c r="M51" s="167"/>
      <c r="N51" s="107">
        <f>SUM(D51:M51)</f>
        <v>3849175</v>
      </c>
      <c r="O51" s="59"/>
    </row>
    <row r="52" spans="1:25" x14ac:dyDescent="0.3">
      <c r="B52" s="8"/>
      <c r="C52" s="83"/>
      <c r="D52" s="62"/>
      <c r="E52" s="65"/>
      <c r="F52" s="62"/>
      <c r="G52" s="65"/>
      <c r="H52" s="62"/>
      <c r="I52" s="65"/>
      <c r="J52" s="62"/>
      <c r="K52" s="65"/>
      <c r="L52" s="62"/>
      <c r="M52" s="66"/>
      <c r="N52" s="62"/>
      <c r="O52" s="59"/>
    </row>
    <row r="53" spans="1:25" ht="14.5" thickBot="1" x14ac:dyDescent="0.35">
      <c r="B53" s="19" t="s">
        <v>186</v>
      </c>
      <c r="C53" s="83"/>
      <c r="D53" s="60">
        <f>D39+D46+D51</f>
        <v>2120000</v>
      </c>
      <c r="E53" s="59"/>
      <c r="F53" s="60">
        <f>F39+F46+F51</f>
        <v>2379843</v>
      </c>
      <c r="G53" s="59"/>
      <c r="H53" s="60">
        <f>H39+H46+H51</f>
        <v>212000</v>
      </c>
      <c r="I53" s="59"/>
      <c r="J53" s="60">
        <f>J39+J46+J51</f>
        <v>19035565</v>
      </c>
      <c r="K53" s="59"/>
      <c r="L53" s="60">
        <f>L39+L46+L51</f>
        <v>-499</v>
      </c>
      <c r="M53" s="59"/>
      <c r="N53" s="60">
        <f>SUM(D53:M53)</f>
        <v>23746909</v>
      </c>
      <c r="O53" s="61"/>
    </row>
    <row r="54" spans="1:25" ht="14.5" thickTop="1" x14ac:dyDescent="0.3">
      <c r="A54" s="54"/>
      <c r="B54" s="8"/>
      <c r="C54" s="83"/>
      <c r="D54" s="68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59"/>
    </row>
    <row r="55" spans="1:25" s="216" customFormat="1" x14ac:dyDescent="0.3">
      <c r="A55" s="213"/>
      <c r="B55" s="206"/>
      <c r="C55" s="214"/>
      <c r="D55" s="206"/>
      <c r="E55" s="215"/>
      <c r="F55" s="215"/>
      <c r="J55" s="217"/>
      <c r="K55" s="215"/>
      <c r="N55" s="217"/>
      <c r="O55" s="218"/>
    </row>
    <row r="56" spans="1:25" x14ac:dyDescent="0.3">
      <c r="A56" s="54"/>
    </row>
    <row r="57" spans="1:25" x14ac:dyDescent="0.3">
      <c r="A57" s="54"/>
    </row>
    <row r="59" spans="1:25" x14ac:dyDescent="0.3">
      <c r="A59" s="54"/>
    </row>
    <row r="60" spans="1:25" x14ac:dyDescent="0.3">
      <c r="A60" s="54"/>
    </row>
    <row r="61" spans="1:25" s="9" customFormat="1" x14ac:dyDescent="0.3">
      <c r="A61" s="54"/>
      <c r="C61" s="56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s="9" customFormat="1" x14ac:dyDescent="0.3">
      <c r="A62" s="54"/>
      <c r="C62" s="56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s="9" customFormat="1" x14ac:dyDescent="0.3">
      <c r="A63" s="54"/>
      <c r="C63" s="56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s="9" customFormat="1" x14ac:dyDescent="0.3">
      <c r="A64" s="54"/>
      <c r="C64" s="56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s="9" customFormat="1" x14ac:dyDescent="0.3">
      <c r="A65" s="54"/>
      <c r="C65" s="56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s="9" customFormat="1" x14ac:dyDescent="0.3">
      <c r="A66" s="54"/>
      <c r="C66" s="56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</sheetData>
  <mergeCells count="7">
    <mergeCell ref="D37:N37"/>
    <mergeCell ref="B3:F3"/>
    <mergeCell ref="D4:N4"/>
    <mergeCell ref="D9:N9"/>
    <mergeCell ref="D32:N32"/>
    <mergeCell ref="H5:J5"/>
    <mergeCell ref="H33:J33"/>
  </mergeCells>
  <pageMargins left="0.7" right="0.7" top="0.48" bottom="0.5" header="0.5" footer="0.5"/>
  <pageSetup paperSize="9" firstPageNumber="6" orientation="landscape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28" max="16383" man="1"/>
  </rowBreaks>
  <ignoredErrors>
    <ignoredError sqref="N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7"/>
  <sheetViews>
    <sheetView view="pageBreakPreview" zoomScaleNormal="90" zoomScaleSheetLayoutView="100" workbookViewId="0">
      <selection activeCell="B1" sqref="B1"/>
    </sheetView>
  </sheetViews>
  <sheetFormatPr defaultColWidth="9.09765625" defaultRowHeight="14" x14ac:dyDescent="0.3"/>
  <cols>
    <col min="1" max="1" width="1.296875" style="2" customWidth="1"/>
    <col min="2" max="2" width="52.3984375" style="9" customWidth="1"/>
    <col min="3" max="3" width="6.69921875" style="69" customWidth="1"/>
    <col min="4" max="4" width="14.09765625" style="2" customWidth="1"/>
    <col min="5" max="5" width="0.8984375" style="2" customWidth="1"/>
    <col min="6" max="6" width="14.09765625" style="2" customWidth="1"/>
    <col min="7" max="7" width="0.8984375" style="2" customWidth="1"/>
    <col min="8" max="8" width="14.09765625" style="2" customWidth="1"/>
    <col min="9" max="9" width="0.8984375" style="2" customWidth="1"/>
    <col min="10" max="10" width="14.09765625" style="2" customWidth="1"/>
    <col min="11" max="11" width="0.8984375" style="2" customWidth="1"/>
    <col min="12" max="12" width="14.09765625" style="2" customWidth="1"/>
    <col min="13" max="13" width="0.8984375" style="2" customWidth="1"/>
    <col min="14" max="14" width="14.09765625" style="2" customWidth="1"/>
    <col min="15" max="15" width="1.3984375" style="2" customWidth="1"/>
    <col min="16" max="16384" width="9.09765625" style="2"/>
  </cols>
  <sheetData>
    <row r="1" spans="1:15" ht="17.5" x14ac:dyDescent="0.3">
      <c r="B1" s="149" t="s">
        <v>0</v>
      </c>
    </row>
    <row r="2" spans="1:15" ht="15" x14ac:dyDescent="0.3">
      <c r="B2" s="160" t="s">
        <v>80</v>
      </c>
    </row>
    <row r="3" spans="1:15" x14ac:dyDescent="0.3">
      <c r="B3" s="228"/>
      <c r="C3" s="228"/>
      <c r="D3" s="228"/>
      <c r="E3" s="228"/>
      <c r="F3" s="228"/>
    </row>
    <row r="4" spans="1:15" x14ac:dyDescent="0.3">
      <c r="D4" s="220" t="s">
        <v>94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3"/>
    </row>
    <row r="5" spans="1:15" ht="42" x14ac:dyDescent="0.3">
      <c r="A5" s="3"/>
      <c r="C5" s="56"/>
      <c r="D5" s="10"/>
      <c r="E5" s="84"/>
      <c r="F5" s="10"/>
      <c r="G5" s="10"/>
      <c r="H5" s="227" t="s">
        <v>45</v>
      </c>
      <c r="I5" s="227"/>
      <c r="J5" s="227"/>
      <c r="K5" s="8"/>
      <c r="L5" s="57" t="s">
        <v>180</v>
      </c>
      <c r="M5" s="10"/>
      <c r="N5" s="84"/>
      <c r="O5" s="86"/>
    </row>
    <row r="6" spans="1:15" x14ac:dyDescent="0.3">
      <c r="A6" s="86"/>
      <c r="B6" s="53"/>
      <c r="C6" s="56"/>
      <c r="D6" s="10" t="s">
        <v>82</v>
      </c>
      <c r="E6" s="8"/>
      <c r="F6" s="8"/>
      <c r="G6" s="10"/>
      <c r="H6" s="8"/>
      <c r="I6" s="8"/>
      <c r="J6" s="8"/>
      <c r="K6" s="10"/>
      <c r="L6" s="10"/>
      <c r="M6" s="58"/>
      <c r="N6" s="8"/>
      <c r="O6" s="86"/>
    </row>
    <row r="7" spans="1:15" x14ac:dyDescent="0.3">
      <c r="B7" s="53"/>
      <c r="C7" s="56"/>
      <c r="D7" s="10" t="s">
        <v>83</v>
      </c>
      <c r="E7" s="8"/>
      <c r="F7" s="53" t="s">
        <v>84</v>
      </c>
      <c r="G7" s="10"/>
      <c r="H7" s="10" t="s">
        <v>85</v>
      </c>
      <c r="I7" s="10"/>
      <c r="J7" s="10"/>
      <c r="K7" s="10"/>
      <c r="L7" s="10" t="s">
        <v>158</v>
      </c>
      <c r="M7" s="10"/>
      <c r="N7" s="53" t="s">
        <v>86</v>
      </c>
      <c r="O7" s="5"/>
    </row>
    <row r="8" spans="1:15" x14ac:dyDescent="0.3">
      <c r="B8" s="53"/>
      <c r="C8" s="162" t="s">
        <v>7</v>
      </c>
      <c r="D8" s="10" t="s">
        <v>87</v>
      </c>
      <c r="E8" s="8"/>
      <c r="F8" s="53" t="s">
        <v>88</v>
      </c>
      <c r="G8" s="10"/>
      <c r="H8" s="10" t="s">
        <v>89</v>
      </c>
      <c r="I8" s="10"/>
      <c r="J8" s="53" t="s">
        <v>90</v>
      </c>
      <c r="K8" s="10"/>
      <c r="L8" s="10" t="s">
        <v>89</v>
      </c>
      <c r="M8" s="10"/>
      <c r="N8" s="53" t="s">
        <v>91</v>
      </c>
      <c r="O8" s="5"/>
    </row>
    <row r="9" spans="1:15" x14ac:dyDescent="0.3">
      <c r="A9" s="4"/>
      <c r="B9" s="55"/>
      <c r="C9" s="158"/>
      <c r="D9" s="224" t="s">
        <v>9</v>
      </c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69"/>
    </row>
    <row r="10" spans="1:15" x14ac:dyDescent="0.3">
      <c r="A10" s="4"/>
      <c r="B10" s="122" t="s">
        <v>183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69"/>
    </row>
    <row r="11" spans="1:15" x14ac:dyDescent="0.3">
      <c r="A11" s="4"/>
      <c r="B11" s="40" t="s">
        <v>111</v>
      </c>
      <c r="C11" s="1"/>
      <c r="D11" s="109">
        <v>2120000</v>
      </c>
      <c r="E11" s="109"/>
      <c r="F11" s="109">
        <v>2379843</v>
      </c>
      <c r="G11" s="109"/>
      <c r="H11" s="109">
        <v>212000</v>
      </c>
      <c r="I11" s="28"/>
      <c r="J11" s="70">
        <v>11230138</v>
      </c>
      <c r="K11" s="28"/>
      <c r="L11" s="25">
        <v>-11523</v>
      </c>
      <c r="M11" s="28"/>
      <c r="N11" s="109">
        <f>SUM(D11:M11)</f>
        <v>15930458</v>
      </c>
      <c r="O11" s="69"/>
    </row>
    <row r="12" spans="1:15" x14ac:dyDescent="0.3">
      <c r="A12" s="4"/>
      <c r="B12" s="12" t="s">
        <v>92</v>
      </c>
      <c r="C12" s="1"/>
      <c r="D12" s="91">
        <v>0</v>
      </c>
      <c r="E12" s="26"/>
      <c r="F12" s="91">
        <v>0</v>
      </c>
      <c r="G12" s="26"/>
      <c r="H12" s="91">
        <v>0</v>
      </c>
      <c r="I12" s="1"/>
      <c r="J12" s="7">
        <v>129939</v>
      </c>
      <c r="K12" s="1"/>
      <c r="L12" s="91">
        <v>0</v>
      </c>
      <c r="M12" s="26"/>
      <c r="N12" s="52">
        <f>SUM(D12:M12)</f>
        <v>129939</v>
      </c>
      <c r="O12" s="69"/>
    </row>
    <row r="13" spans="1:15" x14ac:dyDescent="0.3">
      <c r="A13" s="4"/>
      <c r="B13" s="19" t="s">
        <v>93</v>
      </c>
      <c r="C13" s="1"/>
      <c r="D13" s="27">
        <f>SUM(D11:D12)</f>
        <v>2120000</v>
      </c>
      <c r="E13" s="1"/>
      <c r="F13" s="27">
        <f>SUM(F11:F12)</f>
        <v>2379843</v>
      </c>
      <c r="G13" s="1"/>
      <c r="H13" s="27">
        <f>SUM(H11:H12)</f>
        <v>212000</v>
      </c>
      <c r="I13" s="1"/>
      <c r="J13" s="27">
        <f>SUM(J11:J12)</f>
        <v>11360077</v>
      </c>
      <c r="K13" s="1"/>
      <c r="L13" s="27">
        <f>SUM(L11:L12)</f>
        <v>-11523</v>
      </c>
      <c r="M13" s="1"/>
      <c r="N13" s="74">
        <f>SUM(D13:M13)</f>
        <v>16060397</v>
      </c>
      <c r="O13" s="69"/>
    </row>
    <row r="14" spans="1:15" x14ac:dyDescent="0.3">
      <c r="A14" s="4"/>
      <c r="B14" s="19"/>
      <c r="C14" s="1"/>
      <c r="D14" s="103"/>
      <c r="E14" s="1"/>
      <c r="F14" s="103"/>
      <c r="G14" s="1"/>
      <c r="H14" s="103"/>
      <c r="I14" s="1"/>
      <c r="J14" s="103"/>
      <c r="K14" s="1"/>
      <c r="L14" s="103"/>
      <c r="M14" s="1"/>
      <c r="N14" s="104"/>
      <c r="O14" s="69"/>
    </row>
    <row r="15" spans="1:15" s="8" customFormat="1" x14ac:dyDescent="0.3">
      <c r="A15" s="54"/>
      <c r="B15" s="40" t="s">
        <v>128</v>
      </c>
      <c r="C15" s="121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6"/>
    </row>
    <row r="16" spans="1:15" s="8" customFormat="1" x14ac:dyDescent="0.3">
      <c r="A16" s="54"/>
      <c r="B16" s="38" t="s">
        <v>134</v>
      </c>
      <c r="C16" s="121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6"/>
    </row>
    <row r="17" spans="1:15" s="8" customFormat="1" x14ac:dyDescent="0.3">
      <c r="A17" s="54"/>
      <c r="B17" s="9" t="s">
        <v>132</v>
      </c>
      <c r="C17" s="165">
        <v>11</v>
      </c>
      <c r="D17" s="91">
        <v>0</v>
      </c>
      <c r="E17" s="31"/>
      <c r="F17" s="91">
        <v>0</v>
      </c>
      <c r="G17" s="31"/>
      <c r="H17" s="91">
        <v>0</v>
      </c>
      <c r="I17" s="53"/>
      <c r="J17" s="32">
        <v>-636000</v>
      </c>
      <c r="K17" s="53"/>
      <c r="L17" s="91">
        <v>0</v>
      </c>
      <c r="M17" s="53"/>
      <c r="N17" s="98">
        <f>SUM(D17:M17)</f>
        <v>-636000</v>
      </c>
      <c r="O17" s="56"/>
    </row>
    <row r="18" spans="1:15" s="8" customFormat="1" x14ac:dyDescent="0.3">
      <c r="A18" s="54"/>
      <c r="B18" s="38" t="s">
        <v>135</v>
      </c>
      <c r="C18" s="121"/>
      <c r="D18" s="107">
        <v>0</v>
      </c>
      <c r="E18" s="30"/>
      <c r="F18" s="107">
        <v>0</v>
      </c>
      <c r="G18" s="30"/>
      <c r="H18" s="107">
        <v>0</v>
      </c>
      <c r="I18" s="53"/>
      <c r="J18" s="33">
        <f>SUM(J17)</f>
        <v>-636000</v>
      </c>
      <c r="K18" s="53"/>
      <c r="L18" s="107">
        <v>0</v>
      </c>
      <c r="M18" s="99"/>
      <c r="N18" s="108">
        <f>SUM(D18:M18)</f>
        <v>-636000</v>
      </c>
      <c r="O18" s="56"/>
    </row>
    <row r="19" spans="1:15" s="8" customFormat="1" x14ac:dyDescent="0.3">
      <c r="A19" s="54"/>
      <c r="B19" s="40" t="s">
        <v>126</v>
      </c>
      <c r="C19" s="121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6"/>
    </row>
    <row r="20" spans="1:15" s="8" customFormat="1" x14ac:dyDescent="0.3">
      <c r="A20" s="54"/>
      <c r="B20" s="40" t="s">
        <v>127</v>
      </c>
      <c r="C20" s="121"/>
      <c r="D20" s="106">
        <f>SUM(D18)</f>
        <v>0</v>
      </c>
      <c r="E20" s="99"/>
      <c r="F20" s="106">
        <f>SUM(F18)</f>
        <v>0</v>
      </c>
      <c r="G20" s="99"/>
      <c r="H20" s="106">
        <f>SUM(H18)</f>
        <v>0</v>
      </c>
      <c r="I20" s="99"/>
      <c r="J20" s="106">
        <f>SUM(J18)</f>
        <v>-636000</v>
      </c>
      <c r="K20" s="99"/>
      <c r="L20" s="106">
        <f>SUM(L18)</f>
        <v>0</v>
      </c>
      <c r="M20" s="99"/>
      <c r="N20" s="106">
        <f>SUM(D20:M20)</f>
        <v>-636000</v>
      </c>
      <c r="O20" s="56"/>
    </row>
    <row r="21" spans="1:15" s="8" customFormat="1" x14ac:dyDescent="0.3">
      <c r="A21" s="54"/>
      <c r="B21" s="19"/>
      <c r="C21" s="1"/>
      <c r="D21" s="103"/>
      <c r="E21" s="1"/>
      <c r="F21" s="103"/>
      <c r="G21" s="1"/>
      <c r="H21" s="103"/>
      <c r="I21" s="1"/>
      <c r="J21" s="103"/>
      <c r="K21" s="1"/>
      <c r="L21" s="103"/>
      <c r="M21" s="1"/>
      <c r="N21" s="104"/>
      <c r="O21" s="56"/>
    </row>
    <row r="22" spans="1:15" s="3" customFormat="1" x14ac:dyDescent="0.3">
      <c r="A22" s="4"/>
      <c r="B22" s="122" t="s">
        <v>122</v>
      </c>
      <c r="C22" s="1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70"/>
    </row>
    <row r="23" spans="1:15" s="3" customFormat="1" x14ac:dyDescent="0.3">
      <c r="A23" s="4"/>
      <c r="B23" s="9" t="s">
        <v>117</v>
      </c>
      <c r="C23" s="1"/>
      <c r="D23" s="89">
        <v>0</v>
      </c>
      <c r="E23" s="26"/>
      <c r="F23" s="89">
        <v>0</v>
      </c>
      <c r="G23" s="26"/>
      <c r="H23" s="89">
        <v>0</v>
      </c>
      <c r="I23" s="25"/>
      <c r="J23" s="89">
        <f>PL!K81</f>
        <v>3860923</v>
      </c>
      <c r="K23" s="25"/>
      <c r="L23" s="89">
        <v>0</v>
      </c>
      <c r="M23" s="25"/>
      <c r="N23" s="89">
        <f>SUM(D23:M23)</f>
        <v>3860923</v>
      </c>
      <c r="O23" s="70"/>
    </row>
    <row r="24" spans="1:15" s="3" customFormat="1" x14ac:dyDescent="0.3">
      <c r="A24" s="4"/>
      <c r="B24" s="9" t="s">
        <v>159</v>
      </c>
      <c r="C24" s="1"/>
      <c r="D24" s="89">
        <v>0</v>
      </c>
      <c r="E24" s="25"/>
      <c r="F24" s="89">
        <v>0</v>
      </c>
      <c r="G24" s="25"/>
      <c r="H24" s="89">
        <v>0</v>
      </c>
      <c r="I24" s="25"/>
      <c r="J24" s="89">
        <v>0</v>
      </c>
      <c r="K24" s="25"/>
      <c r="L24" s="89">
        <f>PL!K90</f>
        <v>4074</v>
      </c>
      <c r="M24" s="25"/>
      <c r="N24" s="89">
        <f>SUM(D24:M24)</f>
        <v>4074</v>
      </c>
      <c r="O24" s="70"/>
    </row>
    <row r="25" spans="1:15" s="3" customFormat="1" x14ac:dyDescent="0.3">
      <c r="A25" s="4"/>
      <c r="B25" s="122" t="s">
        <v>121</v>
      </c>
      <c r="C25" s="28"/>
      <c r="D25" s="107">
        <f>SUM(D23:D24)</f>
        <v>0</v>
      </c>
      <c r="E25" s="25"/>
      <c r="F25" s="107">
        <f>SUM(F23:F24)</f>
        <v>0</v>
      </c>
      <c r="G25" s="25"/>
      <c r="H25" s="107">
        <f>SUM(H23:H24)</f>
        <v>0</v>
      </c>
      <c r="I25" s="25"/>
      <c r="J25" s="107">
        <f>SUM(J23:J24)</f>
        <v>3860923</v>
      </c>
      <c r="K25" s="25"/>
      <c r="L25" s="107">
        <f>SUM(L23:L24)</f>
        <v>4074</v>
      </c>
      <c r="M25" s="25"/>
      <c r="N25" s="107">
        <f>SUM(D25:M25)</f>
        <v>3864997</v>
      </c>
      <c r="O25" s="70"/>
    </row>
    <row r="26" spans="1:15" x14ac:dyDescent="0.3">
      <c r="B26" s="8"/>
      <c r="C26" s="1"/>
      <c r="D26" s="73"/>
      <c r="E26" s="75"/>
      <c r="F26" s="73"/>
      <c r="G26" s="75"/>
      <c r="H26" s="73"/>
      <c r="I26" s="75"/>
      <c r="J26" s="73"/>
      <c r="K26" s="75"/>
      <c r="L26" s="73"/>
      <c r="M26" s="76"/>
      <c r="N26" s="73"/>
      <c r="O26" s="70"/>
    </row>
    <row r="27" spans="1:15" ht="14.5" thickBot="1" x14ac:dyDescent="0.35">
      <c r="B27" s="19" t="s">
        <v>184</v>
      </c>
      <c r="C27" s="1"/>
      <c r="D27" s="77">
        <f>D13+D20+D25</f>
        <v>2120000</v>
      </c>
      <c r="E27" s="70"/>
      <c r="F27" s="77">
        <f>F13+F20+F25</f>
        <v>2379843</v>
      </c>
      <c r="G27" s="70"/>
      <c r="H27" s="77">
        <f>H13+H20+H25</f>
        <v>212000</v>
      </c>
      <c r="I27" s="70"/>
      <c r="J27" s="77">
        <f>J13+J20+J25</f>
        <v>14585000</v>
      </c>
      <c r="K27" s="70"/>
      <c r="L27" s="71">
        <f>L13+L20+L25</f>
        <v>-7449</v>
      </c>
      <c r="M27" s="70"/>
      <c r="N27" s="77">
        <f>SUM(D27:M27)</f>
        <v>19289394</v>
      </c>
      <c r="O27" s="72"/>
    </row>
    <row r="28" spans="1:15" ht="14.5" thickTop="1" x14ac:dyDescent="0.3">
      <c r="B28" s="85"/>
      <c r="C28" s="1"/>
      <c r="D28" s="70"/>
      <c r="E28" s="72"/>
      <c r="F28" s="70"/>
      <c r="G28" s="72"/>
      <c r="H28" s="70"/>
      <c r="I28" s="72"/>
      <c r="J28" s="70"/>
      <c r="K28" s="72"/>
      <c r="L28" s="70"/>
      <c r="M28" s="70"/>
      <c r="N28" s="70"/>
      <c r="O28" s="72"/>
    </row>
    <row r="29" spans="1:15" ht="17.5" x14ac:dyDescent="0.3">
      <c r="B29" s="149" t="s">
        <v>0</v>
      </c>
      <c r="D29" s="73"/>
      <c r="E29" s="72"/>
      <c r="F29" s="73"/>
      <c r="O29" s="72"/>
    </row>
    <row r="30" spans="1:15" ht="15" x14ac:dyDescent="0.3">
      <c r="B30" s="160" t="str">
        <f>B2</f>
        <v>Statement of changes in equity (Unaudited)</v>
      </c>
      <c r="O30" s="72"/>
    </row>
    <row r="31" spans="1:15" x14ac:dyDescent="0.3">
      <c r="B31" s="85"/>
      <c r="O31" s="72"/>
    </row>
    <row r="32" spans="1:15" x14ac:dyDescent="0.3">
      <c r="B32" s="63"/>
      <c r="D32" s="220" t="s">
        <v>94</v>
      </c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3"/>
    </row>
    <row r="33" spans="1:18" ht="42" x14ac:dyDescent="0.3">
      <c r="A33" s="3"/>
      <c r="C33" s="56"/>
      <c r="D33" s="10"/>
      <c r="E33" s="84"/>
      <c r="F33" s="10"/>
      <c r="G33" s="10"/>
      <c r="H33" s="227" t="s">
        <v>45</v>
      </c>
      <c r="I33" s="227"/>
      <c r="J33" s="227"/>
      <c r="K33" s="8"/>
      <c r="L33" s="57" t="s">
        <v>180</v>
      </c>
      <c r="M33" s="10"/>
      <c r="N33" s="84"/>
      <c r="O33" s="86"/>
    </row>
    <row r="34" spans="1:18" x14ac:dyDescent="0.3">
      <c r="A34" s="3"/>
      <c r="C34" s="56"/>
      <c r="D34" s="10" t="s">
        <v>82</v>
      </c>
      <c r="E34" s="8"/>
      <c r="F34" s="8"/>
      <c r="G34" s="10"/>
      <c r="H34" s="8"/>
      <c r="I34" s="8"/>
      <c r="J34" s="8"/>
      <c r="K34" s="10"/>
      <c r="L34" s="10"/>
      <c r="M34" s="58"/>
      <c r="N34" s="8"/>
      <c r="O34" s="86"/>
    </row>
    <row r="35" spans="1:18" x14ac:dyDescent="0.3">
      <c r="A35" s="86"/>
      <c r="C35" s="56"/>
      <c r="D35" s="10" t="s">
        <v>83</v>
      </c>
      <c r="E35" s="8"/>
      <c r="F35" s="53" t="s">
        <v>84</v>
      </c>
      <c r="G35" s="10"/>
      <c r="H35" s="10" t="s">
        <v>85</v>
      </c>
      <c r="I35" s="10"/>
      <c r="J35" s="10"/>
      <c r="K35" s="10"/>
      <c r="L35" s="10" t="s">
        <v>158</v>
      </c>
      <c r="M35" s="10"/>
      <c r="N35" s="53" t="s">
        <v>86</v>
      </c>
      <c r="O35" s="86"/>
    </row>
    <row r="36" spans="1:18" x14ac:dyDescent="0.3">
      <c r="C36" s="162" t="s">
        <v>7</v>
      </c>
      <c r="D36" s="10" t="s">
        <v>87</v>
      </c>
      <c r="E36" s="8"/>
      <c r="F36" s="53" t="s">
        <v>88</v>
      </c>
      <c r="G36" s="10"/>
      <c r="H36" s="10" t="s">
        <v>89</v>
      </c>
      <c r="I36" s="10"/>
      <c r="J36" s="53" t="s">
        <v>90</v>
      </c>
      <c r="K36" s="10"/>
      <c r="L36" s="10" t="s">
        <v>89</v>
      </c>
      <c r="M36" s="10"/>
      <c r="N36" s="53" t="s">
        <v>91</v>
      </c>
      <c r="O36" s="5"/>
    </row>
    <row r="37" spans="1:18" x14ac:dyDescent="0.3">
      <c r="B37" s="8"/>
      <c r="C37" s="161"/>
      <c r="D37" s="224" t="s">
        <v>9</v>
      </c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5"/>
    </row>
    <row r="38" spans="1:18" x14ac:dyDescent="0.3">
      <c r="A38" s="4"/>
      <c r="B38" s="85" t="s">
        <v>185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69"/>
    </row>
    <row r="39" spans="1:18" x14ac:dyDescent="0.3">
      <c r="A39" s="4"/>
      <c r="B39" s="19" t="s">
        <v>160</v>
      </c>
      <c r="C39" s="1"/>
      <c r="D39" s="103">
        <v>2120000</v>
      </c>
      <c r="E39" s="157"/>
      <c r="F39" s="103">
        <v>2379843</v>
      </c>
      <c r="G39" s="157"/>
      <c r="H39" s="103">
        <v>212000</v>
      </c>
      <c r="I39" s="157"/>
      <c r="J39" s="103">
        <v>15944637</v>
      </c>
      <c r="K39" s="157"/>
      <c r="L39" s="103">
        <v>-5178</v>
      </c>
      <c r="M39" s="157"/>
      <c r="N39" s="104">
        <v>20651302</v>
      </c>
      <c r="O39" s="69"/>
    </row>
    <row r="40" spans="1:18" x14ac:dyDescent="0.3">
      <c r="A40" s="4"/>
      <c r="B40" s="19"/>
      <c r="C40" s="1"/>
      <c r="D40" s="103"/>
      <c r="E40" s="1"/>
      <c r="F40" s="103"/>
      <c r="G40" s="1"/>
      <c r="H40" s="103"/>
      <c r="I40" s="1"/>
      <c r="J40" s="103"/>
      <c r="K40" s="1"/>
      <c r="L40" s="103"/>
      <c r="M40" s="1"/>
      <c r="N40" s="104"/>
      <c r="O40" s="69"/>
    </row>
    <row r="41" spans="1:18" s="8" customFormat="1" x14ac:dyDescent="0.3">
      <c r="A41" s="54"/>
      <c r="B41" s="40" t="s">
        <v>128</v>
      </c>
      <c r="C41" s="97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6"/>
    </row>
    <row r="42" spans="1:18" s="8" customFormat="1" x14ac:dyDescent="0.3">
      <c r="A42" s="54"/>
      <c r="B42" s="38" t="s">
        <v>134</v>
      </c>
      <c r="C42" s="105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6"/>
    </row>
    <row r="43" spans="1:18" s="8" customFormat="1" x14ac:dyDescent="0.3">
      <c r="A43" s="54"/>
      <c r="B43" s="9" t="s">
        <v>132</v>
      </c>
      <c r="C43" s="105">
        <v>11</v>
      </c>
      <c r="D43" s="91">
        <v>0</v>
      </c>
      <c r="E43" s="31"/>
      <c r="F43" s="91">
        <v>0</v>
      </c>
      <c r="G43" s="31"/>
      <c r="H43" s="91">
        <v>0</v>
      </c>
      <c r="I43" s="53"/>
      <c r="J43" s="32">
        <v>-784400</v>
      </c>
      <c r="K43" s="53"/>
      <c r="L43" s="91">
        <v>0</v>
      </c>
      <c r="M43" s="53"/>
      <c r="N43" s="98">
        <f>SUM(D43:L43)</f>
        <v>-784400</v>
      </c>
      <c r="O43" s="56"/>
    </row>
    <row r="44" spans="1:18" s="8" customFormat="1" x14ac:dyDescent="0.3">
      <c r="A44" s="54"/>
      <c r="B44" s="38" t="s">
        <v>135</v>
      </c>
      <c r="C44" s="105"/>
      <c r="D44" s="107">
        <f>SUM(D43)</f>
        <v>0</v>
      </c>
      <c r="E44" s="62"/>
      <c r="F44" s="107">
        <f>SUM(F43)</f>
        <v>0</v>
      </c>
      <c r="G44" s="62"/>
      <c r="H44" s="107">
        <f>SUM(H43)</f>
        <v>0</v>
      </c>
      <c r="I44" s="53"/>
      <c r="J44" s="169">
        <f>SUM(J43)</f>
        <v>-784400</v>
      </c>
      <c r="K44" s="53"/>
      <c r="L44" s="107">
        <f>SUM(L43)</f>
        <v>0</v>
      </c>
      <c r="M44" s="53"/>
      <c r="N44" s="169">
        <f>SUM(N43)</f>
        <v>-784400</v>
      </c>
      <c r="O44" s="56"/>
    </row>
    <row r="45" spans="1:18" s="8" customFormat="1" x14ac:dyDescent="0.3">
      <c r="A45" s="54"/>
      <c r="B45" s="40" t="s">
        <v>126</v>
      </c>
      <c r="C45" s="97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6"/>
    </row>
    <row r="46" spans="1:18" s="8" customFormat="1" x14ac:dyDescent="0.3">
      <c r="A46" s="54"/>
      <c r="B46" s="40" t="s">
        <v>127</v>
      </c>
      <c r="C46" s="97"/>
      <c r="D46" s="91">
        <f>SUM(D44)</f>
        <v>0</v>
      </c>
      <c r="E46" s="99"/>
      <c r="F46" s="91">
        <f>SUM(F44)</f>
        <v>0</v>
      </c>
      <c r="G46" s="99"/>
      <c r="H46" s="91">
        <f>SUM(H44)</f>
        <v>0</v>
      </c>
      <c r="I46" s="99"/>
      <c r="J46" s="169">
        <f>SUM(J44)</f>
        <v>-784400</v>
      </c>
      <c r="K46" s="99"/>
      <c r="L46" s="91">
        <f>SUM(L44)</f>
        <v>0</v>
      </c>
      <c r="M46" s="99"/>
      <c r="N46" s="169">
        <f>SUM(D46:L46)</f>
        <v>-784400</v>
      </c>
      <c r="O46" s="56"/>
    </row>
    <row r="47" spans="1:18" x14ac:dyDescent="0.3">
      <c r="A47" s="4"/>
      <c r="B47" s="19"/>
      <c r="C47" s="1"/>
      <c r="D47" s="103"/>
      <c r="E47" s="1"/>
      <c r="F47" s="103"/>
      <c r="G47" s="1"/>
      <c r="H47" s="103"/>
      <c r="I47" s="1"/>
      <c r="J47" s="103"/>
      <c r="K47" s="1"/>
      <c r="L47" s="103"/>
      <c r="M47" s="1"/>
      <c r="N47" s="104"/>
      <c r="O47" s="69"/>
    </row>
    <row r="48" spans="1:18" s="3" customFormat="1" x14ac:dyDescent="0.3">
      <c r="A48" s="4"/>
      <c r="B48" s="94" t="s">
        <v>122</v>
      </c>
      <c r="C48" s="1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70"/>
    </row>
    <row r="49" spans="1:18" s="3" customFormat="1" x14ac:dyDescent="0.3">
      <c r="A49" s="4"/>
      <c r="B49" s="9" t="s">
        <v>117</v>
      </c>
      <c r="C49" s="1"/>
      <c r="D49" s="89">
        <v>0</v>
      </c>
      <c r="E49" s="26"/>
      <c r="F49" s="89">
        <v>0</v>
      </c>
      <c r="G49" s="26"/>
      <c r="H49" s="89">
        <v>0</v>
      </c>
      <c r="I49" s="25"/>
      <c r="J49" s="89">
        <f>PL!I81</f>
        <v>3681692</v>
      </c>
      <c r="K49" s="25"/>
      <c r="L49" s="89">
        <v>0</v>
      </c>
      <c r="M49" s="25"/>
      <c r="N49" s="53">
        <f>SUM(D49:L49)</f>
        <v>3681692</v>
      </c>
      <c r="O49" s="70"/>
    </row>
    <row r="50" spans="1:18" s="3" customFormat="1" x14ac:dyDescent="0.3">
      <c r="A50" s="4"/>
      <c r="B50" s="9" t="s">
        <v>159</v>
      </c>
      <c r="C50" s="1"/>
      <c r="D50" s="89">
        <v>0</v>
      </c>
      <c r="E50" s="25"/>
      <c r="F50" s="89">
        <v>0</v>
      </c>
      <c r="G50" s="25"/>
      <c r="H50" s="89">
        <v>0</v>
      </c>
      <c r="I50" s="25"/>
      <c r="J50" s="89">
        <v>0</v>
      </c>
      <c r="K50" s="25"/>
      <c r="L50" s="89">
        <f>PL!I88</f>
        <v>4679</v>
      </c>
      <c r="M50" s="25"/>
      <c r="N50" s="98">
        <f>SUM(D50:L50)</f>
        <v>4679</v>
      </c>
      <c r="O50" s="70"/>
    </row>
    <row r="51" spans="1:18" s="3" customFormat="1" x14ac:dyDescent="0.3">
      <c r="A51" s="4"/>
      <c r="B51" s="88" t="s">
        <v>121</v>
      </c>
      <c r="C51" s="28"/>
      <c r="D51" s="107">
        <f>SUM(D49:D50)</f>
        <v>0</v>
      </c>
      <c r="E51" s="25"/>
      <c r="F51" s="107">
        <f>SUM(F49:F50)</f>
        <v>0</v>
      </c>
      <c r="G51" s="25"/>
      <c r="H51" s="107">
        <f>SUM(H49:H50)</f>
        <v>0</v>
      </c>
      <c r="I51" s="25"/>
      <c r="J51" s="107">
        <f>SUM(J49:J50)</f>
        <v>3681692</v>
      </c>
      <c r="K51" s="25"/>
      <c r="L51" s="107">
        <f>SUM(L49:L50)</f>
        <v>4679</v>
      </c>
      <c r="M51" s="25"/>
      <c r="N51" s="106">
        <f>SUM(N49:N50)</f>
        <v>3686371</v>
      </c>
      <c r="O51" s="70"/>
    </row>
    <row r="52" spans="1:18" s="3" customFormat="1" x14ac:dyDescent="0.3">
      <c r="A52" s="4"/>
      <c r="B52" s="8"/>
      <c r="C52" s="1"/>
      <c r="D52" s="73"/>
      <c r="E52" s="75"/>
      <c r="F52" s="73"/>
      <c r="G52" s="75"/>
      <c r="H52" s="73"/>
      <c r="I52" s="75"/>
      <c r="J52" s="73"/>
      <c r="K52" s="75"/>
      <c r="L52" s="73"/>
      <c r="M52" s="76"/>
      <c r="N52" s="73"/>
      <c r="O52" s="70"/>
    </row>
    <row r="53" spans="1:18" ht="14.5" thickBot="1" x14ac:dyDescent="0.35">
      <c r="B53" s="19" t="s">
        <v>186</v>
      </c>
      <c r="C53" s="1"/>
      <c r="D53" s="77">
        <f>D39+D46+D51</f>
        <v>2120000</v>
      </c>
      <c r="E53" s="70"/>
      <c r="F53" s="77">
        <f>F39+F46+F51</f>
        <v>2379843</v>
      </c>
      <c r="G53" s="70"/>
      <c r="H53" s="77">
        <f>H39+H46+H51</f>
        <v>212000</v>
      </c>
      <c r="I53" s="70"/>
      <c r="J53" s="77">
        <f>J39+J46+J51</f>
        <v>18841929</v>
      </c>
      <c r="K53" s="70"/>
      <c r="L53" s="71">
        <f>L39+L46+L51</f>
        <v>-499</v>
      </c>
      <c r="M53" s="70"/>
      <c r="N53" s="77">
        <f>SUM(D53:M53)</f>
        <v>23553273</v>
      </c>
      <c r="O53" s="70"/>
    </row>
    <row r="54" spans="1:18" ht="14.5" thickTop="1" x14ac:dyDescent="0.3">
      <c r="B54" s="8"/>
      <c r="C54" s="1"/>
      <c r="D54" s="78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72"/>
    </row>
    <row r="55" spans="1:18" s="204" customFormat="1" x14ac:dyDescent="0.3">
      <c r="A55" s="205"/>
      <c r="B55" s="206"/>
      <c r="C55" s="207"/>
      <c r="D55" s="208"/>
      <c r="E55" s="209"/>
      <c r="F55" s="209"/>
      <c r="J55" s="210"/>
      <c r="K55" s="211"/>
      <c r="L55" s="210"/>
      <c r="M55" s="210"/>
      <c r="N55" s="210"/>
      <c r="O55" s="212"/>
    </row>
    <row r="56" spans="1:18" x14ac:dyDescent="0.3">
      <c r="A56" s="4"/>
      <c r="O56" s="72"/>
    </row>
    <row r="57" spans="1:18" x14ac:dyDescent="0.3">
      <c r="A57" s="4"/>
    </row>
    <row r="58" spans="1:18" x14ac:dyDescent="0.3">
      <c r="A58" s="4"/>
    </row>
    <row r="60" spans="1:18" x14ac:dyDescent="0.3">
      <c r="A60" s="4"/>
    </row>
    <row r="61" spans="1:18" x14ac:dyDescent="0.3">
      <c r="A61" s="4"/>
    </row>
    <row r="62" spans="1:18" s="6" customFormat="1" x14ac:dyDescent="0.3">
      <c r="A62" s="4"/>
      <c r="B62" s="9"/>
      <c r="C62" s="69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s="6" customFormat="1" x14ac:dyDescent="0.3">
      <c r="A63" s="4"/>
      <c r="B63" s="9"/>
      <c r="C63" s="69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s="6" customFormat="1" x14ac:dyDescent="0.3">
      <c r="A64" s="4"/>
      <c r="B64" s="9"/>
      <c r="C64" s="69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s="6" customFormat="1" x14ac:dyDescent="0.3">
      <c r="A65" s="4"/>
      <c r="B65" s="9"/>
      <c r="C65" s="69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s="6" customFormat="1" x14ac:dyDescent="0.3">
      <c r="A66" s="4"/>
      <c r="B66" s="9"/>
      <c r="C66" s="69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s="6" customFormat="1" x14ac:dyDescent="0.3">
      <c r="A67" s="4"/>
      <c r="B67" s="9"/>
      <c r="C67" s="69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</sheetData>
  <mergeCells count="7">
    <mergeCell ref="D37:N37"/>
    <mergeCell ref="B3:F3"/>
    <mergeCell ref="D4:N4"/>
    <mergeCell ref="H5:J5"/>
    <mergeCell ref="D9:N9"/>
    <mergeCell ref="D32:N32"/>
    <mergeCell ref="H33:J33"/>
  </mergeCells>
  <pageMargins left="0.7" right="0.7" top="0.48" bottom="0.5" header="0.5" footer="0.5"/>
  <pageSetup paperSize="9" firstPageNumber="8" orientation="landscape" useFirstPageNumber="1" r:id="rId1"/>
  <headerFooter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28" max="16383" man="1"/>
  </rowBreaks>
  <ignoredErrors>
    <ignoredError sqref="N4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1"/>
  <sheetViews>
    <sheetView view="pageBreakPreview" zoomScaleNormal="70" zoomScaleSheetLayoutView="100" workbookViewId="0"/>
  </sheetViews>
  <sheetFormatPr defaultColWidth="35" defaultRowHeight="14" customHeight="1" x14ac:dyDescent="0.3"/>
  <cols>
    <col min="1" max="1" width="58.59765625" style="8" customWidth="1"/>
    <col min="2" max="2" width="6.69921875" style="56" customWidth="1"/>
    <col min="3" max="3" width="1.3984375" style="8" customWidth="1"/>
    <col min="4" max="4" width="14.69921875" style="79" customWidth="1"/>
    <col min="5" max="5" width="1.3984375" style="8" customWidth="1"/>
    <col min="6" max="6" width="14.69921875" style="79" customWidth="1"/>
    <col min="7" max="7" width="1.3984375" style="8" customWidth="1"/>
    <col min="8" max="8" width="14.69921875" style="8" customWidth="1"/>
    <col min="9" max="9" width="1.3984375" style="8" customWidth="1"/>
    <col min="10" max="10" width="14.69921875" style="8" customWidth="1"/>
    <col min="11" max="16384" width="35" style="8"/>
  </cols>
  <sheetData>
    <row r="1" spans="1:12" ht="14" customHeight="1" x14ac:dyDescent="0.3">
      <c r="A1" s="149" t="s">
        <v>0</v>
      </c>
    </row>
    <row r="2" spans="1:12" ht="14" customHeight="1" x14ac:dyDescent="0.3">
      <c r="A2" s="150" t="s">
        <v>95</v>
      </c>
    </row>
    <row r="3" spans="1:12" ht="14" customHeight="1" x14ac:dyDescent="0.3">
      <c r="A3" s="19"/>
    </row>
    <row r="4" spans="1:12" ht="14" customHeight="1" x14ac:dyDescent="0.3">
      <c r="D4" s="225" t="s">
        <v>2</v>
      </c>
      <c r="E4" s="225"/>
      <c r="F4" s="225"/>
      <c r="G4" s="35"/>
      <c r="H4" s="225" t="s">
        <v>3</v>
      </c>
      <c r="I4" s="225"/>
      <c r="J4" s="225"/>
    </row>
    <row r="5" spans="1:12" ht="14" customHeight="1" x14ac:dyDescent="0.3">
      <c r="B5" s="83"/>
      <c r="C5" s="10"/>
      <c r="D5" s="225" t="s">
        <v>4</v>
      </c>
      <c r="E5" s="225"/>
      <c r="F5" s="225"/>
      <c r="G5" s="219"/>
      <c r="H5" s="225" t="s">
        <v>4</v>
      </c>
      <c r="I5" s="225"/>
      <c r="J5" s="225"/>
    </row>
    <row r="6" spans="1:12" ht="14" customHeight="1" x14ac:dyDescent="0.3">
      <c r="B6" s="83"/>
      <c r="C6" s="10"/>
      <c r="D6" s="229" t="s">
        <v>187</v>
      </c>
      <c r="E6" s="229"/>
      <c r="F6" s="229"/>
      <c r="G6" s="219"/>
      <c r="H6" s="229" t="s">
        <v>187</v>
      </c>
      <c r="I6" s="229"/>
      <c r="J6" s="229"/>
    </row>
    <row r="7" spans="1:12" ht="14" customHeight="1" x14ac:dyDescent="0.3">
      <c r="B7" s="83"/>
      <c r="C7" s="10"/>
      <c r="D7" s="229" t="s">
        <v>181</v>
      </c>
      <c r="E7" s="229"/>
      <c r="F7" s="229"/>
      <c r="G7" s="219"/>
      <c r="H7" s="229" t="s">
        <v>181</v>
      </c>
      <c r="I7" s="229"/>
      <c r="J7" s="229"/>
    </row>
    <row r="8" spans="1:12" ht="14" customHeight="1" x14ac:dyDescent="0.3">
      <c r="B8" s="158"/>
      <c r="C8" s="83"/>
      <c r="D8" s="10">
        <v>2021</v>
      </c>
      <c r="E8" s="10"/>
      <c r="F8" s="10">
        <v>2020</v>
      </c>
      <c r="G8" s="10"/>
      <c r="H8" s="10">
        <v>2021</v>
      </c>
      <c r="I8" s="10"/>
      <c r="J8" s="10">
        <v>2020</v>
      </c>
    </row>
    <row r="9" spans="1:12" ht="14" customHeight="1" x14ac:dyDescent="0.3">
      <c r="B9" s="83"/>
      <c r="C9" s="10"/>
      <c r="D9" s="224" t="s">
        <v>9</v>
      </c>
      <c r="E9" s="224"/>
      <c r="F9" s="224"/>
      <c r="G9" s="224"/>
      <c r="H9" s="224"/>
      <c r="I9" s="224"/>
      <c r="J9" s="224"/>
    </row>
    <row r="10" spans="1:12" ht="14" customHeight="1" x14ac:dyDescent="0.3">
      <c r="A10" s="11" t="s">
        <v>96</v>
      </c>
      <c r="B10" s="173"/>
      <c r="C10" s="10"/>
      <c r="D10" s="31"/>
      <c r="E10" s="14"/>
      <c r="F10" s="31"/>
      <c r="G10" s="14"/>
      <c r="H10" s="14"/>
      <c r="I10" s="14"/>
      <c r="J10" s="14"/>
    </row>
    <row r="11" spans="1:12" ht="14" customHeight="1" x14ac:dyDescent="0.65">
      <c r="A11" s="17" t="s">
        <v>115</v>
      </c>
      <c r="B11" s="180"/>
      <c r="C11" s="10"/>
      <c r="D11" s="187">
        <v>4833838</v>
      </c>
      <c r="E11" s="188"/>
      <c r="F11" s="189">
        <v>4811598</v>
      </c>
      <c r="G11" s="188"/>
      <c r="H11" s="186">
        <v>4630327</v>
      </c>
      <c r="I11" s="188"/>
      <c r="J11" s="189">
        <v>4823576</v>
      </c>
      <c r="K11" s="163"/>
      <c r="L11" s="163"/>
    </row>
    <row r="12" spans="1:12" ht="14" customHeight="1" x14ac:dyDescent="0.65">
      <c r="A12" s="175" t="s">
        <v>123</v>
      </c>
      <c r="B12" s="173"/>
      <c r="C12" s="10"/>
      <c r="D12" s="189"/>
      <c r="E12" s="188"/>
      <c r="F12" s="189"/>
      <c r="G12" s="188"/>
      <c r="H12" s="188"/>
      <c r="I12" s="188"/>
      <c r="J12" s="188"/>
      <c r="K12" s="164"/>
      <c r="L12" s="164"/>
    </row>
    <row r="13" spans="1:12" ht="14" customHeight="1" x14ac:dyDescent="0.65">
      <c r="A13" s="80" t="s">
        <v>97</v>
      </c>
      <c r="B13" s="173"/>
      <c r="C13" s="10"/>
      <c r="D13" s="189">
        <v>932709</v>
      </c>
      <c r="E13" s="188"/>
      <c r="F13" s="189">
        <v>868427</v>
      </c>
      <c r="G13" s="188"/>
      <c r="H13" s="188">
        <v>932697</v>
      </c>
      <c r="I13" s="188"/>
      <c r="J13" s="188">
        <v>868415</v>
      </c>
      <c r="K13" s="163"/>
      <c r="L13" s="163"/>
    </row>
    <row r="14" spans="1:12" ht="14" customHeight="1" x14ac:dyDescent="0.65">
      <c r="A14" s="80" t="s">
        <v>189</v>
      </c>
      <c r="B14" s="93"/>
      <c r="C14" s="10"/>
      <c r="D14" s="190"/>
      <c r="E14" s="188"/>
      <c r="F14" s="190"/>
      <c r="G14" s="188"/>
      <c r="H14" s="190"/>
      <c r="I14" s="188"/>
      <c r="J14" s="190"/>
      <c r="K14" s="164"/>
      <c r="L14" s="164"/>
    </row>
    <row r="15" spans="1:12" ht="14" customHeight="1" x14ac:dyDescent="0.65">
      <c r="A15" s="80" t="s">
        <v>166</v>
      </c>
      <c r="B15" s="93"/>
      <c r="C15" s="10"/>
      <c r="D15" s="186">
        <v>-12835</v>
      </c>
      <c r="E15" s="188"/>
      <c r="F15" s="186">
        <v>-24787</v>
      </c>
      <c r="G15" s="188"/>
      <c r="H15" s="186">
        <v>-12835</v>
      </c>
      <c r="I15" s="188"/>
      <c r="J15" s="186">
        <v>-24787</v>
      </c>
      <c r="K15" s="163"/>
      <c r="L15" s="163"/>
    </row>
    <row r="16" spans="1:12" ht="14" customHeight="1" x14ac:dyDescent="0.65">
      <c r="A16" s="17" t="s">
        <v>188</v>
      </c>
      <c r="B16" s="83"/>
      <c r="C16" s="10"/>
      <c r="D16" s="186">
        <v>484820</v>
      </c>
      <c r="E16" s="188"/>
      <c r="F16" s="189">
        <v>163804</v>
      </c>
      <c r="G16" s="188"/>
      <c r="H16" s="186">
        <v>462736</v>
      </c>
      <c r="I16" s="188"/>
      <c r="J16" s="189">
        <v>163620</v>
      </c>
      <c r="K16" s="163"/>
      <c r="L16" s="163"/>
    </row>
    <row r="17" spans="1:12" ht="14" customHeight="1" x14ac:dyDescent="0.65">
      <c r="A17" s="80" t="s">
        <v>163</v>
      </c>
      <c r="B17" s="83"/>
      <c r="C17" s="10"/>
      <c r="D17" s="190">
        <v>0</v>
      </c>
      <c r="E17" s="188"/>
      <c r="F17" s="189">
        <v>300</v>
      </c>
      <c r="G17" s="188"/>
      <c r="H17" s="190">
        <v>0</v>
      </c>
      <c r="I17" s="188"/>
      <c r="J17" s="188">
        <v>300</v>
      </c>
      <c r="K17" s="163"/>
      <c r="L17" s="163"/>
    </row>
    <row r="18" spans="1:12" ht="14" customHeight="1" x14ac:dyDescent="0.65">
      <c r="A18" s="80" t="s">
        <v>170</v>
      </c>
      <c r="B18" s="83"/>
      <c r="C18" s="10"/>
      <c r="D18" s="189">
        <v>-1596</v>
      </c>
      <c r="E18" s="188"/>
      <c r="F18" s="189">
        <v>4554</v>
      </c>
      <c r="G18" s="188"/>
      <c r="H18" s="188">
        <v>-1596</v>
      </c>
      <c r="I18" s="188"/>
      <c r="J18" s="188">
        <v>4554</v>
      </c>
      <c r="K18" s="163"/>
      <c r="L18" s="163"/>
    </row>
    <row r="19" spans="1:12" ht="14" customHeight="1" x14ac:dyDescent="0.65">
      <c r="A19" s="80" t="s">
        <v>194</v>
      </c>
      <c r="B19" s="185"/>
      <c r="C19" s="10"/>
      <c r="D19" s="189">
        <v>408</v>
      </c>
      <c r="E19" s="188"/>
      <c r="F19" s="190">
        <v>0</v>
      </c>
      <c r="G19" s="188"/>
      <c r="H19" s="190">
        <v>0</v>
      </c>
      <c r="I19" s="188"/>
      <c r="J19" s="190">
        <v>0</v>
      </c>
      <c r="K19" s="163"/>
      <c r="L19" s="163"/>
    </row>
    <row r="20" spans="1:12" ht="14" customHeight="1" x14ac:dyDescent="0.65">
      <c r="A20" s="80" t="s">
        <v>124</v>
      </c>
      <c r="B20" s="83"/>
      <c r="C20" s="10"/>
      <c r="D20" s="189">
        <v>36961</v>
      </c>
      <c r="E20" s="188"/>
      <c r="F20" s="189">
        <v>26040</v>
      </c>
      <c r="G20" s="188"/>
      <c r="H20" s="189">
        <v>36961</v>
      </c>
      <c r="I20" s="188"/>
      <c r="J20" s="188">
        <v>26040</v>
      </c>
      <c r="K20" s="163"/>
      <c r="L20" s="163"/>
    </row>
    <row r="21" spans="1:12" ht="14" customHeight="1" x14ac:dyDescent="0.65">
      <c r="A21" s="80" t="s">
        <v>168</v>
      </c>
      <c r="B21" s="83"/>
      <c r="C21" s="10"/>
      <c r="D21" s="190">
        <v>0</v>
      </c>
      <c r="E21" s="188"/>
      <c r="F21" s="189">
        <v>-1</v>
      </c>
      <c r="G21" s="188"/>
      <c r="H21" s="190">
        <v>0</v>
      </c>
      <c r="I21" s="188"/>
      <c r="J21" s="188">
        <v>-1</v>
      </c>
      <c r="K21" s="163"/>
      <c r="L21" s="163"/>
    </row>
    <row r="22" spans="1:12" ht="14" customHeight="1" x14ac:dyDescent="0.65">
      <c r="A22" s="80" t="s">
        <v>169</v>
      </c>
      <c r="B22" s="83"/>
      <c r="C22" s="10"/>
      <c r="D22" s="189">
        <v>-13274</v>
      </c>
      <c r="E22" s="188"/>
      <c r="F22" s="189">
        <v>-1406</v>
      </c>
      <c r="G22" s="188"/>
      <c r="H22" s="188">
        <v>-13274</v>
      </c>
      <c r="I22" s="188"/>
      <c r="J22" s="188">
        <v>-1406</v>
      </c>
      <c r="K22" s="163"/>
      <c r="L22" s="163"/>
    </row>
    <row r="23" spans="1:12" ht="14" customHeight="1" x14ac:dyDescent="0.65">
      <c r="A23" s="80" t="s">
        <v>136</v>
      </c>
      <c r="B23" s="113"/>
      <c r="C23" s="10"/>
      <c r="D23" s="190">
        <v>0</v>
      </c>
      <c r="E23" s="190"/>
      <c r="F23" s="190">
        <v>0</v>
      </c>
      <c r="G23" s="190"/>
      <c r="H23" s="190">
        <v>0</v>
      </c>
      <c r="I23" s="188"/>
      <c r="J23" s="188">
        <v>-35000</v>
      </c>
      <c r="K23" s="163"/>
      <c r="L23" s="163"/>
    </row>
    <row r="24" spans="1:12" ht="14" customHeight="1" x14ac:dyDescent="0.65">
      <c r="A24" s="17" t="s">
        <v>156</v>
      </c>
      <c r="B24" s="83"/>
      <c r="C24" s="10"/>
      <c r="D24" s="189">
        <v>-11113353</v>
      </c>
      <c r="E24" s="188"/>
      <c r="F24" s="189">
        <v>-10271979</v>
      </c>
      <c r="G24" s="188"/>
      <c r="H24" s="188">
        <v>-10825163</v>
      </c>
      <c r="I24" s="188"/>
      <c r="J24" s="188">
        <v>-10242888</v>
      </c>
      <c r="K24" s="163"/>
      <c r="L24" s="163"/>
    </row>
    <row r="25" spans="1:12" ht="14" customHeight="1" x14ac:dyDescent="0.65">
      <c r="A25" s="80" t="s">
        <v>164</v>
      </c>
      <c r="B25" s="111"/>
      <c r="C25" s="10"/>
      <c r="E25" s="188"/>
      <c r="F25" s="189"/>
      <c r="G25" s="188"/>
      <c r="I25" s="188"/>
      <c r="J25" s="188"/>
      <c r="K25" s="163"/>
      <c r="L25" s="163"/>
    </row>
    <row r="26" spans="1:12" ht="14" customHeight="1" x14ac:dyDescent="0.65">
      <c r="A26" s="80" t="s">
        <v>175</v>
      </c>
      <c r="B26" s="83"/>
      <c r="C26" s="10"/>
      <c r="D26" s="189">
        <v>10926779</v>
      </c>
      <c r="E26" s="188"/>
      <c r="F26" s="189">
        <v>10231243</v>
      </c>
      <c r="G26" s="188"/>
      <c r="H26" s="188">
        <v>10693125</v>
      </c>
      <c r="I26" s="188"/>
      <c r="J26" s="188">
        <v>10204426</v>
      </c>
      <c r="K26" s="163"/>
      <c r="L26" s="163"/>
    </row>
    <row r="27" spans="1:12" ht="14" customHeight="1" x14ac:dyDescent="0.65">
      <c r="A27" s="80" t="s">
        <v>98</v>
      </c>
      <c r="B27" s="83"/>
      <c r="C27" s="10"/>
      <c r="D27" s="189">
        <v>-5485</v>
      </c>
      <c r="E27" s="188"/>
      <c r="F27" s="189">
        <v>-5201</v>
      </c>
      <c r="G27" s="188"/>
      <c r="H27" s="188">
        <v>-5465</v>
      </c>
      <c r="I27" s="188"/>
      <c r="J27" s="188">
        <v>-5116</v>
      </c>
      <c r="K27" s="163"/>
      <c r="L27" s="163"/>
    </row>
    <row r="28" spans="1:12" ht="14" customHeight="1" x14ac:dyDescent="0.65">
      <c r="A28" s="80" t="s">
        <v>59</v>
      </c>
      <c r="B28" s="83"/>
      <c r="C28" s="10"/>
      <c r="D28" s="189">
        <v>1540854</v>
      </c>
      <c r="E28" s="188"/>
      <c r="F28" s="189">
        <v>1346695</v>
      </c>
      <c r="G28" s="188"/>
      <c r="H28" s="188">
        <v>1540854</v>
      </c>
      <c r="I28" s="188"/>
      <c r="J28" s="188">
        <v>1346695</v>
      </c>
      <c r="K28" s="163"/>
      <c r="L28" s="163"/>
    </row>
    <row r="29" spans="1:12" ht="14" customHeight="1" x14ac:dyDescent="0.65">
      <c r="A29" s="176"/>
      <c r="B29" s="83"/>
      <c r="C29" s="10"/>
      <c r="D29" s="191">
        <f>SUM(D11:D28)</f>
        <v>7609826</v>
      </c>
      <c r="E29" s="188"/>
      <c r="F29" s="191">
        <f>SUM(F11:F28)</f>
        <v>7149287</v>
      </c>
      <c r="G29" s="188"/>
      <c r="H29" s="191">
        <f>SUM(H11:H28)</f>
        <v>7438367</v>
      </c>
      <c r="I29" s="188"/>
      <c r="J29" s="191">
        <f>SUM(J11:J28)</f>
        <v>7128428</v>
      </c>
      <c r="K29" s="163"/>
      <c r="L29" s="163"/>
    </row>
    <row r="30" spans="1:12" ht="14" customHeight="1" x14ac:dyDescent="0.3">
      <c r="A30" s="177" t="s">
        <v>99</v>
      </c>
      <c r="B30" s="83"/>
      <c r="C30" s="10"/>
      <c r="D30" s="189"/>
      <c r="E30" s="188"/>
      <c r="F30" s="189"/>
      <c r="G30" s="188"/>
      <c r="H30" s="188"/>
      <c r="I30" s="188"/>
      <c r="J30" s="188"/>
    </row>
    <row r="31" spans="1:12" ht="14" customHeight="1" x14ac:dyDescent="0.65">
      <c r="A31" s="18" t="s">
        <v>19</v>
      </c>
      <c r="B31" s="83"/>
      <c r="C31" s="10"/>
      <c r="D31" s="189">
        <v>-11186615</v>
      </c>
      <c r="E31" s="188"/>
      <c r="F31" s="189">
        <v>-7077304</v>
      </c>
      <c r="G31" s="188"/>
      <c r="H31" s="188">
        <v>-11186615</v>
      </c>
      <c r="I31" s="188"/>
      <c r="J31" s="188">
        <v>-7077304</v>
      </c>
      <c r="K31" s="163"/>
      <c r="L31" s="163"/>
    </row>
    <row r="32" spans="1:12" ht="14" customHeight="1" x14ac:dyDescent="0.65">
      <c r="A32" s="18" t="s">
        <v>20</v>
      </c>
      <c r="B32" s="83"/>
      <c r="C32" s="10"/>
      <c r="D32" s="189">
        <v>-2789189</v>
      </c>
      <c r="E32" s="188"/>
      <c r="F32" s="189">
        <v>-133018</v>
      </c>
      <c r="G32" s="188"/>
      <c r="H32" s="190">
        <v>0</v>
      </c>
      <c r="I32" s="190"/>
      <c r="J32" s="188">
        <v>0</v>
      </c>
      <c r="K32" s="163"/>
      <c r="L32" s="163"/>
    </row>
    <row r="33" spans="1:12" ht="14" customHeight="1" x14ac:dyDescent="0.65">
      <c r="A33" s="18" t="s">
        <v>110</v>
      </c>
      <c r="B33" s="83"/>
      <c r="C33" s="10"/>
      <c r="D33" s="190">
        <v>0</v>
      </c>
      <c r="E33" s="190"/>
      <c r="F33" s="190">
        <v>0</v>
      </c>
      <c r="G33" s="188"/>
      <c r="H33" s="188">
        <v>-2061095</v>
      </c>
      <c r="I33" s="188"/>
      <c r="J33" s="188">
        <v>-20455</v>
      </c>
      <c r="K33" s="163"/>
      <c r="L33" s="163"/>
    </row>
    <row r="34" spans="1:12" ht="14" customHeight="1" x14ac:dyDescent="0.65">
      <c r="A34" s="18" t="s">
        <v>14</v>
      </c>
      <c r="B34" s="83"/>
      <c r="C34" s="10"/>
      <c r="D34" s="189">
        <v>3177</v>
      </c>
      <c r="E34" s="188"/>
      <c r="F34" s="189">
        <v>-5680</v>
      </c>
      <c r="G34" s="188"/>
      <c r="H34" s="188">
        <v>3177</v>
      </c>
      <c r="I34" s="188"/>
      <c r="J34" s="188">
        <v>-5680</v>
      </c>
      <c r="K34" s="163"/>
      <c r="L34" s="163"/>
    </row>
    <row r="35" spans="1:12" ht="14" customHeight="1" x14ac:dyDescent="0.65">
      <c r="A35" s="18" t="s">
        <v>112</v>
      </c>
      <c r="B35" s="87"/>
      <c r="C35" s="10"/>
      <c r="D35" s="189">
        <v>-12</v>
      </c>
      <c r="E35" s="188"/>
      <c r="F35" s="189">
        <v>-17</v>
      </c>
      <c r="G35" s="188"/>
      <c r="H35" s="188">
        <v>-12</v>
      </c>
      <c r="I35" s="188"/>
      <c r="J35" s="188">
        <v>-17</v>
      </c>
      <c r="K35" s="163"/>
      <c r="L35" s="163"/>
    </row>
    <row r="36" spans="1:12" ht="14" customHeight="1" x14ac:dyDescent="0.65">
      <c r="A36" s="17" t="s">
        <v>15</v>
      </c>
      <c r="B36" s="83"/>
      <c r="C36" s="10"/>
      <c r="D36" s="189">
        <v>-227866</v>
      </c>
      <c r="E36" s="188"/>
      <c r="F36" s="189">
        <v>-39547</v>
      </c>
      <c r="G36" s="188"/>
      <c r="H36" s="188">
        <v>-72108</v>
      </c>
      <c r="I36" s="188"/>
      <c r="J36" s="188">
        <v>-29150</v>
      </c>
      <c r="K36" s="163"/>
      <c r="L36" s="163"/>
    </row>
    <row r="37" spans="1:12" ht="14" customHeight="1" x14ac:dyDescent="0.65">
      <c r="A37" s="17" t="s">
        <v>26</v>
      </c>
      <c r="B37" s="83"/>
      <c r="C37" s="10"/>
      <c r="D37" s="189">
        <v>-18407</v>
      </c>
      <c r="E37" s="188"/>
      <c r="F37" s="189">
        <v>-13575</v>
      </c>
      <c r="G37" s="188"/>
      <c r="H37" s="188">
        <v>-18407</v>
      </c>
      <c r="I37" s="188"/>
      <c r="J37" s="188">
        <v>-13575</v>
      </c>
      <c r="K37" s="163"/>
      <c r="L37" s="163"/>
    </row>
    <row r="38" spans="1:12" ht="14" customHeight="1" x14ac:dyDescent="0.65">
      <c r="A38" s="17" t="s">
        <v>100</v>
      </c>
      <c r="B38" s="83"/>
      <c r="C38" s="10"/>
      <c r="D38" s="189">
        <v>-103654</v>
      </c>
      <c r="E38" s="188"/>
      <c r="F38" s="189">
        <v>159299</v>
      </c>
      <c r="G38" s="188"/>
      <c r="H38" s="188">
        <v>-91201</v>
      </c>
      <c r="I38" s="188"/>
      <c r="J38" s="188">
        <v>156152</v>
      </c>
      <c r="K38" s="163"/>
      <c r="L38" s="163"/>
    </row>
    <row r="39" spans="1:12" ht="14" customHeight="1" x14ac:dyDescent="0.65">
      <c r="A39" s="17" t="s">
        <v>36</v>
      </c>
      <c r="B39" s="83"/>
      <c r="C39" s="10"/>
      <c r="D39" s="189">
        <v>24027</v>
      </c>
      <c r="E39" s="188"/>
      <c r="F39" s="189">
        <v>-31327</v>
      </c>
      <c r="G39" s="188"/>
      <c r="H39" s="188">
        <v>212858</v>
      </c>
      <c r="I39" s="188"/>
      <c r="J39" s="188">
        <v>-24084</v>
      </c>
      <c r="K39" s="163"/>
      <c r="L39" s="163"/>
    </row>
    <row r="40" spans="1:12" ht="14" customHeight="1" x14ac:dyDescent="0.65">
      <c r="A40" s="18" t="s">
        <v>125</v>
      </c>
      <c r="B40" s="83"/>
      <c r="C40" s="10"/>
      <c r="D40" s="189">
        <v>-95</v>
      </c>
      <c r="E40" s="188"/>
      <c r="F40" s="189">
        <v>-251</v>
      </c>
      <c r="G40" s="188"/>
      <c r="H40" s="188">
        <v>-95</v>
      </c>
      <c r="I40" s="188"/>
      <c r="J40" s="188">
        <v>-251</v>
      </c>
      <c r="K40" s="163"/>
      <c r="L40" s="163"/>
    </row>
    <row r="41" spans="1:12" ht="14" customHeight="1" x14ac:dyDescent="0.65">
      <c r="A41" s="80" t="s">
        <v>176</v>
      </c>
      <c r="B41" s="83"/>
      <c r="C41" s="10"/>
      <c r="D41" s="191">
        <f>SUM(D29:D40)</f>
        <v>-6688808</v>
      </c>
      <c r="E41" s="188"/>
      <c r="F41" s="191">
        <f>SUM(F29:F40)</f>
        <v>7867</v>
      </c>
      <c r="G41" s="188"/>
      <c r="H41" s="191">
        <f>SUM(H29:H40)</f>
        <v>-5775131</v>
      </c>
      <c r="I41" s="188"/>
      <c r="J41" s="191">
        <f>SUM(J29:J40)</f>
        <v>114064</v>
      </c>
      <c r="K41" s="163"/>
      <c r="L41" s="163"/>
    </row>
    <row r="42" spans="1:12" ht="14" customHeight="1" x14ac:dyDescent="0.65">
      <c r="A42" s="80" t="s">
        <v>137</v>
      </c>
      <c r="B42" s="83"/>
      <c r="C42" s="10"/>
      <c r="D42" s="189">
        <v>-1416247</v>
      </c>
      <c r="E42" s="188"/>
      <c r="F42" s="189">
        <v>-1205923</v>
      </c>
      <c r="G42" s="188"/>
      <c r="H42" s="188">
        <v>-1391352</v>
      </c>
      <c r="I42" s="188"/>
      <c r="J42" s="188">
        <v>-1201894</v>
      </c>
      <c r="K42" s="163"/>
      <c r="L42" s="163"/>
    </row>
    <row r="43" spans="1:12" ht="14" customHeight="1" x14ac:dyDescent="0.65">
      <c r="A43" s="178" t="s">
        <v>195</v>
      </c>
      <c r="B43" s="83"/>
      <c r="C43" s="10"/>
      <c r="D43" s="192">
        <f>SUM(D41:D42)</f>
        <v>-8105055</v>
      </c>
      <c r="E43" s="193"/>
      <c r="F43" s="192">
        <f>SUM(F41:F42)</f>
        <v>-1198056</v>
      </c>
      <c r="G43" s="193"/>
      <c r="H43" s="192">
        <f>SUM(H41:H42)</f>
        <v>-7166483</v>
      </c>
      <c r="I43" s="193"/>
      <c r="J43" s="192">
        <f>SUM(J41:J42)</f>
        <v>-1087830</v>
      </c>
      <c r="K43" s="163"/>
      <c r="L43" s="163"/>
    </row>
    <row r="44" spans="1:12" ht="14" customHeight="1" x14ac:dyDescent="0.3">
      <c r="A44" s="18"/>
      <c r="B44" s="83"/>
      <c r="C44" s="10"/>
      <c r="D44" s="194"/>
      <c r="E44" s="195"/>
      <c r="F44" s="194"/>
      <c r="G44" s="195"/>
      <c r="H44" s="195"/>
      <c r="I44" s="195"/>
      <c r="J44" s="195"/>
    </row>
    <row r="45" spans="1:12" ht="14" customHeight="1" x14ac:dyDescent="0.3">
      <c r="A45" s="179" t="s">
        <v>101</v>
      </c>
      <c r="B45" s="83"/>
      <c r="C45" s="10"/>
      <c r="D45" s="196"/>
      <c r="E45" s="197"/>
      <c r="F45" s="196"/>
      <c r="G45" s="197"/>
      <c r="H45" s="197"/>
      <c r="I45" s="197"/>
      <c r="J45" s="197"/>
    </row>
    <row r="46" spans="1:12" ht="14" customHeight="1" x14ac:dyDescent="0.65">
      <c r="A46" s="18" t="s">
        <v>21</v>
      </c>
      <c r="B46" s="83"/>
      <c r="C46" s="10"/>
      <c r="D46" s="190">
        <v>0</v>
      </c>
      <c r="E46" s="190"/>
      <c r="F46" s="190">
        <v>0</v>
      </c>
      <c r="G46" s="188"/>
      <c r="H46" s="188">
        <v>-500000</v>
      </c>
      <c r="I46" s="188"/>
      <c r="J46" s="188">
        <v>-120000</v>
      </c>
      <c r="K46" s="163"/>
      <c r="L46" s="163"/>
    </row>
    <row r="47" spans="1:12" ht="14" customHeight="1" x14ac:dyDescent="0.65">
      <c r="A47" s="18" t="s">
        <v>196</v>
      </c>
      <c r="B47" s="185"/>
      <c r="C47" s="10"/>
      <c r="D47" s="190">
        <v>0</v>
      </c>
      <c r="E47" s="190"/>
      <c r="F47" s="190">
        <v>0</v>
      </c>
      <c r="G47" s="188"/>
      <c r="H47" s="188">
        <v>-600000</v>
      </c>
      <c r="I47" s="188"/>
      <c r="J47" s="190">
        <v>0</v>
      </c>
      <c r="K47" s="163"/>
      <c r="L47" s="163"/>
    </row>
    <row r="48" spans="1:12" ht="14" customHeight="1" x14ac:dyDescent="0.65">
      <c r="A48" s="18" t="s">
        <v>136</v>
      </c>
      <c r="B48" s="113"/>
      <c r="C48" s="10"/>
      <c r="D48" s="190">
        <v>0</v>
      </c>
      <c r="E48" s="190"/>
      <c r="F48" s="190">
        <v>0</v>
      </c>
      <c r="G48" s="188"/>
      <c r="H48" s="190">
        <v>0</v>
      </c>
      <c r="I48" s="188"/>
      <c r="J48" s="188">
        <v>35000</v>
      </c>
      <c r="K48" s="163"/>
      <c r="L48" s="163"/>
    </row>
    <row r="49" spans="1:12" ht="14" customHeight="1" x14ac:dyDescent="0.65">
      <c r="A49" s="80" t="s">
        <v>102</v>
      </c>
      <c r="B49" s="83"/>
      <c r="C49" s="10"/>
      <c r="D49" s="189">
        <v>-392069</v>
      </c>
      <c r="E49" s="197"/>
      <c r="F49" s="189">
        <v>-520816</v>
      </c>
      <c r="G49" s="197"/>
      <c r="H49" s="188">
        <v>-392069</v>
      </c>
      <c r="I49" s="197"/>
      <c r="J49" s="188">
        <v>-520816</v>
      </c>
      <c r="K49" s="163"/>
      <c r="L49" s="163"/>
    </row>
    <row r="50" spans="1:12" ht="14" customHeight="1" x14ac:dyDescent="0.65">
      <c r="A50" s="80" t="s">
        <v>103</v>
      </c>
      <c r="B50" s="83"/>
      <c r="C50" s="10"/>
      <c r="D50" s="189">
        <v>-34560</v>
      </c>
      <c r="E50" s="197"/>
      <c r="F50" s="189">
        <v>-5707</v>
      </c>
      <c r="G50" s="197"/>
      <c r="H50" s="188">
        <v>-34560</v>
      </c>
      <c r="I50" s="197"/>
      <c r="J50" s="188">
        <v>-5707</v>
      </c>
      <c r="K50" s="163"/>
      <c r="L50" s="163"/>
    </row>
    <row r="51" spans="1:12" ht="14" customHeight="1" x14ac:dyDescent="0.65">
      <c r="A51" s="17" t="s">
        <v>118</v>
      </c>
      <c r="B51" s="83"/>
      <c r="C51" s="10"/>
      <c r="D51" s="189">
        <v>5811</v>
      </c>
      <c r="E51" s="197"/>
      <c r="F51" s="189">
        <v>2794</v>
      </c>
      <c r="G51" s="197"/>
      <c r="H51" s="188">
        <v>5811</v>
      </c>
      <c r="I51" s="197"/>
      <c r="J51" s="188">
        <v>2794</v>
      </c>
      <c r="K51" s="163"/>
      <c r="L51" s="163"/>
    </row>
    <row r="52" spans="1:12" ht="14" customHeight="1" x14ac:dyDescent="0.65">
      <c r="A52" s="178" t="s">
        <v>171</v>
      </c>
      <c r="B52" s="83"/>
      <c r="C52" s="10"/>
      <c r="D52" s="192">
        <f>SUM(D46:D51)</f>
        <v>-420818</v>
      </c>
      <c r="E52" s="193"/>
      <c r="F52" s="192">
        <f>SUM(F46:F51)</f>
        <v>-523729</v>
      </c>
      <c r="G52" s="193"/>
      <c r="H52" s="192">
        <f>SUM(H46:H51)</f>
        <v>-1520818</v>
      </c>
      <c r="I52" s="193"/>
      <c r="J52" s="192">
        <f>SUM(J46:J51)</f>
        <v>-608729</v>
      </c>
      <c r="K52" s="163"/>
      <c r="L52" s="163"/>
    </row>
    <row r="53" spans="1:12" ht="14" customHeight="1" x14ac:dyDescent="0.3">
      <c r="A53" s="149" t="s">
        <v>0</v>
      </c>
      <c r="B53" s="161"/>
      <c r="C53" s="10"/>
      <c r="D53" s="112"/>
      <c r="E53" s="16"/>
      <c r="F53" s="112"/>
      <c r="G53" s="16"/>
      <c r="H53" s="112"/>
      <c r="I53" s="16"/>
      <c r="J53" s="112"/>
    </row>
    <row r="54" spans="1:12" ht="14" customHeight="1" x14ac:dyDescent="0.3">
      <c r="A54" s="150" t="s">
        <v>95</v>
      </c>
      <c r="B54" s="161"/>
      <c r="C54" s="10"/>
      <c r="D54" s="112"/>
      <c r="E54" s="16"/>
      <c r="F54" s="112"/>
      <c r="G54" s="16"/>
      <c r="H54" s="112"/>
      <c r="I54" s="16"/>
      <c r="J54" s="112"/>
    </row>
    <row r="55" spans="1:12" ht="14" customHeight="1" x14ac:dyDescent="0.3">
      <c r="A55" s="19"/>
      <c r="B55" s="161"/>
      <c r="C55" s="10"/>
      <c r="D55" s="112"/>
      <c r="E55" s="16"/>
      <c r="F55" s="112"/>
      <c r="G55" s="16"/>
      <c r="H55" s="112"/>
      <c r="I55" s="16"/>
      <c r="J55" s="112"/>
    </row>
    <row r="56" spans="1:12" ht="14" customHeight="1" x14ac:dyDescent="0.3">
      <c r="D56" s="225" t="s">
        <v>2</v>
      </c>
      <c r="E56" s="225"/>
      <c r="F56" s="225"/>
      <c r="G56" s="35"/>
      <c r="H56" s="225" t="s">
        <v>3</v>
      </c>
      <c r="I56" s="225"/>
      <c r="J56" s="225"/>
    </row>
    <row r="57" spans="1:12" ht="14" customHeight="1" x14ac:dyDescent="0.3">
      <c r="B57" s="161"/>
      <c r="C57" s="10"/>
      <c r="D57" s="225" t="s">
        <v>4</v>
      </c>
      <c r="E57" s="225"/>
      <c r="F57" s="225"/>
      <c r="G57" s="219"/>
      <c r="H57" s="225" t="s">
        <v>4</v>
      </c>
      <c r="I57" s="225"/>
      <c r="J57" s="225"/>
    </row>
    <row r="58" spans="1:12" ht="14" customHeight="1" x14ac:dyDescent="0.3">
      <c r="B58" s="161"/>
      <c r="C58" s="10"/>
      <c r="D58" s="229" t="s">
        <v>187</v>
      </c>
      <c r="E58" s="229"/>
      <c r="F58" s="229"/>
      <c r="G58" s="219"/>
      <c r="H58" s="229" t="s">
        <v>187</v>
      </c>
      <c r="I58" s="229"/>
      <c r="J58" s="229"/>
    </row>
    <row r="59" spans="1:12" ht="14" customHeight="1" x14ac:dyDescent="0.3">
      <c r="B59" s="161"/>
      <c r="C59" s="10"/>
      <c r="D59" s="229" t="s">
        <v>181</v>
      </c>
      <c r="E59" s="229"/>
      <c r="F59" s="229"/>
      <c r="G59" s="219"/>
      <c r="H59" s="229" t="s">
        <v>181</v>
      </c>
      <c r="I59" s="229"/>
      <c r="J59" s="229"/>
    </row>
    <row r="60" spans="1:12" ht="14" customHeight="1" x14ac:dyDescent="0.3">
      <c r="B60" s="161" t="s">
        <v>7</v>
      </c>
      <c r="C60" s="161"/>
      <c r="D60" s="10">
        <v>2021</v>
      </c>
      <c r="E60" s="10"/>
      <c r="F60" s="10">
        <v>2020</v>
      </c>
      <c r="G60" s="10"/>
      <c r="H60" s="10">
        <v>2021</v>
      </c>
      <c r="I60" s="10"/>
      <c r="J60" s="10">
        <v>2020</v>
      </c>
    </row>
    <row r="61" spans="1:12" ht="14" customHeight="1" x14ac:dyDescent="0.3">
      <c r="B61" s="161"/>
      <c r="C61" s="10"/>
      <c r="D61" s="224" t="s">
        <v>9</v>
      </c>
      <c r="E61" s="224"/>
      <c r="F61" s="224"/>
      <c r="G61" s="224"/>
      <c r="H61" s="224"/>
      <c r="I61" s="224"/>
      <c r="J61" s="224"/>
    </row>
    <row r="62" spans="1:12" ht="14" customHeight="1" x14ac:dyDescent="0.3">
      <c r="A62" s="11" t="s">
        <v>104</v>
      </c>
      <c r="B62" s="83"/>
      <c r="C62" s="10"/>
      <c r="D62" s="61"/>
      <c r="E62" s="13"/>
      <c r="F62" s="61"/>
      <c r="G62" s="13"/>
      <c r="H62" s="13"/>
      <c r="I62" s="13"/>
      <c r="J62" s="13"/>
    </row>
    <row r="63" spans="1:12" ht="14" customHeight="1" x14ac:dyDescent="0.3">
      <c r="A63" s="17" t="s">
        <v>197</v>
      </c>
      <c r="B63" s="83"/>
      <c r="C63" s="10"/>
      <c r="D63" s="8"/>
      <c r="F63" s="8"/>
    </row>
    <row r="64" spans="1:12" ht="14" customHeight="1" x14ac:dyDescent="0.65">
      <c r="A64" s="17" t="s">
        <v>140</v>
      </c>
      <c r="B64" s="119"/>
      <c r="C64" s="10"/>
      <c r="D64" s="189">
        <v>-406759</v>
      </c>
      <c r="E64" s="188"/>
      <c r="F64" s="189">
        <v>1429628</v>
      </c>
      <c r="G64" s="188"/>
      <c r="H64" s="189">
        <v>-406759</v>
      </c>
      <c r="I64" s="188"/>
      <c r="J64" s="189">
        <v>1429628</v>
      </c>
      <c r="K64" s="163"/>
      <c r="L64" s="163"/>
    </row>
    <row r="65" spans="1:12" ht="14" customHeight="1" x14ac:dyDescent="0.65">
      <c r="A65" s="17" t="s">
        <v>105</v>
      </c>
      <c r="B65" s="83"/>
      <c r="C65" s="10"/>
      <c r="D65" s="189">
        <v>7500000</v>
      </c>
      <c r="E65" s="188"/>
      <c r="F65" s="189">
        <v>5300000</v>
      </c>
      <c r="G65" s="188"/>
      <c r="H65" s="189">
        <v>7500000</v>
      </c>
      <c r="I65" s="188"/>
      <c r="J65" s="189">
        <v>5300000</v>
      </c>
      <c r="K65" s="163"/>
      <c r="L65" s="163"/>
    </row>
    <row r="66" spans="1:12" ht="14" customHeight="1" x14ac:dyDescent="0.65">
      <c r="A66" s="17" t="s">
        <v>106</v>
      </c>
      <c r="B66" s="83"/>
      <c r="C66" s="10"/>
      <c r="D66" s="189">
        <v>-2931250</v>
      </c>
      <c r="E66" s="188"/>
      <c r="F66" s="189">
        <v>-3864583</v>
      </c>
      <c r="G66" s="188"/>
      <c r="H66" s="189">
        <v>-2931250</v>
      </c>
      <c r="I66" s="188"/>
      <c r="J66" s="189">
        <v>-3864583</v>
      </c>
      <c r="K66" s="163"/>
      <c r="L66" s="163"/>
    </row>
    <row r="67" spans="1:12" ht="14" customHeight="1" x14ac:dyDescent="0.65">
      <c r="A67" s="17" t="s">
        <v>162</v>
      </c>
      <c r="B67" s="83"/>
      <c r="C67" s="10"/>
      <c r="D67" s="189">
        <v>15000000</v>
      </c>
      <c r="E67" s="188"/>
      <c r="F67" s="189">
        <v>7000000</v>
      </c>
      <c r="G67" s="188"/>
      <c r="H67" s="189">
        <v>15000000</v>
      </c>
      <c r="I67" s="188"/>
      <c r="J67" s="189">
        <v>7000000</v>
      </c>
      <c r="K67" s="163"/>
      <c r="L67" s="163"/>
    </row>
    <row r="68" spans="1:12" ht="14" customHeight="1" x14ac:dyDescent="0.65">
      <c r="A68" s="17" t="s">
        <v>161</v>
      </c>
      <c r="B68" s="120"/>
      <c r="C68" s="10"/>
      <c r="D68" s="189">
        <v>-7528800</v>
      </c>
      <c r="E68" s="188"/>
      <c r="F68" s="189">
        <v>-5557200</v>
      </c>
      <c r="G68" s="188"/>
      <c r="H68" s="189">
        <v>-7528800</v>
      </c>
      <c r="I68" s="188"/>
      <c r="J68" s="189">
        <v>-5557200</v>
      </c>
      <c r="K68" s="163"/>
      <c r="L68" s="163"/>
    </row>
    <row r="69" spans="1:12" ht="14" customHeight="1" x14ac:dyDescent="0.65">
      <c r="A69" s="17" t="s">
        <v>139</v>
      </c>
      <c r="B69" s="96">
        <v>11</v>
      </c>
      <c r="C69" s="10"/>
      <c r="D69" s="189">
        <v>-784400</v>
      </c>
      <c r="E69" s="188"/>
      <c r="F69" s="189">
        <v>-636000</v>
      </c>
      <c r="G69" s="189"/>
      <c r="H69" s="189">
        <v>-784400</v>
      </c>
      <c r="I69" s="189"/>
      <c r="J69" s="189">
        <v>-636000</v>
      </c>
      <c r="K69" s="163"/>
      <c r="L69" s="163"/>
    </row>
    <row r="70" spans="1:12" ht="14" customHeight="1" x14ac:dyDescent="0.65">
      <c r="A70" s="17" t="s">
        <v>114</v>
      </c>
      <c r="B70" s="83"/>
      <c r="C70" s="10"/>
      <c r="D70" s="189">
        <v>-707645</v>
      </c>
      <c r="E70" s="188"/>
      <c r="F70" s="189">
        <v>-627150</v>
      </c>
      <c r="G70" s="188"/>
      <c r="H70" s="188">
        <v>-707645</v>
      </c>
      <c r="I70" s="188"/>
      <c r="J70" s="188">
        <v>-627150</v>
      </c>
      <c r="K70" s="163"/>
      <c r="L70" s="163"/>
    </row>
    <row r="71" spans="1:12" ht="14" customHeight="1" x14ac:dyDescent="0.65">
      <c r="A71" s="17" t="s">
        <v>107</v>
      </c>
      <c r="B71" s="83"/>
      <c r="C71" s="10"/>
      <c r="D71" s="189">
        <v>-1472363</v>
      </c>
      <c r="E71" s="188"/>
      <c r="F71" s="189">
        <v>-1311940</v>
      </c>
      <c r="G71" s="189"/>
      <c r="H71" s="189">
        <v>-1470415</v>
      </c>
      <c r="I71" s="189"/>
      <c r="J71" s="189">
        <v>-1311940</v>
      </c>
      <c r="K71" s="163"/>
      <c r="L71" s="163"/>
    </row>
    <row r="72" spans="1:12" ht="14" customHeight="1" x14ac:dyDescent="0.65">
      <c r="A72" s="178" t="s">
        <v>172</v>
      </c>
      <c r="B72" s="83"/>
      <c r="C72" s="10"/>
      <c r="D72" s="192">
        <f>SUM(D64:D71)</f>
        <v>8668783</v>
      </c>
      <c r="E72" s="193"/>
      <c r="F72" s="192">
        <f>SUM(F64:F71)</f>
        <v>1732755</v>
      </c>
      <c r="G72" s="193"/>
      <c r="H72" s="192">
        <f>SUM(H64:H71)</f>
        <v>8670731</v>
      </c>
      <c r="I72" s="193"/>
      <c r="J72" s="192">
        <f>SUM(J64:J71)</f>
        <v>1732755</v>
      </c>
      <c r="K72" s="163"/>
      <c r="L72" s="163"/>
    </row>
    <row r="73" spans="1:12" ht="14" customHeight="1" x14ac:dyDescent="0.65">
      <c r="A73" s="19"/>
      <c r="B73" s="110"/>
      <c r="C73" s="10"/>
      <c r="D73" s="198"/>
      <c r="E73" s="193"/>
      <c r="F73" s="198"/>
      <c r="G73" s="193"/>
      <c r="H73" s="198"/>
      <c r="I73" s="193"/>
      <c r="J73" s="198"/>
      <c r="K73" s="164"/>
      <c r="L73" s="164"/>
    </row>
    <row r="74" spans="1:12" ht="14" customHeight="1" x14ac:dyDescent="0.65">
      <c r="A74" s="178" t="s">
        <v>198</v>
      </c>
      <c r="B74" s="83"/>
      <c r="C74" s="10"/>
      <c r="D74" s="199">
        <f>SUM(D43,D52,D72)</f>
        <v>142910</v>
      </c>
      <c r="E74" s="193"/>
      <c r="F74" s="199">
        <f>SUM(F43,F52,F72)</f>
        <v>10970</v>
      </c>
      <c r="G74" s="193"/>
      <c r="H74" s="199">
        <f>SUM(H43,H52,H72)</f>
        <v>-16570</v>
      </c>
      <c r="I74" s="193"/>
      <c r="J74" s="199">
        <f>SUM(J43,J52,J72)</f>
        <v>36196</v>
      </c>
      <c r="K74" s="163"/>
      <c r="L74" s="163"/>
    </row>
    <row r="75" spans="1:12" ht="14" customHeight="1" x14ac:dyDescent="0.65">
      <c r="A75" s="17" t="s">
        <v>108</v>
      </c>
      <c r="B75" s="83"/>
      <c r="C75" s="10"/>
      <c r="D75" s="189">
        <v>1378094</v>
      </c>
      <c r="E75" s="188"/>
      <c r="F75" s="189">
        <v>783172</v>
      </c>
      <c r="G75" s="188"/>
      <c r="H75" s="189">
        <v>1083709</v>
      </c>
      <c r="I75" s="188"/>
      <c r="J75" s="189">
        <v>743186</v>
      </c>
      <c r="K75" s="163"/>
      <c r="L75" s="163"/>
    </row>
    <row r="76" spans="1:12" ht="14" customHeight="1" thickBot="1" x14ac:dyDescent="0.7">
      <c r="A76" s="178" t="s">
        <v>190</v>
      </c>
      <c r="B76" s="83"/>
      <c r="C76" s="10"/>
      <c r="D76" s="200">
        <f>SUM(D74:D75)</f>
        <v>1521004</v>
      </c>
      <c r="E76" s="193"/>
      <c r="F76" s="200">
        <f>SUM(F74:F75)</f>
        <v>794142</v>
      </c>
      <c r="G76" s="193"/>
      <c r="H76" s="200">
        <f>SUM(H74:H75)</f>
        <v>1067139</v>
      </c>
      <c r="I76" s="193"/>
      <c r="J76" s="200">
        <f>SUM(J74:J75)</f>
        <v>779382</v>
      </c>
      <c r="K76" s="163"/>
      <c r="L76" s="163"/>
    </row>
    <row r="77" spans="1:12" ht="14" customHeight="1" thickTop="1" x14ac:dyDescent="0.3">
      <c r="A77" s="85"/>
      <c r="B77" s="83"/>
      <c r="C77" s="10"/>
      <c r="D77" s="194"/>
      <c r="E77" s="195"/>
      <c r="F77" s="194"/>
      <c r="G77" s="195"/>
      <c r="H77" s="195"/>
      <c r="I77" s="195"/>
      <c r="J77" s="195"/>
    </row>
    <row r="78" spans="1:12" ht="14" customHeight="1" x14ac:dyDescent="0.3">
      <c r="A78" s="182" t="s">
        <v>109</v>
      </c>
      <c r="D78" s="201"/>
      <c r="E78" s="47"/>
      <c r="F78" s="201"/>
      <c r="G78" s="47"/>
      <c r="H78" s="47"/>
      <c r="I78" s="47"/>
      <c r="J78" s="47"/>
    </row>
    <row r="79" spans="1:12" ht="14" customHeight="1" x14ac:dyDescent="0.65">
      <c r="A79" s="17" t="s">
        <v>119</v>
      </c>
      <c r="D79" s="189">
        <v>13551</v>
      </c>
      <c r="E79" s="47"/>
      <c r="F79" s="189">
        <v>8169</v>
      </c>
      <c r="G79" s="47"/>
      <c r="H79" s="188">
        <v>13551</v>
      </c>
      <c r="I79" s="47"/>
      <c r="J79" s="188">
        <v>8169</v>
      </c>
      <c r="K79" s="163"/>
      <c r="L79" s="163"/>
    </row>
    <row r="80" spans="1:12" ht="14" customHeight="1" x14ac:dyDescent="0.3">
      <c r="D80" s="202"/>
      <c r="E80" s="146"/>
      <c r="F80" s="202"/>
      <c r="G80" s="146"/>
      <c r="H80" s="202"/>
      <c r="I80" s="183"/>
      <c r="J80" s="62"/>
    </row>
    <row r="81" spans="4:10" ht="14" customHeight="1" x14ac:dyDescent="0.3">
      <c r="D81" s="61"/>
      <c r="F81" s="61"/>
      <c r="H81" s="61"/>
      <c r="J81" s="61"/>
    </row>
  </sheetData>
  <mergeCells count="18">
    <mergeCell ref="D9:J9"/>
    <mergeCell ref="D56:F56"/>
    <mergeCell ref="H56:J56"/>
    <mergeCell ref="D57:F57"/>
    <mergeCell ref="H57:J57"/>
    <mergeCell ref="D4:F4"/>
    <mergeCell ref="H4:J4"/>
    <mergeCell ref="D5:F5"/>
    <mergeCell ref="H5:J5"/>
    <mergeCell ref="D7:F7"/>
    <mergeCell ref="H7:J7"/>
    <mergeCell ref="D6:F6"/>
    <mergeCell ref="H6:J6"/>
    <mergeCell ref="D58:F58"/>
    <mergeCell ref="H58:J58"/>
    <mergeCell ref="D61:J61"/>
    <mergeCell ref="D59:F59"/>
    <mergeCell ref="H59:J59"/>
  </mergeCells>
  <pageMargins left="0.55000000000000004" right="0.55000000000000004" top="0.48" bottom="0.19" header="0.5" footer="0.31"/>
  <pageSetup paperSize="9" scale="80" firstPageNumber="10" fitToWidth="0" fitToHeight="0" orientation="portrait" useFirstPageNumber="1" r:id="rId1"/>
  <headerFooter>
    <oddFooter xml:space="preserve">&amp;L&amp;"Times New Roman,Regular"&amp;11 The accompanying notes are an integral part of these interim financial statements.
&amp;C&amp;"Times New Roman,Regular"&amp;11&amp;P&amp;R
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27E5DF-3B05-457B-BA73-61BBAE826BC5}">
  <ds:schemaRefs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5f0ff7a2-1283-4f33-ade5-cd4c48a68bed"/>
    <ds:schemaRef ds:uri="http://schemas.microsoft.com/office/infopath/2007/PartnerControls"/>
    <ds:schemaRef ds:uri="11cc0dfc-d067-462d-b52e-4da9d11e844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Taethaworn, Chavisa</cp:lastModifiedBy>
  <cp:revision/>
  <cp:lastPrinted>2021-11-09T04:20:15Z</cp:lastPrinted>
  <dcterms:created xsi:type="dcterms:W3CDTF">2020-04-09T07:31:29Z</dcterms:created>
  <dcterms:modified xsi:type="dcterms:W3CDTF">2021-11-09T07:34:38Z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