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 21 (VIM-14)\"/>
    </mc:Choice>
  </mc:AlternateContent>
  <xr:revisionPtr revIDLastSave="0" documentId="13_ncr:1_{E861FB1A-41D2-4986-AF60-91A3A648421E}" xr6:coauthVersionLast="46" xr6:coauthVersionMax="46" xr10:uidLastSave="{00000000-0000-0000-0000-000000000000}"/>
  <bookViews>
    <workbookView xWindow="-120" yWindow="-120" windowWidth="21840" windowHeight="13140" tabRatio="774" xr2:uid="{00000000-000D-0000-FFFF-FFFF00000000}"/>
  </bookViews>
  <sheets>
    <sheet name="BS 2-4" sheetId="27" r:id="rId1"/>
    <sheet name="PL 5-6 (3m)" sheetId="24" r:id="rId2"/>
    <sheet name="PL 7-8 (9m)" sheetId="12" r:id="rId3"/>
    <sheet name="CE 9" sheetId="25" r:id="rId4"/>
    <sheet name="CE 10" sheetId="26" r:id="rId5"/>
    <sheet name="CF 11-13" sheetId="22" r:id="rId6"/>
  </sheets>
  <definedNames>
    <definedName name="_xlnm.Print_Area" localSheetId="2">'PL 7-8 (9m)'!$A$1:$L$102</definedName>
  </definedNames>
  <calcPr calcId="191029"/>
</workbook>
</file>

<file path=xl/calcChain.xml><?xml version="1.0" encoding="utf-8"?>
<calcChain xmlns="http://schemas.openxmlformats.org/spreadsheetml/2006/main">
  <c r="F99" i="22" l="1"/>
  <c r="F12" i="22"/>
  <c r="J12" i="22" l="1"/>
  <c r="J34" i="22"/>
  <c r="F23" i="22"/>
  <c r="J23" i="22"/>
  <c r="H44" i="22" l="1"/>
  <c r="L44" i="22"/>
  <c r="P27" i="25" l="1"/>
  <c r="R27" i="25" s="1"/>
  <c r="P26" i="25"/>
  <c r="R26" i="25" s="1"/>
  <c r="V26" i="25" s="1"/>
  <c r="P25" i="25"/>
  <c r="R25" i="25" s="1"/>
  <c r="T29" i="25"/>
  <c r="F76" i="12"/>
  <c r="A106" i="22" l="1"/>
  <c r="L23" i="26" l="1"/>
  <c r="N23" i="26" s="1"/>
  <c r="L16" i="26"/>
  <c r="N16" i="26" s="1"/>
  <c r="H21" i="25"/>
  <c r="P18" i="25"/>
  <c r="R18" i="25" s="1"/>
  <c r="P23" i="25"/>
  <c r="N21" i="25"/>
  <c r="P19" i="25"/>
  <c r="R19" i="25" s="1"/>
  <c r="P17" i="25"/>
  <c r="P15" i="25"/>
  <c r="P14" i="25"/>
  <c r="D29" i="25"/>
  <c r="N29" i="25"/>
  <c r="V18" i="25" l="1"/>
  <c r="P21" i="25"/>
  <c r="L99" i="22" l="1"/>
  <c r="L77" i="22"/>
  <c r="L43" i="22"/>
  <c r="L48" i="22" s="1"/>
  <c r="H99" i="22"/>
  <c r="H77" i="22"/>
  <c r="H43" i="22"/>
  <c r="H48" i="22" s="1"/>
  <c r="L76" i="12"/>
  <c r="L70" i="12"/>
  <c r="L47" i="12"/>
  <c r="L23" i="12"/>
  <c r="L15" i="12"/>
  <c r="L25" i="12" s="1"/>
  <c r="L33" i="12" s="1"/>
  <c r="L36" i="12" s="1"/>
  <c r="L49" i="12" s="1"/>
  <c r="H76" i="12"/>
  <c r="H70" i="12"/>
  <c r="H47" i="12"/>
  <c r="H23" i="12"/>
  <c r="H15" i="12"/>
  <c r="L74" i="24"/>
  <c r="L68" i="24"/>
  <c r="L47" i="24"/>
  <c r="L23" i="24"/>
  <c r="L15" i="24"/>
  <c r="L25" i="24" s="1"/>
  <c r="L33" i="24" s="1"/>
  <c r="L36" i="24" s="1"/>
  <c r="L49" i="24" s="1"/>
  <c r="H74" i="24"/>
  <c r="H68" i="24"/>
  <c r="H47" i="24"/>
  <c r="H23" i="24"/>
  <c r="H15" i="24"/>
  <c r="A54" i="24"/>
  <c r="H25" i="24" l="1"/>
  <c r="H33" i="24" s="1"/>
  <c r="H36" i="24" s="1"/>
  <c r="H49" i="24" s="1"/>
  <c r="H25" i="12"/>
  <c r="H33" i="12" s="1"/>
  <c r="H36" i="12" s="1"/>
  <c r="H49" i="12" s="1"/>
  <c r="H101" i="22"/>
  <c r="H104" i="22" s="1"/>
  <c r="L101" i="22"/>
  <c r="L104" i="22" s="1"/>
  <c r="A153" i="27"/>
  <c r="L131" i="27"/>
  <c r="L134" i="27" s="1"/>
  <c r="J131" i="27"/>
  <c r="J134" i="27" s="1"/>
  <c r="H131" i="27"/>
  <c r="H134" i="27" s="1"/>
  <c r="F131" i="27"/>
  <c r="F134" i="27" s="1"/>
  <c r="A106" i="27"/>
  <c r="A104" i="27"/>
  <c r="A103" i="27"/>
  <c r="L93" i="27"/>
  <c r="J93" i="27"/>
  <c r="H93" i="27"/>
  <c r="F93" i="27"/>
  <c r="L79" i="27"/>
  <c r="J79" i="27"/>
  <c r="H79" i="27"/>
  <c r="F79" i="27"/>
  <c r="A57" i="27"/>
  <c r="A55" i="27"/>
  <c r="L43" i="27"/>
  <c r="J43" i="27"/>
  <c r="H43" i="27"/>
  <c r="F43" i="27"/>
  <c r="L24" i="27"/>
  <c r="J24" i="27"/>
  <c r="H24" i="27"/>
  <c r="F24" i="27"/>
  <c r="H45" i="27" l="1"/>
  <c r="L45" i="27"/>
  <c r="L95" i="27"/>
  <c r="L136" i="27" s="1"/>
  <c r="H95" i="27"/>
  <c r="H136" i="27" s="1"/>
  <c r="J45" i="27"/>
  <c r="J95" i="27"/>
  <c r="J136" i="27" s="1"/>
  <c r="F95" i="27"/>
  <c r="F136" i="27" s="1"/>
  <c r="F45" i="27"/>
  <c r="J43" i="22"/>
  <c r="F43" i="22" l="1"/>
  <c r="A3" i="22"/>
  <c r="D26" i="26"/>
  <c r="B26" i="26"/>
  <c r="F26" i="26"/>
  <c r="H26" i="26"/>
  <c r="L21" i="26"/>
  <c r="N21" i="26" s="1"/>
  <c r="J19" i="26"/>
  <c r="H19" i="26"/>
  <c r="F19" i="26"/>
  <c r="D19" i="26"/>
  <c r="B19" i="26"/>
  <c r="L17" i="26"/>
  <c r="N17" i="26" s="1"/>
  <c r="L14" i="26"/>
  <c r="N14" i="26" s="1"/>
  <c r="L13" i="26"/>
  <c r="F29" i="25"/>
  <c r="H29" i="25"/>
  <c r="V25" i="25"/>
  <c r="J29" i="25"/>
  <c r="R23" i="25"/>
  <c r="V23" i="25" s="1"/>
  <c r="T21" i="25"/>
  <c r="L21" i="25"/>
  <c r="J21" i="25"/>
  <c r="F21" i="25"/>
  <c r="D21" i="25"/>
  <c r="V19" i="25"/>
  <c r="R17" i="25"/>
  <c r="V17" i="25" s="1"/>
  <c r="R15" i="25"/>
  <c r="V15" i="25" s="1"/>
  <c r="A3" i="26"/>
  <c r="J74" i="24"/>
  <c r="F74" i="24"/>
  <c r="J68" i="24"/>
  <c r="F68" i="24"/>
  <c r="A57" i="24"/>
  <c r="A55" i="24"/>
  <c r="J47" i="24"/>
  <c r="F47" i="24"/>
  <c r="J23" i="24"/>
  <c r="F23" i="24"/>
  <c r="J15" i="24"/>
  <c r="F15" i="24"/>
  <c r="F47" i="12"/>
  <c r="J47" i="12"/>
  <c r="L24" i="26" s="1"/>
  <c r="N24" i="26" s="1"/>
  <c r="L19" i="26" l="1"/>
  <c r="V27" i="25"/>
  <c r="L29" i="25"/>
  <c r="F25" i="24"/>
  <c r="F33" i="24" s="1"/>
  <c r="F36" i="24" s="1"/>
  <c r="F49" i="24" s="1"/>
  <c r="N13" i="26"/>
  <c r="N19" i="26" s="1"/>
  <c r="J26" i="26"/>
  <c r="R14" i="25"/>
  <c r="J25" i="24"/>
  <c r="J33" i="24" s="1"/>
  <c r="J36" i="24" s="1"/>
  <c r="J49" i="24" s="1"/>
  <c r="V29" i="25" l="1"/>
  <c r="P29" i="25"/>
  <c r="V14" i="25"/>
  <c r="V21" i="25" s="1"/>
  <c r="R21" i="25"/>
  <c r="R29" i="25" l="1"/>
  <c r="N26" i="26"/>
  <c r="L26" i="26"/>
  <c r="A56" i="12" l="1"/>
  <c r="A40" i="25" s="1"/>
  <c r="A32" i="26" s="1"/>
  <c r="A100" i="24"/>
  <c r="A102" i="12" l="1"/>
  <c r="J99" i="22"/>
  <c r="J48" i="22" l="1"/>
  <c r="F48" i="22"/>
  <c r="F77" i="22"/>
  <c r="A157" i="22"/>
  <c r="J23" i="12"/>
  <c r="A55" i="22"/>
  <c r="A109" i="22" s="1"/>
  <c r="F23" i="12"/>
  <c r="J15" i="12"/>
  <c r="F15" i="12"/>
  <c r="A59" i="12"/>
  <c r="A57" i="12"/>
  <c r="J77" i="22"/>
  <c r="J25" i="12" l="1"/>
  <c r="J33" i="12" s="1"/>
  <c r="J36" i="12" s="1"/>
  <c r="J49" i="12" s="1"/>
  <c r="F101" i="22"/>
  <c r="F104" i="22" s="1"/>
  <c r="J101" i="22"/>
  <c r="J104" i="22" s="1"/>
  <c r="F25" i="12"/>
  <c r="F33" i="12" s="1"/>
  <c r="F36" i="12" s="1"/>
  <c r="F49" i="12" s="1"/>
  <c r="J70" i="12" l="1"/>
  <c r="F70" i="12"/>
  <c r="J76" i="12"/>
</calcChain>
</file>

<file path=xl/sharedStrings.xml><?xml version="1.0" encoding="utf-8"?>
<sst xmlns="http://schemas.openxmlformats.org/spreadsheetml/2006/main" count="502" uniqueCount="234">
  <si>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</si>
  <si>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</si>
  <si>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</si>
  <si>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</si>
  <si>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</si>
  <si>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</si>
  <si>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</si>
  <si>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</si>
  <si>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</si>
  <si>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</si>
  <si>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</si>
  <si>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</si>
  <si>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</si>
  <si>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</si>
  <si>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</si>
  <si>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</si>
  <si>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</si>
  <si>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</si>
  <si>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</si>
  <si>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</si>
  <si>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</si>
  <si>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</si>
  <si>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</si>
  <si>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</si>
  <si>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</si>
  <si>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</si>
  <si>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รายได้ค่าสิทธิการเช่ารับล่วงหน้า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</si>
  <si>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</si>
  <si>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</si>
  <si>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</si>
  <si>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</si>
  <si>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</si>
  <si>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</si>
  <si>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</si>
  <si>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</si>
  <si>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</si>
  <si>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</si>
  <si>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</si>
  <si>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</si>
  <si>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</si>
  <si>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</si>
  <si>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</si>
  <si>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</si>
  <si>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</si>
  <si>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</si>
  <si>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</si>
  <si>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</si>
  <si>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</si>
  <si>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ชำระคืนเจ้าหนี้ตั๋วแลกเงิน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</si>
  <si>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</si>
  <si>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</si>
  <si>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</si>
  <si>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</si>
  <si>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</si>
  <si>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</si>
  <si>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</si>
  <si>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เงินลงทุนเผื่อขาย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</si>
  <si>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</si>
  <si>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</si>
  <si>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</si>
  <si>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</si>
  <si>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</si>
  <si>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</si>
  <si>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</si>
  <si>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</si>
  <si>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</si>
  <si>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</si>
  <si>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</si>
  <si>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ต้นทุนทางการเงิน</t>
  </si>
  <si>
    <t>ส่วนแบ่งขาดทุนจากเงินลงทุนในการร่วมค้า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</si>
  <si>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</si>
  <si>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</si>
  <si>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</si>
  <si>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</si>
  <si>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</si>
  <si>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</si>
  <si>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</si>
  <si>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</si>
  <si>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</si>
  <si>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</si>
  <si>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</si>
  <si>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</si>
  <si>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</si>
  <si>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</si>
  <si>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</si>
  <si>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</si>
  <si>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</si>
  <si>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</si>
  <si>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</si>
  <si>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</si>
  <si>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</si>
  <si>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เงินสดรับจากการออกตั๋วแลกเงิน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</si>
  <si>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</si>
  <si>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</si>
  <si>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รายการปรับปรุง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</si>
  <si>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</si>
  <si>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</si>
  <si>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</si>
  <si>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</si>
  <si>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</si>
  <si>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</si>
  <si>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</si>
  <si>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</si>
  <si>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</si>
  <si>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</si>
  <si>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</si>
  <si>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</si>
  <si>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</si>
  <si>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</si>
  <si>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</si>
  <si>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</si>
  <si>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</si>
  <si>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</si>
  <si>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</si>
  <si>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ผลกระทบของการเปลี่ยนนโยบายการบัญชี</t>
  </si>
  <si>
    <t>ข้อมูลทางการเงินเฉพาะกิจการ (ยังไม่ได้ตรวจสอบ)</t>
  </si>
  <si>
    <t>โอนที่ดิน อาคาร และอุปกรณ์เป็น</t>
  </si>
  <si>
    <t>ขาดทุนเบ็ดเสร็จรวมสำหรับงวด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</si>
  <si>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</si>
  <si>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</si>
  <si>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</si>
  <si>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</si>
  <si>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</si>
  <si>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</si>
  <si>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</si>
  <si>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 xml:space="preserve">   ที่ดิน อาคารและอุปกรณ์</t>
  </si>
  <si>
    <t>โอนเงินมัดจำค่าก่อสร้างเป็น</t>
  </si>
  <si>
    <t>เงินสดจ่ายเพื่อซื้ออสังหาริมทรัพย์เพื่อการลงทุน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</si>
  <si>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</si>
  <si>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</si>
  <si>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</si>
  <si>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เงินปันผลจ่ายให้แก่ส่วนได้เสียที่ไม่มีอำนาจควบคุม</t>
  </si>
  <si>
    <t xml:space="preserve">   สินทรัพย์ไม่มีตัวตน</t>
  </si>
  <si>
    <t>เงินปันผลจ่ายของบริษัทย่อย</t>
  </si>
  <si>
    <t>เงินให้กู้ยืมระยะสั้นแก่กิจการที่เกี่ยวข้องกัน</t>
  </si>
  <si>
    <t>30 กันยายน</t>
  </si>
  <si>
    <t>ตัดจำหน่ายภาษีเงินได้ถูกหัก ณ ที่จ่าย</t>
  </si>
  <si>
    <t>รับคืนภาษีเงินได้</t>
  </si>
  <si>
    <t>เงินสดจ่ายเพื่อเงินลงทุนในการร่วมค้า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</si>
  <si>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</si>
  <si>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</si>
  <si>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</si>
  <si>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</si>
  <si>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วิธีราคาทุนตัดจำหน่าย - เงินฝากประจำธนาคาร</t>
  </si>
  <si>
    <t xml:space="preserve">เงินฝากธนาคารที่มีภาระค้ำประกัน 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</si>
  <si>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</si>
  <si>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</si>
  <si>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</si>
  <si>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</si>
  <si>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</si>
  <si>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</si>
  <si>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</si>
  <si>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</si>
  <si>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</si>
  <si>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</si>
  <si>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ยอดคงเหลือต้นงวด ณ วันที่ 1 มกราคม พ.ศ. 2563</t>
  </si>
  <si>
    <t>ยอดคงเหลือปลายงวด ณ วันที่ 30 กันยายน พ.ศ. 2563</t>
  </si>
  <si>
    <t>รายการที่จะไม่จัดประเภทรายการใหม่ไปยัง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</si>
  <si>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</si>
  <si>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</si>
  <si>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การวัดมูลค่าเงินลงทุน</t>
  </si>
  <si>
    <t>ในตราสารทุนผ่าน</t>
  </si>
  <si>
    <t>รวมองค์ประกอบอื่น</t>
  </si>
  <si>
    <t>กำไรขาดทุนเบ็ดเสร็จอื่น</t>
  </si>
  <si>
    <t>ของส่วนของเจ้าของ</t>
  </si>
  <si>
    <t>ผลขาดทุนด้านเครดิตที่คาดว่าจะเกิดขึ้นเพิ่มขึ้น (ลดลง)</t>
  </si>
  <si>
    <t>(กำไร) ขาดทุนสุทธิจากการจำหน่ายและตัดจำหน่าย</t>
  </si>
  <si>
    <t>อุปกรณ์และสินทรัพย์สิทธิการใช้</t>
  </si>
  <si>
    <t>การเปลี่ยนแปลงในสินทรัพย์และหนี้สินดำเนินงาน</t>
  </si>
  <si>
    <t>เงินฝากธนาคารที่มีภาระค้ำประกัน (เพิ่มขึ้น) ลดลง</t>
  </si>
  <si>
    <t>เงินสดจ่ายเพื่อเงินให้กู้ยืมระยะยาวแก่กิจการที่เกี่ยวข้องกัน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</si>
  <si>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</si>
  <si>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ชำระคืนเงินกู้ยืมระยะสั้นจากกิจการที่เกี่ยวข้องกัน</t>
  </si>
  <si>
    <t>ชำระคืนหนี้สินตามสัญญาเช่า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</si>
  <si>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</si>
  <si>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</si>
  <si>
    <t>เงินสดรับคืนจากเงินมัดจำค่าก่อสร้างอาคารโรงแรม</t>
  </si>
  <si>
    <t>ข้อมูลเพิ่มเติมกระแสเงินสด</t>
  </si>
  <si>
    <t>กำไร (ขาดทุน) ขั้นต้น</t>
  </si>
  <si>
    <t>ขาดทุนก่อนภาษีเงินได้</t>
  </si>
  <si>
    <t>ขาดทุนสำหรับงวด</t>
  </si>
  <si>
    <t>ขาดทุนต่อหุ้น</t>
  </si>
  <si>
    <t>ขาดทุนต่อหุ้นขั้นพื้นฐาน (บาท)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</si>
  <si>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</si>
  <si>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</si>
  <si>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</si>
  <si>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/>
  </si>
  <si>
    <t>กำไรเบ็ดเสร็จอื่นสำหรับงวด - สุทธิจากภาษี</t>
  </si>
  <si>
    <t>เงินสดรับจากการขายอุปกรณ์</t>
  </si>
  <si>
    <t>โอนสินทรัพย์ไม่มีตัวตนเป็นสินทรัพย์อื่น</t>
  </si>
  <si>
    <t>การเปลี่ยนแปลงในมูลค่ายุติธรรมของเงินลงทุน</t>
  </si>
  <si>
    <t>โอนเงินประกันสัญญาเช่าไปชำระหนี้สินสัญญาเช่า</t>
  </si>
  <si>
    <t>กลับรายการค่าเสื่อมราคาจากการลดค่าเช่าจากผู้ให้เช่า</t>
  </si>
  <si>
    <t>พ.ศ. 2564</t>
  </si>
  <si>
    <t>เงินจ่ายล่วงหน้าค่าซื้อที่ดิน</t>
  </si>
  <si>
    <t>เพื่อพัฒนาอสังหาริมทรัพย์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</si>
  <si>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</si>
  <si>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</si>
  <si>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</si>
  <si>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</si>
  <si>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</si>
  <si>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>การเปลี่ยนแปลงส่วนได้เสียของบริษัทใหญ่ในบริษัทย่อย</t>
  </si>
  <si>
    <t>กำไรเบ็ดเสร็จอื่นสำหรับงวด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</si>
  <si>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</si>
  <si>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</si>
  <si>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</si>
  <si>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</si>
  <si>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ขาดทุนเบ็ดเสร็จอื่นสำหรับงวด</t>
  </si>
  <si>
    <t>กำไรจากการจำหน่ายเงินลงทุนในบริษัทย่อย</t>
  </si>
  <si>
    <t>ผลต่างจากการเปลี่ยนแปลงสัญญาเช่า</t>
  </si>
  <si>
    <t>เงินสดรับจากการขายเงินลงทุนในบริษัทย่อย</t>
  </si>
  <si>
    <t>เงินกู้ยืมระยะยาวจากกิจการที่เกี่ยวข้องกัน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</si>
  <si>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</si>
  <si>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</si>
  <si>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ขาดทุนขั้นต้น</t>
  </si>
  <si>
    <t>กำไรเบ็ดเสร็จอื่น :</t>
  </si>
  <si>
    <t>การแบ่งปันขาดทุน</t>
  </si>
  <si>
    <t>การแบ่งปันขาดทุนเบ็ดเสร็จรวม</t>
  </si>
  <si>
    <t>กำไร (ขาดทุน) เบ็ดเสร็จอื่น :</t>
  </si>
  <si>
    <t>กำไร (ขาดทุน) เบ็ดเสร็จอื่นสำหรับงวด - สุทธิจากภาษี</t>
  </si>
  <si>
    <t>กำไรจากการลดค่าเช่าจากผู้ให้เช่า</t>
  </si>
  <si>
    <t>กำไร (ขาดทุน) เบ็ดเสร็จอื่น</t>
  </si>
  <si>
    <t>เงินสดรับจากการเปลี่ยนแปลงส่วนได้เสียของบริษัทใหญ่ในบริษัทย่อย</t>
  </si>
  <si>
    <t>และการได้รับการลดค่าเช่าจากผู้ให้เช่า</t>
  </si>
  <si>
    <t>เงินสดจ่ายเงินประกันการเช่า</t>
  </si>
  <si>
    <t>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</si>
  <si>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</si>
  <si>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เงินสดรับสุทธิจากสินทรัพย์ทางการเงินที่วัดมูลค่าด้วย</t>
  </si>
  <si>
    <t>เงินสดใช้ไปในการดำเนินงาน</t>
  </si>
  <si>
    <t>ชำระคืนหนี้สินจากภาระผูกพันที่เกิดจากสัญญาการเช่า</t>
  </si>
  <si>
    <t>เงินสดจ่ายเพื่อเงินให้กู้ยืมระยะสั้นแก่กิจการที่เกี่ยวข้องกัน</t>
  </si>
  <si>
    <t>ในตราสารทุนที่วัดมูลค่าด้วยมูลค่ายุติธรรมผ่าน</t>
  </si>
  <si>
    <t>เงินสดรับสุทธิจากการขายสินทรัพย์ให้กองทรัสต์</t>
  </si>
  <si>
    <t>โดยมีภาระผูกพันในการซื้อคืน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</si>
</sst>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  <numFmt numFmtId="174" formatCode="0.0%"/>
    <numFmt numFmtId="175" formatCode="dd\-mmm\-yy_)"/>
    <numFmt numFmtId="176" formatCode="0.00_)"/>
    <numFmt numFmtId="177" formatCode="#,##0.00\ &quot;F&quot;;\-#,##0.00\ &quot;F&quot;"/>
  </numFmts>
  <fonts count="20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  <xf numFmtId="177" fontId="14" fillId="0" borderId="0"/>
    <xf numFmtId="175" fontId="14" fillId="0" borderId="0"/>
    <xf numFmtId="174" fontId="14" fillId="0" borderId="0"/>
    <xf numFmtId="38" fontId="15" fillId="3" borderId="0" applyNumberFormat="0" applyBorder="0" applyAlignment="0" applyProtection="0"/>
    <xf numFmtId="10" fontId="15" fillId="4" borderId="6" applyNumberFormat="0" applyBorder="0" applyAlignment="0" applyProtection="0"/>
    <xf numFmtId="37" fontId="16" fillId="0" borderId="0"/>
    <xf numFmtId="176" fontId="17" fillId="0" borderId="0"/>
    <xf numFmtId="10" fontId="2" fillId="0" borderId="0" applyFont="0" applyFill="0" applyBorder="0" applyAlignment="0" applyProtection="0"/>
    <xf numFmtId="37" fontId="18" fillId="0" borderId="0"/>
    <xf numFmtId="1" fontId="2" fillId="0" borderId="7" applyNumberFormat="0" applyFill="0" applyAlignment="0" applyProtection="0">
      <alignment horizontal="center" vertical="center"/>
    </xf>
    <xf numFmtId="43" fontId="19" fillId="0" borderId="0" applyFont="0" applyFill="0" applyBorder="0" applyAlignment="0" applyProtection="0"/>
  </cellStyleXfs>
  <cellXfs count="270">
    <xf numFmtId="0" fontId="0" fillId="0" borderId="0" xfId="0"/>
    <xf numFmtId="0" fontId="7" fillId="0" borderId="0" xfId="10" applyFont="1" applyFill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0" fontId="7" fillId="0" borderId="0" xfId="10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167" fontId="7" fillId="0" borderId="2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166" fontId="8" fillId="0" borderId="0" xfId="10" applyNumberFormat="1" applyFont="1" applyFill="1" applyBorder="1" applyAlignment="1">
      <alignment vertical="center"/>
    </xf>
    <xf numFmtId="166" fontId="8" fillId="0" borderId="0" xfId="10" applyNumberFormat="1" applyFont="1" applyFill="1" applyBorder="1" applyAlignment="1">
      <alignment horizontal="center" vertical="center"/>
    </xf>
    <xf numFmtId="167" fontId="7" fillId="0" borderId="0" xfId="10" applyNumberFormat="1" applyFont="1" applyFill="1" applyBorder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3" xfId="10" applyNumberFormat="1" applyFont="1" applyFill="1" applyBorder="1" applyAlignment="1">
      <alignment horizontal="center" vertical="center"/>
    </xf>
    <xf numFmtId="170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70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37" fontId="6" fillId="0" borderId="0" xfId="10" quotePrefix="1" applyNumberFormat="1" applyFont="1" applyFill="1" applyAlignment="1">
      <alignment vertical="center"/>
    </xf>
    <xf numFmtId="169" fontId="7" fillId="0" borderId="0" xfId="10" applyNumberFormat="1" applyFont="1" applyFill="1" applyAlignment="1">
      <alignment horizontal="right" vertical="center"/>
    </xf>
    <xf numFmtId="170" fontId="7" fillId="0" borderId="0" xfId="10" applyNumberFormat="1" applyFont="1" applyFill="1" applyAlignment="1">
      <alignment vertical="center"/>
    </xf>
    <xf numFmtId="173" fontId="7" fillId="0" borderId="0" xfId="14" applyNumberFormat="1" applyFont="1" applyFill="1" applyAlignment="1">
      <alignment horizontal="right" vertical="center"/>
    </xf>
    <xf numFmtId="0" fontId="7" fillId="0" borderId="0" xfId="14" applyFont="1" applyFill="1" applyAlignment="1">
      <alignment vertical="center"/>
    </xf>
    <xf numFmtId="37" fontId="7" fillId="0" borderId="0" xfId="14" applyNumberFormat="1" applyFont="1" applyFill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37" fontId="9" fillId="0" borderId="0" xfId="14" applyNumberFormat="1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173" fontId="10" fillId="0" borderId="0" xfId="14" applyNumberFormat="1" applyFont="1" applyFill="1" applyAlignment="1">
      <alignment horizontal="right" vertical="center"/>
    </xf>
    <xf numFmtId="0" fontId="9" fillId="0" borderId="0" xfId="14" applyFont="1" applyFill="1" applyAlignment="1">
      <alignment horizontal="left" vertical="center"/>
    </xf>
    <xf numFmtId="0" fontId="10" fillId="0" borderId="0" xfId="14" applyFont="1" applyFill="1" applyAlignment="1">
      <alignment vertical="center"/>
    </xf>
    <xf numFmtId="37" fontId="9" fillId="0" borderId="1" xfId="14" applyNumberFormat="1" applyFont="1" applyFill="1" applyBorder="1" applyAlignment="1">
      <alignment horizontal="left" vertical="center"/>
    </xf>
    <xf numFmtId="0" fontId="10" fillId="0" borderId="1" xfId="14" applyFont="1" applyFill="1" applyBorder="1" applyAlignment="1">
      <alignment vertical="center"/>
    </xf>
    <xf numFmtId="173" fontId="10" fillId="0" borderId="1" xfId="14" applyNumberFormat="1" applyFont="1" applyFill="1" applyBorder="1" applyAlignment="1">
      <alignment horizontal="right" vertical="center"/>
    </xf>
    <xf numFmtId="37" fontId="9" fillId="0" borderId="0" xfId="14" applyNumberFormat="1" applyFont="1" applyFill="1" applyAlignment="1">
      <alignment vertical="center"/>
    </xf>
    <xf numFmtId="0" fontId="9" fillId="0" borderId="1" xfId="14" applyFont="1" applyFill="1" applyBorder="1" applyAlignment="1">
      <alignment horizontal="left" vertical="center"/>
    </xf>
    <xf numFmtId="37" fontId="10" fillId="0" borderId="1" xfId="14" applyNumberFormat="1" applyFont="1" applyFill="1" applyBorder="1" applyAlignment="1">
      <alignment vertical="center"/>
    </xf>
    <xf numFmtId="37" fontId="10" fillId="0" borderId="1" xfId="14" applyNumberFormat="1" applyFont="1" applyFill="1" applyBorder="1" applyAlignment="1">
      <alignment horizontal="center" vertical="center"/>
    </xf>
    <xf numFmtId="37" fontId="10" fillId="0" borderId="0" xfId="14" applyNumberFormat="1" applyFont="1" applyFill="1" applyAlignment="1">
      <alignment vertical="center"/>
    </xf>
    <xf numFmtId="164" fontId="10" fillId="0" borderId="1" xfId="14" applyNumberFormat="1" applyFont="1" applyFill="1" applyBorder="1" applyAlignment="1">
      <alignment horizontal="right" vertical="center"/>
    </xf>
    <xf numFmtId="37" fontId="9" fillId="0" borderId="1" xfId="10" applyNumberFormat="1" applyFont="1" applyFill="1" applyBorder="1" applyAlignment="1">
      <alignment horizontal="left" vertical="center"/>
    </xf>
    <xf numFmtId="167" fontId="10" fillId="2" borderId="0" xfId="10" applyNumberFormat="1" applyFont="1" applyFill="1" applyAlignment="1">
      <alignment horizontal="center" vertical="center"/>
    </xf>
    <xf numFmtId="167" fontId="10" fillId="2" borderId="0" xfId="10" applyNumberFormat="1" applyFont="1" applyFill="1" applyAlignment="1">
      <alignment horizontal="right" vertical="center"/>
    </xf>
    <xf numFmtId="167" fontId="10" fillId="2" borderId="1" xfId="10" quotePrefix="1" applyNumberFormat="1" applyFont="1" applyFill="1" applyBorder="1" applyAlignment="1">
      <alignment horizontal="right" vertical="center"/>
    </xf>
    <xf numFmtId="167" fontId="10" fillId="2" borderId="1" xfId="10" applyNumberFormat="1" applyFont="1" applyFill="1" applyBorder="1" applyAlignment="1">
      <alignment horizontal="right" vertical="center"/>
    </xf>
    <xf numFmtId="167" fontId="10" fillId="2" borderId="0" xfId="16" applyNumberFormat="1" applyFont="1" applyFill="1" applyAlignment="1">
      <alignment horizontal="right" vertical="center"/>
    </xf>
    <xf numFmtId="167" fontId="10" fillId="2" borderId="1" xfId="16" applyNumberFormat="1" applyFont="1" applyFill="1" applyBorder="1" applyAlignment="1">
      <alignment horizontal="right" vertical="center"/>
    </xf>
    <xf numFmtId="167" fontId="10" fillId="2" borderId="2" xfId="10" applyNumberFormat="1" applyFont="1" applyFill="1" applyBorder="1" applyAlignment="1">
      <alignment horizontal="right" vertical="center"/>
    </xf>
    <xf numFmtId="0" fontId="10" fillId="2" borderId="0" xfId="10" applyFont="1" applyFill="1" applyAlignment="1">
      <alignment vertical="center"/>
    </xf>
    <xf numFmtId="167" fontId="10" fillId="2" borderId="0" xfId="10" applyNumberFormat="1" applyFont="1" applyFill="1" applyAlignment="1">
      <alignment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8" fontId="7" fillId="0" borderId="0" xfId="14" applyNumberFormat="1" applyFont="1" applyFill="1" applyBorder="1" applyAlignment="1">
      <alignment vertical="top"/>
    </xf>
    <xf numFmtId="173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73" fontId="7" fillId="0" borderId="0" xfId="14" applyNumberFormat="1" applyFont="1" applyFill="1" applyBorder="1" applyAlignment="1">
      <alignment horizontal="right" vertical="top"/>
    </xf>
    <xf numFmtId="37" fontId="9" fillId="0" borderId="0" xfId="10" applyNumberFormat="1" applyFont="1" applyAlignment="1">
      <alignment horizontal="left" vertical="center"/>
    </xf>
    <xf numFmtId="167" fontId="10" fillId="0" borderId="0" xfId="10" applyNumberFormat="1" applyFont="1" applyAlignment="1">
      <alignment horizontal="center" vertical="center"/>
    </xf>
    <xf numFmtId="166" fontId="10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7" fontId="10" fillId="0" borderId="1" xfId="10" applyNumberFormat="1" applyFont="1" applyBorder="1" applyAlignment="1">
      <alignment horizontal="center" vertical="center"/>
    </xf>
    <xf numFmtId="166" fontId="10" fillId="0" borderId="1" xfId="10" applyNumberFormat="1" applyFont="1" applyBorder="1" applyAlignment="1">
      <alignment horizontal="center" vertical="center"/>
    </xf>
    <xf numFmtId="0" fontId="10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166" fontId="9" fillId="0" borderId="0" xfId="10" applyNumberFormat="1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166" fontId="9" fillId="0" borderId="0" xfId="10" applyNumberFormat="1" applyFont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167" fontId="9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167" fontId="9" fillId="2" borderId="0" xfId="10" applyNumberFormat="1" applyFont="1" applyFill="1" applyAlignment="1">
      <alignment horizontal="right" vertical="center"/>
    </xf>
    <xf numFmtId="167" fontId="10" fillId="0" borderId="0" xfId="10" applyNumberFormat="1" applyFont="1" applyAlignment="1">
      <alignment vertical="center"/>
    </xf>
    <xf numFmtId="37" fontId="10" fillId="0" borderId="0" xfId="10" applyNumberFormat="1" applyFont="1" applyAlignment="1">
      <alignment vertical="center"/>
    </xf>
    <xf numFmtId="37" fontId="10" fillId="0" borderId="0" xfId="10" applyNumberFormat="1" applyFont="1" applyAlignment="1">
      <alignment horizontal="center" vertical="center"/>
    </xf>
    <xf numFmtId="167" fontId="10" fillId="0" borderId="0" xfId="10" applyNumberFormat="1" applyFont="1" applyAlignment="1">
      <alignment horizontal="right" vertical="center"/>
    </xf>
    <xf numFmtId="167" fontId="10" fillId="2" borderId="0" xfId="10" quotePrefix="1" applyNumberFormat="1" applyFont="1" applyFill="1" applyAlignment="1">
      <alignment horizontal="right" vertical="center"/>
    </xf>
    <xf numFmtId="164" fontId="10" fillId="0" borderId="0" xfId="10" quotePrefix="1" applyNumberFormat="1" applyFont="1" applyAlignment="1">
      <alignment horizontal="right" vertical="center"/>
    </xf>
    <xf numFmtId="167" fontId="10" fillId="0" borderId="0" xfId="10" quotePrefix="1" applyNumberFormat="1" applyFont="1" applyAlignment="1">
      <alignment horizontal="right" vertical="center"/>
    </xf>
    <xf numFmtId="171" fontId="10" fillId="0" borderId="0" xfId="10" applyNumberFormat="1" applyFont="1" applyAlignment="1">
      <alignment horizontal="center" vertical="center"/>
    </xf>
    <xf numFmtId="37" fontId="10" fillId="0" borderId="0" xfId="16" applyNumberFormat="1" applyFont="1" applyAlignment="1">
      <alignment horizontal="center" vertical="center"/>
    </xf>
    <xf numFmtId="167" fontId="10" fillId="0" borderId="1" xfId="10" quotePrefix="1" applyNumberFormat="1" applyFont="1" applyBorder="1" applyAlignment="1">
      <alignment horizontal="right" vertical="center"/>
    </xf>
    <xf numFmtId="166" fontId="10" fillId="0" borderId="0" xfId="10" applyNumberFormat="1" applyFont="1" applyAlignment="1">
      <alignment horizontal="right" vertical="center"/>
    </xf>
    <xf numFmtId="167" fontId="10" fillId="0" borderId="1" xfId="10" applyNumberFormat="1" applyFont="1" applyBorder="1" applyAlignment="1">
      <alignment horizontal="right" vertical="center"/>
    </xf>
    <xf numFmtId="164" fontId="10" fillId="0" borderId="0" xfId="16" applyNumberFormat="1" applyFont="1" applyAlignment="1">
      <alignment horizontal="right" vertical="center"/>
    </xf>
    <xf numFmtId="167" fontId="10" fillId="0" borderId="0" xfId="16" applyNumberFormat="1" applyFont="1" applyAlignment="1">
      <alignment horizontal="right" vertical="center"/>
    </xf>
    <xf numFmtId="0" fontId="10" fillId="0" borderId="0" xfId="16" applyFont="1" applyAlignment="1">
      <alignment vertical="center"/>
    </xf>
    <xf numFmtId="164" fontId="10" fillId="0" borderId="0" xfId="16" applyNumberFormat="1" applyFont="1" applyAlignment="1">
      <alignment vertical="center"/>
    </xf>
    <xf numFmtId="167" fontId="10" fillId="0" borderId="1" xfId="16" applyNumberFormat="1" applyFont="1" applyBorder="1" applyAlignment="1">
      <alignment horizontal="right" vertical="center"/>
    </xf>
    <xf numFmtId="167" fontId="10" fillId="0" borderId="2" xfId="10" applyNumberFormat="1" applyFont="1" applyBorder="1" applyAlignment="1">
      <alignment horizontal="right" vertical="center"/>
    </xf>
    <xf numFmtId="0" fontId="10" fillId="0" borderId="1" xfId="10" applyFont="1" applyBorder="1" applyAlignment="1">
      <alignment horizontal="left" vertical="center"/>
    </xf>
    <xf numFmtId="167" fontId="10" fillId="0" borderId="1" xfId="10" applyNumberFormat="1" applyFont="1" applyBorder="1" applyAlignment="1">
      <alignment horizontal="left" vertical="center"/>
    </xf>
    <xf numFmtId="37" fontId="9" fillId="0" borderId="1" xfId="10" applyNumberFormat="1" applyFont="1" applyBorder="1" applyAlignment="1">
      <alignment horizontal="left" vertical="center"/>
    </xf>
    <xf numFmtId="166" fontId="10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horizontal="center" vertical="center"/>
    </xf>
    <xf numFmtId="167" fontId="10" fillId="2" borderId="0" xfId="8" applyNumberFormat="1" applyFont="1" applyFill="1" applyAlignment="1">
      <alignment horizontal="right" vertical="center"/>
    </xf>
    <xf numFmtId="167" fontId="10" fillId="0" borderId="0" xfId="1" applyNumberFormat="1" applyFont="1" applyAlignment="1">
      <alignment horizontal="right" vertical="center"/>
    </xf>
    <xf numFmtId="167" fontId="10" fillId="0" borderId="0" xfId="1" applyNumberFormat="1" applyFont="1" applyAlignment="1">
      <alignment vertical="center"/>
    </xf>
    <xf numFmtId="167" fontId="10" fillId="0" borderId="1" xfId="1" applyNumberFormat="1" applyFont="1" applyBorder="1" applyAlignment="1">
      <alignment horizontal="right" vertical="center"/>
    </xf>
    <xf numFmtId="165" fontId="10" fillId="0" borderId="0" xfId="1" applyFont="1" applyAlignment="1">
      <alignment horizontal="right" vertical="center"/>
    </xf>
    <xf numFmtId="164" fontId="10" fillId="0" borderId="0" xfId="8" applyNumberFormat="1" applyFont="1" applyAlignment="1">
      <alignment horizontal="right" vertical="center"/>
    </xf>
    <xf numFmtId="166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left" vertical="center" indent="1"/>
    </xf>
    <xf numFmtId="167" fontId="10" fillId="0" borderId="0" xfId="8" applyNumberFormat="1" applyFont="1" applyAlignment="1">
      <alignment horizontal="right" vertical="center"/>
    </xf>
    <xf numFmtId="167" fontId="10" fillId="0" borderId="1" xfId="8" applyNumberFormat="1" applyFont="1" applyBorder="1" applyAlignment="1">
      <alignment horizontal="right" vertical="center"/>
    </xf>
    <xf numFmtId="37" fontId="6" fillId="0" borderId="0" xfId="10" applyNumberFormat="1" applyFont="1" applyFill="1" applyAlignment="1">
      <alignment horizontal="left" vertical="center"/>
    </xf>
    <xf numFmtId="167" fontId="7" fillId="0" borderId="0" xfId="10" applyNumberFormat="1" applyFont="1" applyFill="1" applyAlignment="1">
      <alignment horizontal="center" vertical="center"/>
    </xf>
    <xf numFmtId="170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left" vertical="center"/>
    </xf>
    <xf numFmtId="16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left" vertical="center"/>
    </xf>
    <xf numFmtId="37" fontId="7" fillId="0" borderId="1" xfId="10" applyNumberFormat="1" applyFont="1" applyFill="1" applyBorder="1" applyAlignment="1">
      <alignment vertical="center"/>
    </xf>
    <xf numFmtId="37" fontId="6" fillId="0" borderId="1" xfId="10" applyNumberFormat="1" applyFont="1" applyFill="1" applyBorder="1" applyAlignment="1">
      <alignment vertical="center"/>
    </xf>
    <xf numFmtId="3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right" vertical="center"/>
    </xf>
    <xf numFmtId="169" fontId="7" fillId="2" borderId="5" xfId="10" applyNumberFormat="1" applyFont="1" applyFill="1" applyBorder="1" applyAlignment="1">
      <alignment horizontal="right" vertical="center"/>
    </xf>
    <xf numFmtId="169" fontId="7" fillId="0" borderId="5" xfId="10" applyNumberFormat="1" applyFont="1" applyFill="1" applyBorder="1" applyAlignment="1">
      <alignment horizontal="right" vertical="center"/>
    </xf>
    <xf numFmtId="37" fontId="7" fillId="0" borderId="0" xfId="13" applyNumberFormat="1" applyFont="1" applyFill="1" applyAlignment="1">
      <alignment vertical="center"/>
    </xf>
    <xf numFmtId="0" fontId="9" fillId="0" borderId="0" xfId="13" applyFont="1" applyAlignment="1">
      <alignment horizontal="left" vertical="center"/>
    </xf>
    <xf numFmtId="167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vertical="center"/>
    </xf>
    <xf numFmtId="0" fontId="9" fillId="0" borderId="0" xfId="13" applyFont="1" applyAlignment="1">
      <alignment vertical="center"/>
    </xf>
    <xf numFmtId="37" fontId="9" fillId="0" borderId="1" xfId="13" applyNumberFormat="1" applyFont="1" applyBorder="1" applyAlignment="1">
      <alignment vertical="center"/>
    </xf>
    <xf numFmtId="0" fontId="9" fillId="0" borderId="1" xfId="13" applyFont="1" applyBorder="1" applyAlignment="1">
      <alignment vertical="center"/>
    </xf>
    <xf numFmtId="0" fontId="7" fillId="0" borderId="0" xfId="13" applyFont="1" applyAlignment="1">
      <alignment horizontal="center" vertical="center"/>
    </xf>
    <xf numFmtId="0" fontId="7" fillId="0" borderId="0" xfId="13" applyFont="1" applyAlignment="1">
      <alignment vertical="center"/>
    </xf>
    <xf numFmtId="167" fontId="10" fillId="0" borderId="0" xfId="13" applyNumberFormat="1" applyFont="1" applyAlignment="1">
      <alignment horizontal="right" vertical="center"/>
    </xf>
    <xf numFmtId="0" fontId="10" fillId="0" borderId="1" xfId="13" applyFont="1" applyBorder="1" applyAlignment="1">
      <alignment vertical="center"/>
    </xf>
    <xf numFmtId="167" fontId="10" fillId="0" borderId="1" xfId="13" applyNumberFormat="1" applyFont="1" applyBorder="1" applyAlignment="1">
      <alignment vertical="center"/>
    </xf>
    <xf numFmtId="167" fontId="10" fillId="0" borderId="0" xfId="13" applyNumberFormat="1" applyFont="1" applyAlignment="1">
      <alignment vertical="center"/>
    </xf>
    <xf numFmtId="0" fontId="10" fillId="0" borderId="3" xfId="13" applyFont="1" applyBorder="1" applyAlignment="1">
      <alignment vertical="center"/>
    </xf>
    <xf numFmtId="37" fontId="7" fillId="0" borderId="0" xfId="10" applyNumberFormat="1" applyFont="1" applyFill="1" applyAlignment="1">
      <alignment horizontal="left" vertical="center"/>
    </xf>
    <xf numFmtId="167" fontId="10" fillId="0" borderId="0" xfId="13" applyNumberFormat="1" applyFont="1" applyFill="1" applyAlignment="1">
      <alignment horizontal="left" vertical="center"/>
    </xf>
    <xf numFmtId="0" fontId="9" fillId="0" borderId="0" xfId="13" applyFont="1" applyFill="1" applyAlignment="1">
      <alignment vertical="center"/>
    </xf>
    <xf numFmtId="0" fontId="9" fillId="0" borderId="1" xfId="13" applyFont="1" applyFill="1" applyBorder="1" applyAlignment="1">
      <alignment vertical="center"/>
    </xf>
    <xf numFmtId="0" fontId="10" fillId="0" borderId="3" xfId="13" applyFont="1" applyFill="1" applyBorder="1" applyAlignment="1">
      <alignment vertical="center"/>
    </xf>
    <xf numFmtId="167" fontId="10" fillId="0" borderId="1" xfId="13" applyNumberFormat="1" applyFont="1" applyFill="1" applyBorder="1" applyAlignment="1">
      <alignment vertical="center"/>
    </xf>
    <xf numFmtId="167" fontId="10" fillId="0" borderId="0" xfId="13" applyNumberFormat="1" applyFont="1" applyFill="1" applyAlignment="1">
      <alignment vertical="center"/>
    </xf>
    <xf numFmtId="37" fontId="7" fillId="0" borderId="0" xfId="10" quotePrefix="1" applyNumberFormat="1" applyFont="1" applyFill="1" applyAlignment="1">
      <alignment vertical="center"/>
    </xf>
    <xf numFmtId="0" fontId="10" fillId="0" borderId="0" xfId="10" applyFont="1" applyAlignment="1">
      <alignment horizontal="center" vertical="center"/>
    </xf>
    <xf numFmtId="164" fontId="10" fillId="0" borderId="0" xfId="10" applyNumberFormat="1" applyFont="1" applyAlignment="1">
      <alignment horizontal="right" vertical="center"/>
    </xf>
    <xf numFmtId="173" fontId="9" fillId="0" borderId="1" xfId="10" applyNumberFormat="1" applyFont="1" applyBorder="1" applyAlignment="1">
      <alignment horizontal="center" vertical="center"/>
    </xf>
    <xf numFmtId="167" fontId="10" fillId="0" borderId="0" xfId="13" applyNumberFormat="1" applyFont="1" applyFill="1" applyAlignment="1">
      <alignment horizontal="center" vertical="center"/>
    </xf>
    <xf numFmtId="0" fontId="10" fillId="0" borderId="0" xfId="14" applyNumberFormat="1" applyFont="1" applyFill="1" applyAlignment="1">
      <alignment vertical="top"/>
    </xf>
    <xf numFmtId="0" fontId="10" fillId="0" borderId="0" xfId="14" applyFont="1" applyAlignment="1">
      <alignment vertical="top"/>
    </xf>
    <xf numFmtId="37" fontId="10" fillId="0" borderId="0" xfId="14" applyNumberFormat="1" applyFont="1" applyAlignment="1">
      <alignment vertical="top"/>
    </xf>
    <xf numFmtId="0" fontId="10" fillId="0" borderId="0" xfId="10" applyFont="1" applyFill="1" applyAlignment="1">
      <alignment vertical="center"/>
    </xf>
    <xf numFmtId="37" fontId="10" fillId="0" borderId="0" xfId="10" applyNumberFormat="1" applyFont="1" applyFill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37" fontId="10" fillId="0" borderId="0" xfId="14" applyNumberFormat="1" applyFont="1" applyFill="1" applyAlignment="1">
      <alignment vertical="top"/>
    </xf>
    <xf numFmtId="166" fontId="9" fillId="0" borderId="0" xfId="11" applyNumberFormat="1" applyFont="1" applyFill="1" applyBorder="1" applyAlignment="1">
      <alignment horizontal="center" vertical="top"/>
    </xf>
    <xf numFmtId="166" fontId="9" fillId="0" borderId="0" xfId="11" applyNumberFormat="1" applyFont="1" applyFill="1" applyBorder="1" applyAlignment="1">
      <alignment vertical="top"/>
    </xf>
    <xf numFmtId="173" fontId="9" fillId="0" borderId="0" xfId="11" applyNumberFormat="1" applyFont="1" applyFill="1" applyBorder="1" applyAlignment="1">
      <alignment horizontal="right" vertical="top"/>
    </xf>
    <xf numFmtId="166" fontId="9" fillId="0" borderId="0" xfId="11" applyNumberFormat="1" applyFont="1" applyFill="1" applyBorder="1" applyAlignment="1">
      <alignment horizontal="right" vertical="top"/>
    </xf>
    <xf numFmtId="173" fontId="9" fillId="0" borderId="1" xfId="11" applyNumberFormat="1" applyFont="1" applyFill="1" applyBorder="1" applyAlignment="1">
      <alignment horizontal="right" vertical="top"/>
    </xf>
    <xf numFmtId="0" fontId="9" fillId="0" borderId="0" xfId="14" applyNumberFormat="1" applyFont="1" applyFill="1" applyAlignment="1">
      <alignment vertical="top"/>
    </xf>
    <xf numFmtId="37" fontId="10" fillId="0" borderId="0" xfId="14" applyNumberFormat="1" applyFont="1" applyFill="1" applyBorder="1" applyAlignment="1">
      <alignment vertical="top"/>
    </xf>
    <xf numFmtId="173" fontId="10" fillId="2" borderId="0" xfId="14" applyNumberFormat="1" applyFont="1" applyFill="1" applyBorder="1" applyAlignment="1">
      <alignment horizontal="right" vertical="top"/>
    </xf>
    <xf numFmtId="37" fontId="10" fillId="0" borderId="0" xfId="14" applyNumberFormat="1" applyFont="1" applyFill="1" applyBorder="1" applyAlignment="1">
      <alignment horizontal="center" vertical="top"/>
    </xf>
    <xf numFmtId="173" fontId="10" fillId="0" borderId="0" xfId="14" applyNumberFormat="1" applyFont="1" applyFill="1" applyBorder="1" applyAlignment="1">
      <alignment horizontal="right" vertical="top"/>
    </xf>
    <xf numFmtId="173" fontId="10" fillId="2" borderId="0" xfId="14" applyNumberFormat="1" applyFont="1" applyFill="1" applyAlignment="1">
      <alignment horizontal="right" vertical="top"/>
    </xf>
    <xf numFmtId="173" fontId="10" fillId="0" borderId="0" xfId="14" applyNumberFormat="1" applyFont="1" applyFill="1" applyAlignment="1">
      <alignment horizontal="right" vertical="top"/>
    </xf>
    <xf numFmtId="168" fontId="10" fillId="0" borderId="0" xfId="14" applyNumberFormat="1" applyFont="1" applyFill="1" applyBorder="1" applyAlignment="1">
      <alignment horizontal="center" vertical="top"/>
    </xf>
    <xf numFmtId="168" fontId="10" fillId="0" borderId="0" xfId="14" applyNumberFormat="1" applyFont="1" applyFill="1" applyBorder="1" applyAlignment="1">
      <alignment vertical="top"/>
    </xf>
    <xf numFmtId="167" fontId="10" fillId="0" borderId="0" xfId="14" applyNumberFormat="1" applyFont="1" applyFill="1" applyAlignment="1">
      <alignment horizontal="right" vertical="top"/>
    </xf>
    <xf numFmtId="164" fontId="10" fillId="0" borderId="0" xfId="14" applyNumberFormat="1" applyFont="1" applyFill="1" applyAlignment="1">
      <alignment vertical="top"/>
    </xf>
    <xf numFmtId="164" fontId="10" fillId="0" borderId="0" xfId="14" applyNumberFormat="1" applyFont="1" applyFill="1" applyBorder="1" applyAlignment="1">
      <alignment vertical="top"/>
    </xf>
    <xf numFmtId="167" fontId="10" fillId="0" borderId="0" xfId="14" applyNumberFormat="1" applyFont="1" applyFill="1" applyAlignment="1">
      <alignment horizontal="center" vertical="top"/>
    </xf>
    <xf numFmtId="0" fontId="10" fillId="0" borderId="0" xfId="0" applyFont="1" applyFill="1" applyAlignment="1">
      <alignment vertical="top"/>
    </xf>
    <xf numFmtId="0" fontId="10" fillId="0" borderId="0" xfId="14" applyFont="1" applyFill="1" applyAlignment="1">
      <alignment vertical="top"/>
    </xf>
    <xf numFmtId="173" fontId="10" fillId="2" borderId="1" xfId="14" applyNumberFormat="1" applyFont="1" applyFill="1" applyBorder="1" applyAlignment="1">
      <alignment horizontal="right" vertical="top"/>
    </xf>
    <xf numFmtId="173" fontId="10" fillId="0" borderId="1" xfId="14" applyNumberFormat="1" applyFont="1" applyFill="1" applyBorder="1" applyAlignment="1">
      <alignment horizontal="right" vertical="top"/>
    </xf>
    <xf numFmtId="0" fontId="10" fillId="0" borderId="0" xfId="14" applyNumberFormat="1" applyFont="1" applyFill="1" applyAlignment="1">
      <alignment vertical="center"/>
    </xf>
    <xf numFmtId="173" fontId="10" fillId="0" borderId="0" xfId="14" applyNumberFormat="1" applyFont="1" applyFill="1" applyBorder="1" applyAlignment="1">
      <alignment horizontal="right" vertical="center"/>
    </xf>
    <xf numFmtId="164" fontId="10" fillId="0" borderId="0" xfId="14" applyNumberFormat="1" applyFont="1" applyFill="1" applyBorder="1" applyAlignment="1">
      <alignment horizontal="right" vertical="center"/>
    </xf>
    <xf numFmtId="164" fontId="10" fillId="0" borderId="0" xfId="14" applyNumberFormat="1" applyFont="1" applyFill="1" applyAlignment="1">
      <alignment horizontal="right" vertical="center"/>
    </xf>
    <xf numFmtId="0" fontId="9" fillId="0" borderId="1" xfId="14" applyNumberFormat="1" applyFont="1" applyFill="1" applyBorder="1" applyAlignment="1">
      <alignment horizontal="center" vertical="top"/>
    </xf>
    <xf numFmtId="171" fontId="10" fillId="0" borderId="0" xfId="11" applyNumberFormat="1" applyFont="1" applyFill="1" applyAlignment="1">
      <alignment horizontal="center" vertical="top"/>
    </xf>
    <xf numFmtId="164" fontId="10" fillId="0" borderId="0" xfId="14" applyNumberFormat="1" applyFont="1" applyFill="1" applyBorder="1" applyAlignment="1">
      <alignment horizontal="right" vertical="top"/>
    </xf>
    <xf numFmtId="164" fontId="10" fillId="0" borderId="0" xfId="14" applyNumberFormat="1" applyFont="1" applyFill="1" applyAlignment="1">
      <alignment horizontal="right" vertical="top"/>
    </xf>
    <xf numFmtId="171" fontId="10" fillId="0" borderId="0" xfId="14" applyNumberFormat="1" applyFont="1" applyFill="1" applyAlignment="1">
      <alignment horizontal="center" vertical="top"/>
    </xf>
    <xf numFmtId="37" fontId="10" fillId="0" borderId="0" xfId="14" applyNumberFormat="1" applyFont="1" applyFill="1" applyAlignment="1">
      <alignment horizontal="center" vertical="top"/>
    </xf>
    <xf numFmtId="168" fontId="10" fillId="0" borderId="0" xfId="14" applyNumberFormat="1" applyFont="1" applyFill="1" applyAlignment="1">
      <alignment horizontal="center" vertical="top"/>
    </xf>
    <xf numFmtId="172" fontId="10" fillId="0" borderId="0" xfId="14" applyNumberFormat="1" applyFont="1" applyFill="1" applyAlignment="1">
      <alignment horizontal="center" vertical="top"/>
    </xf>
    <xf numFmtId="173" fontId="10" fillId="2" borderId="2" xfId="14" applyNumberFormat="1" applyFont="1" applyFill="1" applyBorder="1" applyAlignment="1">
      <alignment horizontal="right" vertical="top"/>
    </xf>
    <xf numFmtId="173" fontId="10" fillId="0" borderId="2" xfId="14" applyNumberFormat="1" applyFont="1" applyFill="1" applyBorder="1" applyAlignment="1">
      <alignment horizontal="right" vertical="top"/>
    </xf>
    <xf numFmtId="166" fontId="9" fillId="0" borderId="0" xfId="11" applyNumberFormat="1" applyFont="1" applyFill="1" applyBorder="1" applyAlignment="1">
      <alignment horizontal="center" vertical="center"/>
    </xf>
    <xf numFmtId="166" fontId="9" fillId="0" borderId="0" xfId="11" applyNumberFormat="1" applyFont="1" applyFill="1" applyBorder="1" applyAlignment="1">
      <alignment vertical="center"/>
    </xf>
    <xf numFmtId="173" fontId="9" fillId="0" borderId="0" xfId="11" applyNumberFormat="1" applyFont="1" applyFill="1" applyBorder="1" applyAlignment="1">
      <alignment horizontal="right" vertical="center"/>
    </xf>
    <xf numFmtId="166" fontId="9" fillId="0" borderId="0" xfId="11" applyNumberFormat="1" applyFont="1" applyFill="1" applyBorder="1" applyAlignment="1">
      <alignment horizontal="right" vertical="center"/>
    </xf>
    <xf numFmtId="0" fontId="9" fillId="0" borderId="1" xfId="14" applyNumberFormat="1" applyFont="1" applyFill="1" applyBorder="1" applyAlignment="1">
      <alignment horizontal="center" vertical="center"/>
    </xf>
    <xf numFmtId="0" fontId="9" fillId="0" borderId="0" xfId="14" quotePrefix="1" applyNumberFormat="1" applyFont="1" applyFill="1" applyAlignment="1">
      <alignment vertical="center"/>
    </xf>
    <xf numFmtId="168" fontId="10" fillId="0" borderId="0" xfId="14" applyNumberFormat="1" applyFont="1" applyFill="1" applyAlignment="1">
      <alignment horizontal="center" vertical="center"/>
    </xf>
    <xf numFmtId="173" fontId="10" fillId="2" borderId="0" xfId="14" applyNumberFormat="1" applyFont="1" applyFill="1" applyAlignment="1">
      <alignment horizontal="right" vertical="center"/>
    </xf>
    <xf numFmtId="0" fontId="10" fillId="0" borderId="0" xfId="14" quotePrefix="1" applyNumberFormat="1" applyFont="1" applyFill="1" applyAlignment="1">
      <alignment vertical="center"/>
    </xf>
    <xf numFmtId="37" fontId="10" fillId="0" borderId="0" xfId="14" applyNumberFormat="1" applyFont="1" applyFill="1" applyAlignment="1">
      <alignment horizontal="center" vertical="center"/>
    </xf>
    <xf numFmtId="173" fontId="10" fillId="2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73" fontId="10" fillId="0" borderId="0" xfId="2" applyNumberFormat="1" applyFont="1" applyFill="1" applyBorder="1" applyAlignment="1">
      <alignment horizontal="right" vertical="center"/>
    </xf>
    <xf numFmtId="173" fontId="10" fillId="2" borderId="0" xfId="14" applyNumberFormat="1" applyFont="1" applyFill="1" applyBorder="1" applyAlignment="1">
      <alignment horizontal="right" vertical="center"/>
    </xf>
    <xf numFmtId="168" fontId="10" fillId="0" borderId="0" xfId="2" applyNumberFormat="1" applyFont="1" applyFill="1" applyAlignment="1">
      <alignment vertical="center"/>
    </xf>
    <xf numFmtId="173" fontId="10" fillId="2" borderId="0" xfId="2" applyNumberFormat="1" applyFont="1" applyFill="1" applyAlignment="1">
      <alignment horizontal="right" vertical="center"/>
    </xf>
    <xf numFmtId="173" fontId="10" fillId="0" borderId="0" xfId="2" applyNumberFormat="1" applyFont="1" applyFill="1" applyAlignment="1">
      <alignment horizontal="right" vertical="center"/>
    </xf>
    <xf numFmtId="0" fontId="10" fillId="0" borderId="0" xfId="13" applyFont="1" applyAlignment="1">
      <alignment horizontal="center" vertical="center"/>
    </xf>
    <xf numFmtId="172" fontId="9" fillId="0" borderId="0" xfId="13" applyNumberFormat="1" applyFont="1" applyAlignment="1">
      <alignment horizontal="center" vertical="center"/>
    </xf>
    <xf numFmtId="172" fontId="9" fillId="0" borderId="3" xfId="13" applyNumberFormat="1" applyFont="1" applyBorder="1" applyAlignment="1">
      <alignment horizontal="center" vertical="center"/>
    </xf>
    <xf numFmtId="172" fontId="9" fillId="0" borderId="0" xfId="13" applyNumberFormat="1" applyFont="1" applyFill="1" applyAlignment="1">
      <alignment horizontal="right" vertical="center"/>
    </xf>
    <xf numFmtId="173" fontId="9" fillId="0" borderId="0" xfId="13" applyNumberFormat="1" applyFont="1" applyAlignment="1">
      <alignment horizontal="right" vertical="center"/>
    </xf>
    <xf numFmtId="173" fontId="9" fillId="0" borderId="0" xfId="13" applyNumberFormat="1" applyFont="1" applyFill="1" applyAlignment="1">
      <alignment horizontal="right" vertical="center"/>
    </xf>
    <xf numFmtId="173" fontId="10" fillId="0" borderId="0" xfId="13" applyNumberFormat="1" applyFont="1" applyAlignment="1">
      <alignment horizontal="center" vertical="center"/>
    </xf>
    <xf numFmtId="173" fontId="11" fillId="0" borderId="0" xfId="13" applyNumberFormat="1" applyFont="1" applyAlignment="1">
      <alignment horizontal="right" vertical="center"/>
    </xf>
    <xf numFmtId="173" fontId="9" fillId="0" borderId="0" xfId="10" applyNumberFormat="1" applyFont="1" applyAlignment="1">
      <alignment horizontal="right" vertical="center"/>
    </xf>
    <xf numFmtId="173" fontId="9" fillId="0" borderId="0" xfId="13" quotePrefix="1" applyNumberFormat="1" applyFont="1" applyAlignment="1">
      <alignment horizontal="right" vertical="center"/>
    </xf>
    <xf numFmtId="173" fontId="9" fillId="0" borderId="1" xfId="10" applyNumberFormat="1" applyFont="1" applyBorder="1" applyAlignment="1">
      <alignment horizontal="right" vertical="center"/>
    </xf>
    <xf numFmtId="167" fontId="9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left" vertical="center"/>
    </xf>
    <xf numFmtId="0" fontId="10" fillId="0" borderId="0" xfId="13" applyFont="1" applyFill="1" applyAlignment="1">
      <alignment vertical="center"/>
    </xf>
    <xf numFmtId="167" fontId="10" fillId="0" borderId="0" xfId="13" applyNumberFormat="1" applyFont="1" applyBorder="1" applyAlignment="1">
      <alignment horizontal="right" vertical="center"/>
    </xf>
    <xf numFmtId="167" fontId="10" fillId="0" borderId="1" xfId="13" applyNumberFormat="1" applyFont="1" applyBorder="1" applyAlignment="1">
      <alignment horizontal="right" vertical="center"/>
    </xf>
    <xf numFmtId="167" fontId="10" fillId="0" borderId="2" xfId="13" applyNumberFormat="1" applyFont="1" applyBorder="1" applyAlignment="1">
      <alignment horizontal="right" vertical="center"/>
    </xf>
    <xf numFmtId="167" fontId="10" fillId="2" borderId="0" xfId="13" applyNumberFormat="1" applyFont="1" applyFill="1" applyAlignment="1">
      <alignment horizontal="right" vertical="center"/>
    </xf>
    <xf numFmtId="0" fontId="10" fillId="0" borderId="0" xfId="13" applyFont="1" applyFill="1" applyAlignment="1">
      <alignment horizontal="left" vertical="center"/>
    </xf>
    <xf numFmtId="167" fontId="10" fillId="2" borderId="1" xfId="13" applyNumberFormat="1" applyFont="1" applyFill="1" applyBorder="1" applyAlignment="1">
      <alignment horizontal="right" vertical="center"/>
    </xf>
    <xf numFmtId="167" fontId="10" fillId="2" borderId="2" xfId="13" applyNumberFormat="1" applyFont="1" applyFill="1" applyBorder="1" applyAlignment="1">
      <alignment horizontal="right" vertical="center"/>
    </xf>
    <xf numFmtId="167" fontId="9" fillId="0" borderId="0" xfId="13" applyNumberFormat="1" applyFont="1" applyAlignment="1">
      <alignment horizontal="center" vertical="center"/>
    </xf>
    <xf numFmtId="167" fontId="9" fillId="0" borderId="3" xfId="13" applyNumberFormat="1" applyFont="1" applyBorder="1" applyAlignment="1">
      <alignment horizontal="center" vertical="center"/>
    </xf>
    <xf numFmtId="167" fontId="9" fillId="0" borderId="3" xfId="13" applyNumberFormat="1" applyFont="1" applyFill="1" applyBorder="1" applyAlignment="1">
      <alignment horizontal="center" vertical="center"/>
    </xf>
    <xf numFmtId="167" fontId="9" fillId="0" borderId="0" xfId="13" applyNumberFormat="1" applyFont="1" applyFill="1" applyAlignment="1">
      <alignment horizontal="center" vertical="center"/>
    </xf>
    <xf numFmtId="167" fontId="11" fillId="0" borderId="0" xfId="13" applyNumberFormat="1" applyFont="1" applyAlignment="1">
      <alignment horizontal="right" vertical="center"/>
    </xf>
    <xf numFmtId="167" fontId="9" fillId="0" borderId="0" xfId="13" applyNumberFormat="1" applyFont="1" applyFill="1" applyAlignment="1">
      <alignment horizontal="right" vertical="center"/>
    </xf>
    <xf numFmtId="167" fontId="9" fillId="0" borderId="0" xfId="13" quotePrefix="1" applyNumberFormat="1" applyFont="1" applyAlignment="1">
      <alignment horizontal="right" vertical="center"/>
    </xf>
    <xf numFmtId="167" fontId="10" fillId="0" borderId="0" xfId="13" applyNumberFormat="1" applyFont="1" applyFill="1" applyAlignment="1">
      <alignment horizontal="right" vertical="center"/>
    </xf>
    <xf numFmtId="167" fontId="10" fillId="0" borderId="0" xfId="13" applyNumberFormat="1" applyFont="1" applyFill="1" applyBorder="1" applyAlignment="1">
      <alignment horizontal="right" vertical="center"/>
    </xf>
    <xf numFmtId="167" fontId="10" fillId="2" borderId="0" xfId="13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center" vertical="center"/>
    </xf>
    <xf numFmtId="166" fontId="9" fillId="0" borderId="1" xfId="10" applyNumberFormat="1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6" fillId="0" borderId="1" xfId="10" applyNumberFormat="1" applyFont="1" applyFill="1" applyBorder="1" applyAlignment="1">
      <alignment horizontal="center" vertical="center"/>
    </xf>
    <xf numFmtId="173" fontId="9" fillId="0" borderId="1" xfId="13" applyNumberFormat="1" applyFont="1" applyBorder="1" applyAlignment="1">
      <alignment horizontal="center" vertical="center"/>
    </xf>
    <xf numFmtId="0" fontId="10" fillId="0" borderId="3" xfId="13" applyFont="1" applyBorder="1" applyAlignment="1">
      <alignment horizontal="right" vertical="center"/>
    </xf>
    <xf numFmtId="172" fontId="9" fillId="0" borderId="1" xfId="13" applyNumberFormat="1" applyFont="1" applyBorder="1" applyAlignment="1">
      <alignment horizontal="center" vertical="center"/>
    </xf>
    <xf numFmtId="172" fontId="9" fillId="0" borderId="4" xfId="13" applyNumberFormat="1" applyFont="1" applyBorder="1" applyAlignment="1">
      <alignment horizontal="center" vertical="center"/>
    </xf>
    <xf numFmtId="173" fontId="9" fillId="0" borderId="4" xfId="13" applyNumberFormat="1" applyFont="1" applyBorder="1" applyAlignment="1">
      <alignment horizontal="center" vertical="center"/>
    </xf>
    <xf numFmtId="167" fontId="9" fillId="0" borderId="1" xfId="13" applyNumberFormat="1" applyFont="1" applyBorder="1" applyAlignment="1">
      <alignment horizontal="center" vertical="center"/>
    </xf>
    <xf numFmtId="37" fontId="10" fillId="0" borderId="1" xfId="14" applyNumberFormat="1" applyFont="1" applyFill="1" applyBorder="1" applyAlignment="1">
      <alignment horizontal="left" vertical="center"/>
    </xf>
    <xf numFmtId="166" fontId="9" fillId="0" borderId="1" xfId="11" applyNumberFormat="1" applyFont="1" applyFill="1" applyBorder="1" applyAlignment="1">
      <alignment horizontal="center" vertical="center"/>
    </xf>
    <xf numFmtId="166" fontId="9" fillId="0" borderId="1" xfId="11" applyNumberFormat="1" applyFont="1" applyFill="1" applyBorder="1" applyAlignment="1">
      <alignment horizontal="center" vertical="top"/>
    </xf>
  </cellXfs>
  <cellStyles count="29">
    <cellStyle name="Comma" xfId="1" builtinId="3"/>
    <cellStyle name="Comma 10 3" xfId="2" xr:uid="{00000000-0005-0000-0000-000001000000}"/>
    <cellStyle name="Comma 10 3 2" xfId="28" xr:uid="{6EDD21AD-9702-48F7-84FF-62CB73C9828E}"/>
    <cellStyle name="Comma 1018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8" xfId="7" xr:uid="{00000000-0005-0000-0000-000006000000}"/>
    <cellStyle name="comma zerodec" xfId="18" xr:uid="{00000000-0005-0000-0000-000001000000}"/>
    <cellStyle name="Comma_OHTL - E updat" xfId="8" xr:uid="{00000000-0005-0000-0000-000007000000}"/>
    <cellStyle name="Currency1" xfId="19" xr:uid="{00000000-0005-0000-0000-000003000000}"/>
    <cellStyle name="Dollar (zero dec)" xfId="20" xr:uid="{00000000-0005-0000-0000-000004000000}"/>
    <cellStyle name="Grey" xfId="21" xr:uid="{00000000-0005-0000-0000-000005000000}"/>
    <cellStyle name="Input [yellow]" xfId="22" xr:uid="{00000000-0005-0000-0000-000006000000}"/>
    <cellStyle name="no dec" xfId="23" xr:uid="{00000000-0005-0000-0000-000007000000}"/>
    <cellStyle name="Normal" xfId="0" builtinId="0"/>
    <cellStyle name="Normal - Style1" xfId="24" xr:uid="{00000000-0005-0000-0000-000009000000}"/>
    <cellStyle name="Normal 1014" xfId="9" xr:uid="{00000000-0005-0000-0000-000009000000}"/>
    <cellStyle name="Normal 2" xfId="10" xr:uid="{00000000-0005-0000-0000-00000A000000}"/>
    <cellStyle name="Normal 2 3 2 4 2" xfId="11" xr:uid="{00000000-0005-0000-0000-00000B000000}"/>
    <cellStyle name="Normal 2 5" xfId="12" xr:uid="{00000000-0005-0000-0000-00000C000000}"/>
    <cellStyle name="Normal 3" xfId="13" xr:uid="{00000000-0005-0000-0000-00000D000000}"/>
    <cellStyle name="Normal 3 2 2 6" xfId="14" xr:uid="{00000000-0005-0000-0000-00000E000000}"/>
    <cellStyle name="Normal 47" xfId="15" xr:uid="{00000000-0005-0000-0000-00000F000000}"/>
    <cellStyle name="Normal_OHTL - E updat" xfId="16" xr:uid="{00000000-0005-0000-0000-000010000000}"/>
    <cellStyle name="Percent [2]" xfId="25" xr:uid="{00000000-0005-0000-0000-00000B000000}"/>
    <cellStyle name="Percent 2" xfId="17" xr:uid="{00000000-0005-0000-0000-000011000000}"/>
    <cellStyle name="pwstyle" xfId="26" xr:uid="{00000000-0005-0000-0000-00000C000000}"/>
    <cellStyle name="Quantity" xfId="27" xr:uid="{00000000-0005-0000-0000-00000D000000}"/>
  </cellStyles>
  <dxfs count="0"/>
  <tableStyles count="0" defaultTableStyle="TableStyleMedium2" defaultPivotStyle="PivotStyleLight16"/>
  <colors>
    <mruColors>
      <color rgb="FF66FFFF"/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62007-1ED4-457E-B8BF-66D01C61D564}">
  <dimension ref="A1:O153"/>
  <sheetViews>
    <sheetView tabSelected="1" zoomScale="90" zoomScaleNormal="90" zoomScaleSheetLayoutView="100" zoomScalePageLayoutView="70" workbookViewId="0">
      <selection activeCell="S15" sqref="S14:S15"/>
    </sheetView>
  </sheetViews>
  <sheetFormatPr defaultColWidth="10.7109375" defaultRowHeight="18.75"/>
  <cols>
    <col min="1" max="2" width="1.7109375" style="81" customWidth="1"/>
    <col min="3" max="3" width="30.7109375" style="81" customWidth="1"/>
    <col min="4" max="4" width="7.42578125" style="81" customWidth="1"/>
    <col min="5" max="5" width="0.85546875" style="81" customWidth="1"/>
    <col min="6" max="6" width="13.7109375" style="92" customWidth="1"/>
    <col min="7" max="7" width="0.85546875" style="113" customWidth="1"/>
    <col min="8" max="8" width="13.28515625" style="92" customWidth="1"/>
    <col min="9" max="9" width="0.85546875" style="113" customWidth="1"/>
    <col min="10" max="10" width="14.28515625" style="92" customWidth="1"/>
    <col min="11" max="11" width="0.85546875" style="113" customWidth="1"/>
    <col min="12" max="12" width="13.28515625" style="92" customWidth="1"/>
    <col min="13" max="106" width="10.7109375" style="81"/>
    <col min="107" max="108" width="1.7109375" style="81" customWidth="1"/>
    <col min="109" max="109" width="25.42578125" style="81" customWidth="1"/>
    <col min="110" max="110" width="7" style="81" bestFit="1" customWidth="1"/>
    <col min="111" max="111" width="1" style="81" customWidth="1"/>
    <col min="112" max="112" width="14.7109375" style="81" customWidth="1"/>
    <col min="113" max="113" width="0.42578125" style="81" customWidth="1"/>
    <col min="114" max="114" width="14.7109375" style="81" customWidth="1"/>
    <col min="115" max="115" width="0.42578125" style="81" customWidth="1"/>
    <col min="116" max="116" width="14.7109375" style="81" customWidth="1"/>
    <col min="117" max="117" width="0.42578125" style="81" customWidth="1"/>
    <col min="118" max="118" width="14.7109375" style="81" customWidth="1"/>
    <col min="119" max="204" width="10.7109375" style="81"/>
    <col min="205" max="206" width="1.7109375" style="81" customWidth="1"/>
    <col min="207" max="207" width="41.42578125" style="81" customWidth="1"/>
    <col min="208" max="208" width="8.140625" style="81" bestFit="1" customWidth="1"/>
    <col min="209" max="209" width="0.85546875" style="81" customWidth="1"/>
    <col min="210" max="210" width="13.7109375" style="81" customWidth="1"/>
    <col min="211" max="211" width="0.85546875" style="81" customWidth="1"/>
    <col min="212" max="212" width="13.28515625" style="81" customWidth="1"/>
    <col min="213" max="213" width="0.85546875" style="81" customWidth="1"/>
    <col min="214" max="214" width="13.7109375" style="81" customWidth="1"/>
    <col min="215" max="215" width="0.85546875" style="81" customWidth="1"/>
    <col min="216" max="216" width="13.28515625" style="81" customWidth="1"/>
    <col min="217" max="362" width="10.7109375" style="81"/>
    <col min="363" max="364" width="1.7109375" style="81" customWidth="1"/>
    <col min="365" max="365" width="25.42578125" style="81" customWidth="1"/>
    <col min="366" max="366" width="7" style="81" bestFit="1" customWidth="1"/>
    <col min="367" max="367" width="1" style="81" customWidth="1"/>
    <col min="368" max="368" width="14.7109375" style="81" customWidth="1"/>
    <col min="369" max="369" width="0.42578125" style="81" customWidth="1"/>
    <col min="370" max="370" width="14.7109375" style="81" customWidth="1"/>
    <col min="371" max="371" width="0.42578125" style="81" customWidth="1"/>
    <col min="372" max="372" width="14.7109375" style="81" customWidth="1"/>
    <col min="373" max="373" width="0.42578125" style="81" customWidth="1"/>
    <col min="374" max="374" width="14.7109375" style="81" customWidth="1"/>
    <col min="375" max="460" width="10.7109375" style="81"/>
    <col min="461" max="462" width="1.7109375" style="81" customWidth="1"/>
    <col min="463" max="463" width="41.42578125" style="81" customWidth="1"/>
    <col min="464" max="464" width="8.140625" style="81" bestFit="1" customWidth="1"/>
    <col min="465" max="465" width="0.85546875" style="81" customWidth="1"/>
    <col min="466" max="466" width="13.7109375" style="81" customWidth="1"/>
    <col min="467" max="467" width="0.85546875" style="81" customWidth="1"/>
    <col min="468" max="468" width="13.28515625" style="81" customWidth="1"/>
    <col min="469" max="469" width="0.85546875" style="81" customWidth="1"/>
    <col min="470" max="470" width="13.7109375" style="81" customWidth="1"/>
    <col min="471" max="471" width="0.85546875" style="81" customWidth="1"/>
    <col min="472" max="472" width="13.28515625" style="81" customWidth="1"/>
    <col min="473" max="618" width="10.7109375" style="81"/>
    <col min="619" max="620" width="1.7109375" style="81" customWidth="1"/>
    <col min="621" max="621" width="25.42578125" style="81" customWidth="1"/>
    <col min="622" max="622" width="7" style="81" bestFit="1" customWidth="1"/>
    <col min="623" max="623" width="1" style="81" customWidth="1"/>
    <col min="624" max="624" width="14.7109375" style="81" customWidth="1"/>
    <col min="625" max="625" width="0.42578125" style="81" customWidth="1"/>
    <col min="626" max="626" width="14.7109375" style="81" customWidth="1"/>
    <col min="627" max="627" width="0.42578125" style="81" customWidth="1"/>
    <col min="628" max="628" width="14.7109375" style="81" customWidth="1"/>
    <col min="629" max="629" width="0.42578125" style="81" customWidth="1"/>
    <col min="630" max="630" width="14.7109375" style="81" customWidth="1"/>
    <col min="631" max="716" width="10.7109375" style="81"/>
    <col min="717" max="718" width="1.7109375" style="81" customWidth="1"/>
    <col min="719" max="719" width="41.42578125" style="81" customWidth="1"/>
    <col min="720" max="720" width="8.140625" style="81" bestFit="1" customWidth="1"/>
    <col min="721" max="721" width="0.85546875" style="81" customWidth="1"/>
    <col min="722" max="722" width="13.7109375" style="81" customWidth="1"/>
    <col min="723" max="723" width="0.85546875" style="81" customWidth="1"/>
    <col min="724" max="724" width="13.28515625" style="81" customWidth="1"/>
    <col min="725" max="725" width="0.85546875" style="81" customWidth="1"/>
    <col min="726" max="726" width="13.7109375" style="81" customWidth="1"/>
    <col min="727" max="727" width="0.85546875" style="81" customWidth="1"/>
    <col min="728" max="728" width="13.28515625" style="81" customWidth="1"/>
    <col min="729" max="874" width="10.7109375" style="81"/>
    <col min="875" max="876" width="1.7109375" style="81" customWidth="1"/>
    <col min="877" max="877" width="25.42578125" style="81" customWidth="1"/>
    <col min="878" max="878" width="7" style="81" bestFit="1" customWidth="1"/>
    <col min="879" max="879" width="1" style="81" customWidth="1"/>
    <col min="880" max="880" width="14.7109375" style="81" customWidth="1"/>
    <col min="881" max="881" width="0.42578125" style="81" customWidth="1"/>
    <col min="882" max="882" width="14.7109375" style="81" customWidth="1"/>
    <col min="883" max="883" width="0.42578125" style="81" customWidth="1"/>
    <col min="884" max="884" width="14.7109375" style="81" customWidth="1"/>
    <col min="885" max="885" width="0.42578125" style="81" customWidth="1"/>
    <col min="886" max="886" width="14.7109375" style="81" customWidth="1"/>
    <col min="887" max="972" width="10.7109375" style="81"/>
    <col min="973" max="974" width="1.7109375" style="81" customWidth="1"/>
    <col min="975" max="975" width="41.42578125" style="81" customWidth="1"/>
    <col min="976" max="976" width="8.140625" style="81" bestFit="1" customWidth="1"/>
    <col min="977" max="977" width="0.85546875" style="81" customWidth="1"/>
    <col min="978" max="978" width="13.7109375" style="81" customWidth="1"/>
    <col min="979" max="979" width="0.85546875" style="81" customWidth="1"/>
    <col min="980" max="980" width="13.28515625" style="81" customWidth="1"/>
    <col min="981" max="981" width="0.85546875" style="81" customWidth="1"/>
    <col min="982" max="982" width="13.7109375" style="81" customWidth="1"/>
    <col min="983" max="983" width="0.85546875" style="81" customWidth="1"/>
    <col min="984" max="984" width="13.28515625" style="81" customWidth="1"/>
    <col min="985" max="1130" width="10.7109375" style="81"/>
    <col min="1131" max="1132" width="1.7109375" style="81" customWidth="1"/>
    <col min="1133" max="1133" width="25.42578125" style="81" customWidth="1"/>
    <col min="1134" max="1134" width="7" style="81" bestFit="1" customWidth="1"/>
    <col min="1135" max="1135" width="1" style="81" customWidth="1"/>
    <col min="1136" max="1136" width="14.7109375" style="81" customWidth="1"/>
    <col min="1137" max="1137" width="0.42578125" style="81" customWidth="1"/>
    <col min="1138" max="1138" width="14.7109375" style="81" customWidth="1"/>
    <col min="1139" max="1139" width="0.42578125" style="81" customWidth="1"/>
    <col min="1140" max="1140" width="14.7109375" style="81" customWidth="1"/>
    <col min="1141" max="1141" width="0.42578125" style="81" customWidth="1"/>
    <col min="1142" max="1142" width="14.7109375" style="81" customWidth="1"/>
    <col min="1143" max="1228" width="10.7109375" style="81"/>
    <col min="1229" max="1230" width="1.7109375" style="81" customWidth="1"/>
    <col min="1231" max="1231" width="41.42578125" style="81" customWidth="1"/>
    <col min="1232" max="1232" width="8.140625" style="81" bestFit="1" customWidth="1"/>
    <col min="1233" max="1233" width="0.85546875" style="81" customWidth="1"/>
    <col min="1234" max="1234" width="13.7109375" style="81" customWidth="1"/>
    <col min="1235" max="1235" width="0.85546875" style="81" customWidth="1"/>
    <col min="1236" max="1236" width="13.28515625" style="81" customWidth="1"/>
    <col min="1237" max="1237" width="0.85546875" style="81" customWidth="1"/>
    <col min="1238" max="1238" width="13.7109375" style="81" customWidth="1"/>
    <col min="1239" max="1239" width="0.85546875" style="81" customWidth="1"/>
    <col min="1240" max="1240" width="13.28515625" style="81" customWidth="1"/>
    <col min="1241" max="1386" width="10.7109375" style="81"/>
    <col min="1387" max="1388" width="1.7109375" style="81" customWidth="1"/>
    <col min="1389" max="1389" width="25.42578125" style="81" customWidth="1"/>
    <col min="1390" max="1390" width="7" style="81" bestFit="1" customWidth="1"/>
    <col min="1391" max="1391" width="1" style="81" customWidth="1"/>
    <col min="1392" max="1392" width="14.7109375" style="81" customWidth="1"/>
    <col min="1393" max="1393" width="0.42578125" style="81" customWidth="1"/>
    <col min="1394" max="1394" width="14.7109375" style="81" customWidth="1"/>
    <col min="1395" max="1395" width="0.42578125" style="81" customWidth="1"/>
    <col min="1396" max="1396" width="14.7109375" style="81" customWidth="1"/>
    <col min="1397" max="1397" width="0.42578125" style="81" customWidth="1"/>
    <col min="1398" max="1398" width="14.7109375" style="81" customWidth="1"/>
    <col min="1399" max="1484" width="10.7109375" style="81"/>
    <col min="1485" max="1486" width="1.7109375" style="81" customWidth="1"/>
    <col min="1487" max="1487" width="41.42578125" style="81" customWidth="1"/>
    <col min="1488" max="1488" width="8.140625" style="81" bestFit="1" customWidth="1"/>
    <col min="1489" max="1489" width="0.85546875" style="81" customWidth="1"/>
    <col min="1490" max="1490" width="13.7109375" style="81" customWidth="1"/>
    <col min="1491" max="1491" width="0.85546875" style="81" customWidth="1"/>
    <col min="1492" max="1492" width="13.28515625" style="81" customWidth="1"/>
    <col min="1493" max="1493" width="0.85546875" style="81" customWidth="1"/>
    <col min="1494" max="1494" width="13.7109375" style="81" customWidth="1"/>
    <col min="1495" max="1495" width="0.85546875" style="81" customWidth="1"/>
    <col min="1496" max="1496" width="13.28515625" style="81" customWidth="1"/>
    <col min="1497" max="1642" width="10.7109375" style="81"/>
    <col min="1643" max="1644" width="1.7109375" style="81" customWidth="1"/>
    <col min="1645" max="1645" width="25.42578125" style="81" customWidth="1"/>
    <col min="1646" max="1646" width="7" style="81" bestFit="1" customWidth="1"/>
    <col min="1647" max="1647" width="1" style="81" customWidth="1"/>
    <col min="1648" max="1648" width="14.7109375" style="81" customWidth="1"/>
    <col min="1649" max="1649" width="0.42578125" style="81" customWidth="1"/>
    <col min="1650" max="1650" width="14.7109375" style="81" customWidth="1"/>
    <col min="1651" max="1651" width="0.42578125" style="81" customWidth="1"/>
    <col min="1652" max="1652" width="14.7109375" style="81" customWidth="1"/>
    <col min="1653" max="1653" width="0.42578125" style="81" customWidth="1"/>
    <col min="1654" max="1654" width="14.7109375" style="81" customWidth="1"/>
    <col min="1655" max="1740" width="10.7109375" style="81"/>
    <col min="1741" max="1742" width="1.7109375" style="81" customWidth="1"/>
    <col min="1743" max="1743" width="41.42578125" style="81" customWidth="1"/>
    <col min="1744" max="1744" width="8.140625" style="81" bestFit="1" customWidth="1"/>
    <col min="1745" max="1745" width="0.85546875" style="81" customWidth="1"/>
    <col min="1746" max="1746" width="13.7109375" style="81" customWidth="1"/>
    <col min="1747" max="1747" width="0.85546875" style="81" customWidth="1"/>
    <col min="1748" max="1748" width="13.28515625" style="81" customWidth="1"/>
    <col min="1749" max="1749" width="0.85546875" style="81" customWidth="1"/>
    <col min="1750" max="1750" width="13.7109375" style="81" customWidth="1"/>
    <col min="1751" max="1751" width="0.85546875" style="81" customWidth="1"/>
    <col min="1752" max="1752" width="13.28515625" style="81" customWidth="1"/>
    <col min="1753" max="1898" width="10.7109375" style="81"/>
    <col min="1899" max="1900" width="1.7109375" style="81" customWidth="1"/>
    <col min="1901" max="1901" width="25.42578125" style="81" customWidth="1"/>
    <col min="1902" max="1902" width="7" style="81" bestFit="1" customWidth="1"/>
    <col min="1903" max="1903" width="1" style="81" customWidth="1"/>
    <col min="1904" max="1904" width="14.7109375" style="81" customWidth="1"/>
    <col min="1905" max="1905" width="0.42578125" style="81" customWidth="1"/>
    <col min="1906" max="1906" width="14.7109375" style="81" customWidth="1"/>
    <col min="1907" max="1907" width="0.42578125" style="81" customWidth="1"/>
    <col min="1908" max="1908" width="14.7109375" style="81" customWidth="1"/>
    <col min="1909" max="1909" width="0.42578125" style="81" customWidth="1"/>
    <col min="1910" max="1910" width="14.7109375" style="81" customWidth="1"/>
    <col min="1911" max="1996" width="10.7109375" style="81"/>
    <col min="1997" max="1998" width="1.7109375" style="81" customWidth="1"/>
    <col min="1999" max="1999" width="41.42578125" style="81" customWidth="1"/>
    <col min="2000" max="2000" width="8.140625" style="81" bestFit="1" customWidth="1"/>
    <col min="2001" max="2001" width="0.85546875" style="81" customWidth="1"/>
    <col min="2002" max="2002" width="13.7109375" style="81" customWidth="1"/>
    <col min="2003" max="2003" width="0.85546875" style="81" customWidth="1"/>
    <col min="2004" max="2004" width="13.28515625" style="81" customWidth="1"/>
    <col min="2005" max="2005" width="0.85546875" style="81" customWidth="1"/>
    <col min="2006" max="2006" width="13.7109375" style="81" customWidth="1"/>
    <col min="2007" max="2007" width="0.85546875" style="81" customWidth="1"/>
    <col min="2008" max="2008" width="13.28515625" style="81" customWidth="1"/>
    <col min="2009" max="2154" width="10.7109375" style="81"/>
    <col min="2155" max="2156" width="1.7109375" style="81" customWidth="1"/>
    <col min="2157" max="2157" width="25.42578125" style="81" customWidth="1"/>
    <col min="2158" max="2158" width="7" style="81" bestFit="1" customWidth="1"/>
    <col min="2159" max="2159" width="1" style="81" customWidth="1"/>
    <col min="2160" max="2160" width="14.7109375" style="81" customWidth="1"/>
    <col min="2161" max="2161" width="0.42578125" style="81" customWidth="1"/>
    <col min="2162" max="2162" width="14.7109375" style="81" customWidth="1"/>
    <col min="2163" max="2163" width="0.42578125" style="81" customWidth="1"/>
    <col min="2164" max="2164" width="14.7109375" style="81" customWidth="1"/>
    <col min="2165" max="2165" width="0.42578125" style="81" customWidth="1"/>
    <col min="2166" max="2166" width="14.7109375" style="81" customWidth="1"/>
    <col min="2167" max="2252" width="10.7109375" style="81"/>
    <col min="2253" max="2254" width="1.7109375" style="81" customWidth="1"/>
    <col min="2255" max="2255" width="41.42578125" style="81" customWidth="1"/>
    <col min="2256" max="2256" width="8.140625" style="81" bestFit="1" customWidth="1"/>
    <col min="2257" max="2257" width="0.85546875" style="81" customWidth="1"/>
    <col min="2258" max="2258" width="13.7109375" style="81" customWidth="1"/>
    <col min="2259" max="2259" width="0.85546875" style="81" customWidth="1"/>
    <col min="2260" max="2260" width="13.28515625" style="81" customWidth="1"/>
    <col min="2261" max="2261" width="0.85546875" style="81" customWidth="1"/>
    <col min="2262" max="2262" width="13.7109375" style="81" customWidth="1"/>
    <col min="2263" max="2263" width="0.85546875" style="81" customWidth="1"/>
    <col min="2264" max="2264" width="13.28515625" style="81" customWidth="1"/>
    <col min="2265" max="2410" width="10.7109375" style="81"/>
    <col min="2411" max="2412" width="1.7109375" style="81" customWidth="1"/>
    <col min="2413" max="2413" width="25.42578125" style="81" customWidth="1"/>
    <col min="2414" max="2414" width="7" style="81" bestFit="1" customWidth="1"/>
    <col min="2415" max="2415" width="1" style="81" customWidth="1"/>
    <col min="2416" max="2416" width="14.7109375" style="81" customWidth="1"/>
    <col min="2417" max="2417" width="0.42578125" style="81" customWidth="1"/>
    <col min="2418" max="2418" width="14.7109375" style="81" customWidth="1"/>
    <col min="2419" max="2419" width="0.42578125" style="81" customWidth="1"/>
    <col min="2420" max="2420" width="14.7109375" style="81" customWidth="1"/>
    <col min="2421" max="2421" width="0.42578125" style="81" customWidth="1"/>
    <col min="2422" max="2422" width="14.7109375" style="81" customWidth="1"/>
    <col min="2423" max="2508" width="10.7109375" style="81"/>
    <col min="2509" max="2510" width="1.7109375" style="81" customWidth="1"/>
    <col min="2511" max="2511" width="41.42578125" style="81" customWidth="1"/>
    <col min="2512" max="2512" width="8.140625" style="81" bestFit="1" customWidth="1"/>
    <col min="2513" max="2513" width="0.85546875" style="81" customWidth="1"/>
    <col min="2514" max="2514" width="13.7109375" style="81" customWidth="1"/>
    <col min="2515" max="2515" width="0.85546875" style="81" customWidth="1"/>
    <col min="2516" max="2516" width="13.28515625" style="81" customWidth="1"/>
    <col min="2517" max="2517" width="0.85546875" style="81" customWidth="1"/>
    <col min="2518" max="2518" width="13.7109375" style="81" customWidth="1"/>
    <col min="2519" max="2519" width="0.85546875" style="81" customWidth="1"/>
    <col min="2520" max="2520" width="13.28515625" style="81" customWidth="1"/>
    <col min="2521" max="2666" width="10.7109375" style="81"/>
    <col min="2667" max="2668" width="1.7109375" style="81" customWidth="1"/>
    <col min="2669" max="2669" width="25.42578125" style="81" customWidth="1"/>
    <col min="2670" max="2670" width="7" style="81" bestFit="1" customWidth="1"/>
    <col min="2671" max="2671" width="1" style="81" customWidth="1"/>
    <col min="2672" max="2672" width="14.7109375" style="81" customWidth="1"/>
    <col min="2673" max="2673" width="0.42578125" style="81" customWidth="1"/>
    <col min="2674" max="2674" width="14.7109375" style="81" customWidth="1"/>
    <col min="2675" max="2675" width="0.42578125" style="81" customWidth="1"/>
    <col min="2676" max="2676" width="14.7109375" style="81" customWidth="1"/>
    <col min="2677" max="2677" width="0.42578125" style="81" customWidth="1"/>
    <col min="2678" max="2678" width="14.7109375" style="81" customWidth="1"/>
    <col min="2679" max="2764" width="10.7109375" style="81"/>
    <col min="2765" max="2766" width="1.7109375" style="81" customWidth="1"/>
    <col min="2767" max="2767" width="41.42578125" style="81" customWidth="1"/>
    <col min="2768" max="2768" width="8.140625" style="81" bestFit="1" customWidth="1"/>
    <col min="2769" max="2769" width="0.85546875" style="81" customWidth="1"/>
    <col min="2770" max="2770" width="13.7109375" style="81" customWidth="1"/>
    <col min="2771" max="2771" width="0.85546875" style="81" customWidth="1"/>
    <col min="2772" max="2772" width="13.28515625" style="81" customWidth="1"/>
    <col min="2773" max="2773" width="0.85546875" style="81" customWidth="1"/>
    <col min="2774" max="2774" width="13.7109375" style="81" customWidth="1"/>
    <col min="2775" max="2775" width="0.85546875" style="81" customWidth="1"/>
    <col min="2776" max="2776" width="13.28515625" style="81" customWidth="1"/>
    <col min="2777" max="2922" width="10.7109375" style="81"/>
    <col min="2923" max="2924" width="1.7109375" style="81" customWidth="1"/>
    <col min="2925" max="2925" width="25.42578125" style="81" customWidth="1"/>
    <col min="2926" max="2926" width="7" style="81" bestFit="1" customWidth="1"/>
    <col min="2927" max="2927" width="1" style="81" customWidth="1"/>
    <col min="2928" max="2928" width="14.7109375" style="81" customWidth="1"/>
    <col min="2929" max="2929" width="0.42578125" style="81" customWidth="1"/>
    <col min="2930" max="2930" width="14.7109375" style="81" customWidth="1"/>
    <col min="2931" max="2931" width="0.42578125" style="81" customWidth="1"/>
    <col min="2932" max="2932" width="14.7109375" style="81" customWidth="1"/>
    <col min="2933" max="2933" width="0.42578125" style="81" customWidth="1"/>
    <col min="2934" max="2934" width="14.7109375" style="81" customWidth="1"/>
    <col min="2935" max="3020" width="10.7109375" style="81"/>
    <col min="3021" max="3022" width="1.7109375" style="81" customWidth="1"/>
    <col min="3023" max="3023" width="41.42578125" style="81" customWidth="1"/>
    <col min="3024" max="3024" width="8.140625" style="81" bestFit="1" customWidth="1"/>
    <col min="3025" max="3025" width="0.85546875" style="81" customWidth="1"/>
    <col min="3026" max="3026" width="13.7109375" style="81" customWidth="1"/>
    <col min="3027" max="3027" width="0.85546875" style="81" customWidth="1"/>
    <col min="3028" max="3028" width="13.28515625" style="81" customWidth="1"/>
    <col min="3029" max="3029" width="0.85546875" style="81" customWidth="1"/>
    <col min="3030" max="3030" width="13.7109375" style="81" customWidth="1"/>
    <col min="3031" max="3031" width="0.85546875" style="81" customWidth="1"/>
    <col min="3032" max="3032" width="13.28515625" style="81" customWidth="1"/>
    <col min="3033" max="3178" width="10.7109375" style="81"/>
    <col min="3179" max="3180" width="1.7109375" style="81" customWidth="1"/>
    <col min="3181" max="3181" width="25.42578125" style="81" customWidth="1"/>
    <col min="3182" max="3182" width="7" style="81" bestFit="1" customWidth="1"/>
    <col min="3183" max="3183" width="1" style="81" customWidth="1"/>
    <col min="3184" max="3184" width="14.7109375" style="81" customWidth="1"/>
    <col min="3185" max="3185" width="0.42578125" style="81" customWidth="1"/>
    <col min="3186" max="3186" width="14.7109375" style="81" customWidth="1"/>
    <col min="3187" max="3187" width="0.42578125" style="81" customWidth="1"/>
    <col min="3188" max="3188" width="14.7109375" style="81" customWidth="1"/>
    <col min="3189" max="3189" width="0.42578125" style="81" customWidth="1"/>
    <col min="3190" max="3190" width="14.7109375" style="81" customWidth="1"/>
    <col min="3191" max="3276" width="10.7109375" style="81"/>
    <col min="3277" max="3278" width="1.7109375" style="81" customWidth="1"/>
    <col min="3279" max="3279" width="41.42578125" style="81" customWidth="1"/>
    <col min="3280" max="3280" width="8.140625" style="81" bestFit="1" customWidth="1"/>
    <col min="3281" max="3281" width="0.85546875" style="81" customWidth="1"/>
    <col min="3282" max="3282" width="13.7109375" style="81" customWidth="1"/>
    <col min="3283" max="3283" width="0.85546875" style="81" customWidth="1"/>
    <col min="3284" max="3284" width="13.28515625" style="81" customWidth="1"/>
    <col min="3285" max="3285" width="0.85546875" style="81" customWidth="1"/>
    <col min="3286" max="3286" width="13.7109375" style="81" customWidth="1"/>
    <col min="3287" max="3287" width="0.85546875" style="81" customWidth="1"/>
    <col min="3288" max="3288" width="13.28515625" style="81" customWidth="1"/>
    <col min="3289" max="3434" width="10.7109375" style="81"/>
    <col min="3435" max="3436" width="1.7109375" style="81" customWidth="1"/>
    <col min="3437" max="3437" width="25.42578125" style="81" customWidth="1"/>
    <col min="3438" max="3438" width="7" style="81" bestFit="1" customWidth="1"/>
    <col min="3439" max="3439" width="1" style="81" customWidth="1"/>
    <col min="3440" max="3440" width="14.7109375" style="81" customWidth="1"/>
    <col min="3441" max="3441" width="0.42578125" style="81" customWidth="1"/>
    <col min="3442" max="3442" width="14.7109375" style="81" customWidth="1"/>
    <col min="3443" max="3443" width="0.42578125" style="81" customWidth="1"/>
    <col min="3444" max="3444" width="14.7109375" style="81" customWidth="1"/>
    <col min="3445" max="3445" width="0.42578125" style="81" customWidth="1"/>
    <col min="3446" max="3446" width="14.7109375" style="81" customWidth="1"/>
    <col min="3447" max="3532" width="10.7109375" style="81"/>
    <col min="3533" max="3534" width="1.7109375" style="81" customWidth="1"/>
    <col min="3535" max="3535" width="41.42578125" style="81" customWidth="1"/>
    <col min="3536" max="3536" width="8.140625" style="81" bestFit="1" customWidth="1"/>
    <col min="3537" max="3537" width="0.85546875" style="81" customWidth="1"/>
    <col min="3538" max="3538" width="13.7109375" style="81" customWidth="1"/>
    <col min="3539" max="3539" width="0.85546875" style="81" customWidth="1"/>
    <col min="3540" max="3540" width="13.28515625" style="81" customWidth="1"/>
    <col min="3541" max="3541" width="0.85546875" style="81" customWidth="1"/>
    <col min="3542" max="3542" width="13.7109375" style="81" customWidth="1"/>
    <col min="3543" max="3543" width="0.85546875" style="81" customWidth="1"/>
    <col min="3544" max="3544" width="13.28515625" style="81" customWidth="1"/>
    <col min="3545" max="3690" width="10.7109375" style="81"/>
    <col min="3691" max="3692" width="1.7109375" style="81" customWidth="1"/>
    <col min="3693" max="3693" width="25.42578125" style="81" customWidth="1"/>
    <col min="3694" max="3694" width="7" style="81" bestFit="1" customWidth="1"/>
    <col min="3695" max="3695" width="1" style="81" customWidth="1"/>
    <col min="3696" max="3696" width="14.7109375" style="81" customWidth="1"/>
    <col min="3697" max="3697" width="0.42578125" style="81" customWidth="1"/>
    <col min="3698" max="3698" width="14.7109375" style="81" customWidth="1"/>
    <col min="3699" max="3699" width="0.42578125" style="81" customWidth="1"/>
    <col min="3700" max="3700" width="14.7109375" style="81" customWidth="1"/>
    <col min="3701" max="3701" width="0.42578125" style="81" customWidth="1"/>
    <col min="3702" max="3702" width="14.7109375" style="81" customWidth="1"/>
    <col min="3703" max="3788" width="10.7109375" style="81"/>
    <col min="3789" max="3790" width="1.7109375" style="81" customWidth="1"/>
    <col min="3791" max="3791" width="41.42578125" style="81" customWidth="1"/>
    <col min="3792" max="3792" width="8.140625" style="81" bestFit="1" customWidth="1"/>
    <col min="3793" max="3793" width="0.85546875" style="81" customWidth="1"/>
    <col min="3794" max="3794" width="13.7109375" style="81" customWidth="1"/>
    <col min="3795" max="3795" width="0.85546875" style="81" customWidth="1"/>
    <col min="3796" max="3796" width="13.28515625" style="81" customWidth="1"/>
    <col min="3797" max="3797" width="0.85546875" style="81" customWidth="1"/>
    <col min="3798" max="3798" width="13.7109375" style="81" customWidth="1"/>
    <col min="3799" max="3799" width="0.85546875" style="81" customWidth="1"/>
    <col min="3800" max="3800" width="13.28515625" style="81" customWidth="1"/>
    <col min="3801" max="3946" width="10.7109375" style="81"/>
    <col min="3947" max="3948" width="1.7109375" style="81" customWidth="1"/>
    <col min="3949" max="3949" width="25.42578125" style="81" customWidth="1"/>
    <col min="3950" max="3950" width="7" style="81" bestFit="1" customWidth="1"/>
    <col min="3951" max="3951" width="1" style="81" customWidth="1"/>
    <col min="3952" max="3952" width="14.7109375" style="81" customWidth="1"/>
    <col min="3953" max="3953" width="0.42578125" style="81" customWidth="1"/>
    <col min="3954" max="3954" width="14.7109375" style="81" customWidth="1"/>
    <col min="3955" max="3955" width="0.42578125" style="81" customWidth="1"/>
    <col min="3956" max="3956" width="14.7109375" style="81" customWidth="1"/>
    <col min="3957" max="3957" width="0.42578125" style="81" customWidth="1"/>
    <col min="3958" max="3958" width="14.7109375" style="81" customWidth="1"/>
    <col min="3959" max="4044" width="10.7109375" style="81"/>
    <col min="4045" max="4046" width="1.7109375" style="81" customWidth="1"/>
    <col min="4047" max="4047" width="41.42578125" style="81" customWidth="1"/>
    <col min="4048" max="4048" width="8.140625" style="81" bestFit="1" customWidth="1"/>
    <col min="4049" max="4049" width="0.85546875" style="81" customWidth="1"/>
    <col min="4050" max="4050" width="13.7109375" style="81" customWidth="1"/>
    <col min="4051" max="4051" width="0.85546875" style="81" customWidth="1"/>
    <col min="4052" max="4052" width="13.28515625" style="81" customWidth="1"/>
    <col min="4053" max="4053" width="0.85546875" style="81" customWidth="1"/>
    <col min="4054" max="4054" width="13.7109375" style="81" customWidth="1"/>
    <col min="4055" max="4055" width="0.85546875" style="81" customWidth="1"/>
    <col min="4056" max="4056" width="13.28515625" style="81" customWidth="1"/>
    <col min="4057" max="4202" width="10.7109375" style="81"/>
    <col min="4203" max="4204" width="1.7109375" style="81" customWidth="1"/>
    <col min="4205" max="4205" width="25.42578125" style="81" customWidth="1"/>
    <col min="4206" max="4206" width="7" style="81" bestFit="1" customWidth="1"/>
    <col min="4207" max="4207" width="1" style="81" customWidth="1"/>
    <col min="4208" max="4208" width="14.7109375" style="81" customWidth="1"/>
    <col min="4209" max="4209" width="0.42578125" style="81" customWidth="1"/>
    <col min="4210" max="4210" width="14.7109375" style="81" customWidth="1"/>
    <col min="4211" max="4211" width="0.42578125" style="81" customWidth="1"/>
    <col min="4212" max="4212" width="14.7109375" style="81" customWidth="1"/>
    <col min="4213" max="4213" width="0.42578125" style="81" customWidth="1"/>
    <col min="4214" max="4214" width="14.7109375" style="81" customWidth="1"/>
    <col min="4215" max="4300" width="10.7109375" style="81"/>
    <col min="4301" max="4302" width="1.7109375" style="81" customWidth="1"/>
    <col min="4303" max="4303" width="41.42578125" style="81" customWidth="1"/>
    <col min="4304" max="4304" width="8.140625" style="81" bestFit="1" customWidth="1"/>
    <col min="4305" max="4305" width="0.85546875" style="81" customWidth="1"/>
    <col min="4306" max="4306" width="13.7109375" style="81" customWidth="1"/>
    <col min="4307" max="4307" width="0.85546875" style="81" customWidth="1"/>
    <col min="4308" max="4308" width="13.28515625" style="81" customWidth="1"/>
    <col min="4309" max="4309" width="0.85546875" style="81" customWidth="1"/>
    <col min="4310" max="4310" width="13.7109375" style="81" customWidth="1"/>
    <col min="4311" max="4311" width="0.85546875" style="81" customWidth="1"/>
    <col min="4312" max="4312" width="13.28515625" style="81" customWidth="1"/>
    <col min="4313" max="4458" width="10.7109375" style="81"/>
    <col min="4459" max="4460" width="1.7109375" style="81" customWidth="1"/>
    <col min="4461" max="4461" width="25.42578125" style="81" customWidth="1"/>
    <col min="4462" max="4462" width="7" style="81" bestFit="1" customWidth="1"/>
    <col min="4463" max="4463" width="1" style="81" customWidth="1"/>
    <col min="4464" max="4464" width="14.7109375" style="81" customWidth="1"/>
    <col min="4465" max="4465" width="0.42578125" style="81" customWidth="1"/>
    <col min="4466" max="4466" width="14.7109375" style="81" customWidth="1"/>
    <col min="4467" max="4467" width="0.42578125" style="81" customWidth="1"/>
    <col min="4468" max="4468" width="14.7109375" style="81" customWidth="1"/>
    <col min="4469" max="4469" width="0.42578125" style="81" customWidth="1"/>
    <col min="4470" max="4470" width="14.7109375" style="81" customWidth="1"/>
    <col min="4471" max="4556" width="10.7109375" style="81"/>
    <col min="4557" max="4558" width="1.7109375" style="81" customWidth="1"/>
    <col min="4559" max="4559" width="41.42578125" style="81" customWidth="1"/>
    <col min="4560" max="4560" width="8.140625" style="81" bestFit="1" customWidth="1"/>
    <col min="4561" max="4561" width="0.85546875" style="81" customWidth="1"/>
    <col min="4562" max="4562" width="13.7109375" style="81" customWidth="1"/>
    <col min="4563" max="4563" width="0.85546875" style="81" customWidth="1"/>
    <col min="4564" max="4564" width="13.28515625" style="81" customWidth="1"/>
    <col min="4565" max="4565" width="0.85546875" style="81" customWidth="1"/>
    <col min="4566" max="4566" width="13.7109375" style="81" customWidth="1"/>
    <col min="4567" max="4567" width="0.85546875" style="81" customWidth="1"/>
    <col min="4568" max="4568" width="13.28515625" style="81" customWidth="1"/>
    <col min="4569" max="4714" width="10.7109375" style="81"/>
    <col min="4715" max="4716" width="1.7109375" style="81" customWidth="1"/>
    <col min="4717" max="4717" width="25.42578125" style="81" customWidth="1"/>
    <col min="4718" max="4718" width="7" style="81" bestFit="1" customWidth="1"/>
    <col min="4719" max="4719" width="1" style="81" customWidth="1"/>
    <col min="4720" max="4720" width="14.7109375" style="81" customWidth="1"/>
    <col min="4721" max="4721" width="0.42578125" style="81" customWidth="1"/>
    <col min="4722" max="4722" width="14.7109375" style="81" customWidth="1"/>
    <col min="4723" max="4723" width="0.42578125" style="81" customWidth="1"/>
    <col min="4724" max="4724" width="14.7109375" style="81" customWidth="1"/>
    <col min="4725" max="4725" width="0.42578125" style="81" customWidth="1"/>
    <col min="4726" max="4726" width="14.7109375" style="81" customWidth="1"/>
    <col min="4727" max="4812" width="10.7109375" style="81"/>
    <col min="4813" max="4814" width="1.7109375" style="81" customWidth="1"/>
    <col min="4815" max="4815" width="41.42578125" style="81" customWidth="1"/>
    <col min="4816" max="4816" width="8.140625" style="81" bestFit="1" customWidth="1"/>
    <col min="4817" max="4817" width="0.85546875" style="81" customWidth="1"/>
    <col min="4818" max="4818" width="13.7109375" style="81" customWidth="1"/>
    <col min="4819" max="4819" width="0.85546875" style="81" customWidth="1"/>
    <col min="4820" max="4820" width="13.28515625" style="81" customWidth="1"/>
    <col min="4821" max="4821" width="0.85546875" style="81" customWidth="1"/>
    <col min="4822" max="4822" width="13.7109375" style="81" customWidth="1"/>
    <col min="4823" max="4823" width="0.85546875" style="81" customWidth="1"/>
    <col min="4824" max="4824" width="13.28515625" style="81" customWidth="1"/>
    <col min="4825" max="4970" width="10.7109375" style="81"/>
    <col min="4971" max="4972" width="1.7109375" style="81" customWidth="1"/>
    <col min="4973" max="4973" width="25.42578125" style="81" customWidth="1"/>
    <col min="4974" max="4974" width="7" style="81" bestFit="1" customWidth="1"/>
    <col min="4975" max="4975" width="1" style="81" customWidth="1"/>
    <col min="4976" max="4976" width="14.7109375" style="81" customWidth="1"/>
    <col min="4977" max="4977" width="0.42578125" style="81" customWidth="1"/>
    <col min="4978" max="4978" width="14.7109375" style="81" customWidth="1"/>
    <col min="4979" max="4979" width="0.42578125" style="81" customWidth="1"/>
    <col min="4980" max="4980" width="14.7109375" style="81" customWidth="1"/>
    <col min="4981" max="4981" width="0.42578125" style="81" customWidth="1"/>
    <col min="4982" max="4982" width="14.7109375" style="81" customWidth="1"/>
    <col min="4983" max="5068" width="10.7109375" style="81"/>
    <col min="5069" max="5070" width="1.7109375" style="81" customWidth="1"/>
    <col min="5071" max="5071" width="41.42578125" style="81" customWidth="1"/>
    <col min="5072" max="5072" width="8.140625" style="81" bestFit="1" customWidth="1"/>
    <col min="5073" max="5073" width="0.85546875" style="81" customWidth="1"/>
    <col min="5074" max="5074" width="13.7109375" style="81" customWidth="1"/>
    <col min="5075" max="5075" width="0.85546875" style="81" customWidth="1"/>
    <col min="5076" max="5076" width="13.28515625" style="81" customWidth="1"/>
    <col min="5077" max="5077" width="0.85546875" style="81" customWidth="1"/>
    <col min="5078" max="5078" width="13.7109375" style="81" customWidth="1"/>
    <col min="5079" max="5079" width="0.85546875" style="81" customWidth="1"/>
    <col min="5080" max="5080" width="13.28515625" style="81" customWidth="1"/>
    <col min="5081" max="5226" width="10.7109375" style="81"/>
    <col min="5227" max="5228" width="1.7109375" style="81" customWidth="1"/>
    <col min="5229" max="5229" width="25.42578125" style="81" customWidth="1"/>
    <col min="5230" max="5230" width="7" style="81" bestFit="1" customWidth="1"/>
    <col min="5231" max="5231" width="1" style="81" customWidth="1"/>
    <col min="5232" max="5232" width="14.7109375" style="81" customWidth="1"/>
    <col min="5233" max="5233" width="0.42578125" style="81" customWidth="1"/>
    <col min="5234" max="5234" width="14.7109375" style="81" customWidth="1"/>
    <col min="5235" max="5235" width="0.42578125" style="81" customWidth="1"/>
    <col min="5236" max="5236" width="14.7109375" style="81" customWidth="1"/>
    <col min="5237" max="5237" width="0.42578125" style="81" customWidth="1"/>
    <col min="5238" max="5238" width="14.7109375" style="81" customWidth="1"/>
    <col min="5239" max="5324" width="10.7109375" style="81"/>
    <col min="5325" max="5326" width="1.7109375" style="81" customWidth="1"/>
    <col min="5327" max="5327" width="41.42578125" style="81" customWidth="1"/>
    <col min="5328" max="5328" width="8.140625" style="81" bestFit="1" customWidth="1"/>
    <col min="5329" max="5329" width="0.85546875" style="81" customWidth="1"/>
    <col min="5330" max="5330" width="13.7109375" style="81" customWidth="1"/>
    <col min="5331" max="5331" width="0.85546875" style="81" customWidth="1"/>
    <col min="5332" max="5332" width="13.28515625" style="81" customWidth="1"/>
    <col min="5333" max="5333" width="0.85546875" style="81" customWidth="1"/>
    <col min="5334" max="5334" width="13.7109375" style="81" customWidth="1"/>
    <col min="5335" max="5335" width="0.85546875" style="81" customWidth="1"/>
    <col min="5336" max="5336" width="13.28515625" style="81" customWidth="1"/>
    <col min="5337" max="5482" width="10.7109375" style="81"/>
    <col min="5483" max="5484" width="1.7109375" style="81" customWidth="1"/>
    <col min="5485" max="5485" width="25.42578125" style="81" customWidth="1"/>
    <col min="5486" max="5486" width="7" style="81" bestFit="1" customWidth="1"/>
    <col min="5487" max="5487" width="1" style="81" customWidth="1"/>
    <col min="5488" max="5488" width="14.7109375" style="81" customWidth="1"/>
    <col min="5489" max="5489" width="0.42578125" style="81" customWidth="1"/>
    <col min="5490" max="5490" width="14.7109375" style="81" customWidth="1"/>
    <col min="5491" max="5491" width="0.42578125" style="81" customWidth="1"/>
    <col min="5492" max="5492" width="14.7109375" style="81" customWidth="1"/>
    <col min="5493" max="5493" width="0.42578125" style="81" customWidth="1"/>
    <col min="5494" max="5494" width="14.7109375" style="81" customWidth="1"/>
    <col min="5495" max="5580" width="10.7109375" style="81"/>
    <col min="5581" max="5582" width="1.7109375" style="81" customWidth="1"/>
    <col min="5583" max="5583" width="41.42578125" style="81" customWidth="1"/>
    <col min="5584" max="5584" width="8.140625" style="81" bestFit="1" customWidth="1"/>
    <col min="5585" max="5585" width="0.85546875" style="81" customWidth="1"/>
    <col min="5586" max="5586" width="13.7109375" style="81" customWidth="1"/>
    <col min="5587" max="5587" width="0.85546875" style="81" customWidth="1"/>
    <col min="5588" max="5588" width="13.28515625" style="81" customWidth="1"/>
    <col min="5589" max="5589" width="0.85546875" style="81" customWidth="1"/>
    <col min="5590" max="5590" width="13.7109375" style="81" customWidth="1"/>
    <col min="5591" max="5591" width="0.85546875" style="81" customWidth="1"/>
    <col min="5592" max="5592" width="13.28515625" style="81" customWidth="1"/>
    <col min="5593" max="5738" width="10.7109375" style="81"/>
    <col min="5739" max="5740" width="1.7109375" style="81" customWidth="1"/>
    <col min="5741" max="5741" width="25.42578125" style="81" customWidth="1"/>
    <col min="5742" max="5742" width="7" style="81" bestFit="1" customWidth="1"/>
    <col min="5743" max="5743" width="1" style="81" customWidth="1"/>
    <col min="5744" max="5744" width="14.7109375" style="81" customWidth="1"/>
    <col min="5745" max="5745" width="0.42578125" style="81" customWidth="1"/>
    <col min="5746" max="5746" width="14.7109375" style="81" customWidth="1"/>
    <col min="5747" max="5747" width="0.42578125" style="81" customWidth="1"/>
    <col min="5748" max="5748" width="14.7109375" style="81" customWidth="1"/>
    <col min="5749" max="5749" width="0.42578125" style="81" customWidth="1"/>
    <col min="5750" max="5750" width="14.7109375" style="81" customWidth="1"/>
    <col min="5751" max="5836" width="10.7109375" style="81"/>
    <col min="5837" max="5838" width="1.7109375" style="81" customWidth="1"/>
    <col min="5839" max="5839" width="41.42578125" style="81" customWidth="1"/>
    <col min="5840" max="5840" width="8.140625" style="81" bestFit="1" customWidth="1"/>
    <col min="5841" max="5841" width="0.85546875" style="81" customWidth="1"/>
    <col min="5842" max="5842" width="13.7109375" style="81" customWidth="1"/>
    <col min="5843" max="5843" width="0.85546875" style="81" customWidth="1"/>
    <col min="5844" max="5844" width="13.28515625" style="81" customWidth="1"/>
    <col min="5845" max="5845" width="0.85546875" style="81" customWidth="1"/>
    <col min="5846" max="5846" width="13.7109375" style="81" customWidth="1"/>
    <col min="5847" max="5847" width="0.85546875" style="81" customWidth="1"/>
    <col min="5848" max="5848" width="13.28515625" style="81" customWidth="1"/>
    <col min="5849" max="5994" width="10.7109375" style="81"/>
    <col min="5995" max="5996" width="1.7109375" style="81" customWidth="1"/>
    <col min="5997" max="5997" width="25.42578125" style="81" customWidth="1"/>
    <col min="5998" max="5998" width="7" style="81" bestFit="1" customWidth="1"/>
    <col min="5999" max="5999" width="1" style="81" customWidth="1"/>
    <col min="6000" max="6000" width="14.7109375" style="81" customWidth="1"/>
    <col min="6001" max="6001" width="0.42578125" style="81" customWidth="1"/>
    <col min="6002" max="6002" width="14.7109375" style="81" customWidth="1"/>
    <col min="6003" max="6003" width="0.42578125" style="81" customWidth="1"/>
    <col min="6004" max="6004" width="14.7109375" style="81" customWidth="1"/>
    <col min="6005" max="6005" width="0.42578125" style="81" customWidth="1"/>
    <col min="6006" max="6006" width="14.7109375" style="81" customWidth="1"/>
    <col min="6007" max="6092" width="10.7109375" style="81"/>
    <col min="6093" max="6094" width="1.7109375" style="81" customWidth="1"/>
    <col min="6095" max="6095" width="41.42578125" style="81" customWidth="1"/>
    <col min="6096" max="6096" width="8.140625" style="81" bestFit="1" customWidth="1"/>
    <col min="6097" max="6097" width="0.85546875" style="81" customWidth="1"/>
    <col min="6098" max="6098" width="13.7109375" style="81" customWidth="1"/>
    <col min="6099" max="6099" width="0.85546875" style="81" customWidth="1"/>
    <col min="6100" max="6100" width="13.28515625" style="81" customWidth="1"/>
    <col min="6101" max="6101" width="0.85546875" style="81" customWidth="1"/>
    <col min="6102" max="6102" width="13.7109375" style="81" customWidth="1"/>
    <col min="6103" max="6103" width="0.85546875" style="81" customWidth="1"/>
    <col min="6104" max="6104" width="13.28515625" style="81" customWidth="1"/>
    <col min="6105" max="6250" width="10.7109375" style="81"/>
    <col min="6251" max="6252" width="1.7109375" style="81" customWidth="1"/>
    <col min="6253" max="6253" width="25.42578125" style="81" customWidth="1"/>
    <col min="6254" max="6254" width="7" style="81" bestFit="1" customWidth="1"/>
    <col min="6255" max="6255" width="1" style="81" customWidth="1"/>
    <col min="6256" max="6256" width="14.7109375" style="81" customWidth="1"/>
    <col min="6257" max="6257" width="0.42578125" style="81" customWidth="1"/>
    <col min="6258" max="6258" width="14.7109375" style="81" customWidth="1"/>
    <col min="6259" max="6259" width="0.42578125" style="81" customWidth="1"/>
    <col min="6260" max="6260" width="14.7109375" style="81" customWidth="1"/>
    <col min="6261" max="6261" width="0.42578125" style="81" customWidth="1"/>
    <col min="6262" max="6262" width="14.7109375" style="81" customWidth="1"/>
    <col min="6263" max="6348" width="10.7109375" style="81"/>
    <col min="6349" max="6350" width="1.7109375" style="81" customWidth="1"/>
    <col min="6351" max="6351" width="41.42578125" style="81" customWidth="1"/>
    <col min="6352" max="6352" width="8.140625" style="81" bestFit="1" customWidth="1"/>
    <col min="6353" max="6353" width="0.85546875" style="81" customWidth="1"/>
    <col min="6354" max="6354" width="13.7109375" style="81" customWidth="1"/>
    <col min="6355" max="6355" width="0.85546875" style="81" customWidth="1"/>
    <col min="6356" max="6356" width="13.28515625" style="81" customWidth="1"/>
    <col min="6357" max="6357" width="0.85546875" style="81" customWidth="1"/>
    <col min="6358" max="6358" width="13.7109375" style="81" customWidth="1"/>
    <col min="6359" max="6359" width="0.85546875" style="81" customWidth="1"/>
    <col min="6360" max="6360" width="13.28515625" style="81" customWidth="1"/>
    <col min="6361" max="6506" width="10.7109375" style="81"/>
    <col min="6507" max="6508" width="1.7109375" style="81" customWidth="1"/>
    <col min="6509" max="6509" width="25.42578125" style="81" customWidth="1"/>
    <col min="6510" max="6510" width="7" style="81" bestFit="1" customWidth="1"/>
    <col min="6511" max="6511" width="1" style="81" customWidth="1"/>
    <col min="6512" max="6512" width="14.7109375" style="81" customWidth="1"/>
    <col min="6513" max="6513" width="0.42578125" style="81" customWidth="1"/>
    <col min="6514" max="6514" width="14.7109375" style="81" customWidth="1"/>
    <col min="6515" max="6515" width="0.42578125" style="81" customWidth="1"/>
    <col min="6516" max="6516" width="14.7109375" style="81" customWidth="1"/>
    <col min="6517" max="6517" width="0.42578125" style="81" customWidth="1"/>
    <col min="6518" max="6518" width="14.7109375" style="81" customWidth="1"/>
    <col min="6519" max="6604" width="10.7109375" style="81"/>
    <col min="6605" max="6606" width="1.7109375" style="81" customWidth="1"/>
    <col min="6607" max="6607" width="41.42578125" style="81" customWidth="1"/>
    <col min="6608" max="6608" width="8.140625" style="81" bestFit="1" customWidth="1"/>
    <col min="6609" max="6609" width="0.85546875" style="81" customWidth="1"/>
    <col min="6610" max="6610" width="13.7109375" style="81" customWidth="1"/>
    <col min="6611" max="6611" width="0.85546875" style="81" customWidth="1"/>
    <col min="6612" max="6612" width="13.28515625" style="81" customWidth="1"/>
    <col min="6613" max="6613" width="0.85546875" style="81" customWidth="1"/>
    <col min="6614" max="6614" width="13.7109375" style="81" customWidth="1"/>
    <col min="6615" max="6615" width="0.85546875" style="81" customWidth="1"/>
    <col min="6616" max="6616" width="13.28515625" style="81" customWidth="1"/>
    <col min="6617" max="6762" width="10.7109375" style="81"/>
    <col min="6763" max="6764" width="1.7109375" style="81" customWidth="1"/>
    <col min="6765" max="6765" width="25.42578125" style="81" customWidth="1"/>
    <col min="6766" max="6766" width="7" style="81" bestFit="1" customWidth="1"/>
    <col min="6767" max="6767" width="1" style="81" customWidth="1"/>
    <col min="6768" max="6768" width="14.7109375" style="81" customWidth="1"/>
    <col min="6769" max="6769" width="0.42578125" style="81" customWidth="1"/>
    <col min="6770" max="6770" width="14.7109375" style="81" customWidth="1"/>
    <col min="6771" max="6771" width="0.42578125" style="81" customWidth="1"/>
    <col min="6772" max="6772" width="14.7109375" style="81" customWidth="1"/>
    <col min="6773" max="6773" width="0.42578125" style="81" customWidth="1"/>
    <col min="6774" max="6774" width="14.7109375" style="81" customWidth="1"/>
    <col min="6775" max="6860" width="10.7109375" style="81"/>
    <col min="6861" max="6862" width="1.7109375" style="81" customWidth="1"/>
    <col min="6863" max="6863" width="41.42578125" style="81" customWidth="1"/>
    <col min="6864" max="6864" width="8.140625" style="81" bestFit="1" customWidth="1"/>
    <col min="6865" max="6865" width="0.85546875" style="81" customWidth="1"/>
    <col min="6866" max="6866" width="13.7109375" style="81" customWidth="1"/>
    <col min="6867" max="6867" width="0.85546875" style="81" customWidth="1"/>
    <col min="6868" max="6868" width="13.28515625" style="81" customWidth="1"/>
    <col min="6869" max="6869" width="0.85546875" style="81" customWidth="1"/>
    <col min="6870" max="6870" width="13.7109375" style="81" customWidth="1"/>
    <col min="6871" max="6871" width="0.85546875" style="81" customWidth="1"/>
    <col min="6872" max="6872" width="13.28515625" style="81" customWidth="1"/>
    <col min="6873" max="7018" width="10.7109375" style="81"/>
    <col min="7019" max="7020" width="1.7109375" style="81" customWidth="1"/>
    <col min="7021" max="7021" width="25.42578125" style="81" customWidth="1"/>
    <col min="7022" max="7022" width="7" style="81" bestFit="1" customWidth="1"/>
    <col min="7023" max="7023" width="1" style="81" customWidth="1"/>
    <col min="7024" max="7024" width="14.7109375" style="81" customWidth="1"/>
    <col min="7025" max="7025" width="0.42578125" style="81" customWidth="1"/>
    <col min="7026" max="7026" width="14.7109375" style="81" customWidth="1"/>
    <col min="7027" max="7027" width="0.42578125" style="81" customWidth="1"/>
    <col min="7028" max="7028" width="14.7109375" style="81" customWidth="1"/>
    <col min="7029" max="7029" width="0.42578125" style="81" customWidth="1"/>
    <col min="7030" max="7030" width="14.7109375" style="81" customWidth="1"/>
    <col min="7031" max="7116" width="10.7109375" style="81"/>
    <col min="7117" max="7118" width="1.7109375" style="81" customWidth="1"/>
    <col min="7119" max="7119" width="41.42578125" style="81" customWidth="1"/>
    <col min="7120" max="7120" width="8.140625" style="81" bestFit="1" customWidth="1"/>
    <col min="7121" max="7121" width="0.85546875" style="81" customWidth="1"/>
    <col min="7122" max="7122" width="13.7109375" style="81" customWidth="1"/>
    <col min="7123" max="7123" width="0.85546875" style="81" customWidth="1"/>
    <col min="7124" max="7124" width="13.28515625" style="81" customWidth="1"/>
    <col min="7125" max="7125" width="0.85546875" style="81" customWidth="1"/>
    <col min="7126" max="7126" width="13.7109375" style="81" customWidth="1"/>
    <col min="7127" max="7127" width="0.85546875" style="81" customWidth="1"/>
    <col min="7128" max="7128" width="13.28515625" style="81" customWidth="1"/>
    <col min="7129" max="7274" width="10.7109375" style="81"/>
    <col min="7275" max="7276" width="1.7109375" style="81" customWidth="1"/>
    <col min="7277" max="7277" width="25.42578125" style="81" customWidth="1"/>
    <col min="7278" max="7278" width="7" style="81" bestFit="1" customWidth="1"/>
    <col min="7279" max="7279" width="1" style="81" customWidth="1"/>
    <col min="7280" max="7280" width="14.7109375" style="81" customWidth="1"/>
    <col min="7281" max="7281" width="0.42578125" style="81" customWidth="1"/>
    <col min="7282" max="7282" width="14.7109375" style="81" customWidth="1"/>
    <col min="7283" max="7283" width="0.42578125" style="81" customWidth="1"/>
    <col min="7284" max="7284" width="14.7109375" style="81" customWidth="1"/>
    <col min="7285" max="7285" width="0.42578125" style="81" customWidth="1"/>
    <col min="7286" max="7286" width="14.7109375" style="81" customWidth="1"/>
    <col min="7287" max="7372" width="10.7109375" style="81"/>
    <col min="7373" max="7374" width="1.7109375" style="81" customWidth="1"/>
    <col min="7375" max="7375" width="41.42578125" style="81" customWidth="1"/>
    <col min="7376" max="7376" width="8.140625" style="81" bestFit="1" customWidth="1"/>
    <col min="7377" max="7377" width="0.85546875" style="81" customWidth="1"/>
    <col min="7378" max="7378" width="13.7109375" style="81" customWidth="1"/>
    <col min="7379" max="7379" width="0.85546875" style="81" customWidth="1"/>
    <col min="7380" max="7380" width="13.28515625" style="81" customWidth="1"/>
    <col min="7381" max="7381" width="0.85546875" style="81" customWidth="1"/>
    <col min="7382" max="7382" width="13.7109375" style="81" customWidth="1"/>
    <col min="7383" max="7383" width="0.85546875" style="81" customWidth="1"/>
    <col min="7384" max="7384" width="13.28515625" style="81" customWidth="1"/>
    <col min="7385" max="7530" width="10.7109375" style="81"/>
    <col min="7531" max="7532" width="1.7109375" style="81" customWidth="1"/>
    <col min="7533" max="7533" width="25.42578125" style="81" customWidth="1"/>
    <col min="7534" max="7534" width="7" style="81" bestFit="1" customWidth="1"/>
    <col min="7535" max="7535" width="1" style="81" customWidth="1"/>
    <col min="7536" max="7536" width="14.7109375" style="81" customWidth="1"/>
    <col min="7537" max="7537" width="0.42578125" style="81" customWidth="1"/>
    <col min="7538" max="7538" width="14.7109375" style="81" customWidth="1"/>
    <col min="7539" max="7539" width="0.42578125" style="81" customWidth="1"/>
    <col min="7540" max="7540" width="14.7109375" style="81" customWidth="1"/>
    <col min="7541" max="7541" width="0.42578125" style="81" customWidth="1"/>
    <col min="7542" max="7542" width="14.7109375" style="81" customWidth="1"/>
    <col min="7543" max="7628" width="10.7109375" style="81"/>
    <col min="7629" max="7630" width="1.7109375" style="81" customWidth="1"/>
    <col min="7631" max="7631" width="41.42578125" style="81" customWidth="1"/>
    <col min="7632" max="7632" width="8.140625" style="81" bestFit="1" customWidth="1"/>
    <col min="7633" max="7633" width="0.85546875" style="81" customWidth="1"/>
    <col min="7634" max="7634" width="13.7109375" style="81" customWidth="1"/>
    <col min="7635" max="7635" width="0.85546875" style="81" customWidth="1"/>
    <col min="7636" max="7636" width="13.28515625" style="81" customWidth="1"/>
    <col min="7637" max="7637" width="0.85546875" style="81" customWidth="1"/>
    <col min="7638" max="7638" width="13.7109375" style="81" customWidth="1"/>
    <col min="7639" max="7639" width="0.85546875" style="81" customWidth="1"/>
    <col min="7640" max="7640" width="13.28515625" style="81" customWidth="1"/>
    <col min="7641" max="7786" width="10.7109375" style="81"/>
    <col min="7787" max="7788" width="1.7109375" style="81" customWidth="1"/>
    <col min="7789" max="7789" width="25.42578125" style="81" customWidth="1"/>
    <col min="7790" max="7790" width="7" style="81" bestFit="1" customWidth="1"/>
    <col min="7791" max="7791" width="1" style="81" customWidth="1"/>
    <col min="7792" max="7792" width="14.7109375" style="81" customWidth="1"/>
    <col min="7793" max="7793" width="0.42578125" style="81" customWidth="1"/>
    <col min="7794" max="7794" width="14.7109375" style="81" customWidth="1"/>
    <col min="7795" max="7795" width="0.42578125" style="81" customWidth="1"/>
    <col min="7796" max="7796" width="14.7109375" style="81" customWidth="1"/>
    <col min="7797" max="7797" width="0.42578125" style="81" customWidth="1"/>
    <col min="7798" max="7798" width="14.7109375" style="81" customWidth="1"/>
    <col min="7799" max="7884" width="10.7109375" style="81"/>
    <col min="7885" max="7886" width="1.7109375" style="81" customWidth="1"/>
    <col min="7887" max="7887" width="41.42578125" style="81" customWidth="1"/>
    <col min="7888" max="7888" width="8.140625" style="81" bestFit="1" customWidth="1"/>
    <col min="7889" max="7889" width="0.85546875" style="81" customWidth="1"/>
    <col min="7890" max="7890" width="13.7109375" style="81" customWidth="1"/>
    <col min="7891" max="7891" width="0.85546875" style="81" customWidth="1"/>
    <col min="7892" max="7892" width="13.28515625" style="81" customWidth="1"/>
    <col min="7893" max="7893" width="0.85546875" style="81" customWidth="1"/>
    <col min="7894" max="7894" width="13.7109375" style="81" customWidth="1"/>
    <col min="7895" max="7895" width="0.85546875" style="81" customWidth="1"/>
    <col min="7896" max="7896" width="13.28515625" style="81" customWidth="1"/>
    <col min="7897" max="8042" width="10.7109375" style="81"/>
    <col min="8043" max="8044" width="1.7109375" style="81" customWidth="1"/>
    <col min="8045" max="8045" width="25.42578125" style="81" customWidth="1"/>
    <col min="8046" max="8046" width="7" style="81" bestFit="1" customWidth="1"/>
    <col min="8047" max="8047" width="1" style="81" customWidth="1"/>
    <col min="8048" max="8048" width="14.7109375" style="81" customWidth="1"/>
    <col min="8049" max="8049" width="0.42578125" style="81" customWidth="1"/>
    <col min="8050" max="8050" width="14.7109375" style="81" customWidth="1"/>
    <col min="8051" max="8051" width="0.42578125" style="81" customWidth="1"/>
    <col min="8052" max="8052" width="14.7109375" style="81" customWidth="1"/>
    <col min="8053" max="8053" width="0.42578125" style="81" customWidth="1"/>
    <col min="8054" max="8054" width="14.7109375" style="81" customWidth="1"/>
    <col min="8055" max="8140" width="10.7109375" style="81"/>
    <col min="8141" max="8142" width="1.7109375" style="81" customWidth="1"/>
    <col min="8143" max="8143" width="41.42578125" style="81" customWidth="1"/>
    <col min="8144" max="8144" width="8.140625" style="81" bestFit="1" customWidth="1"/>
    <col min="8145" max="8145" width="0.85546875" style="81" customWidth="1"/>
    <col min="8146" max="8146" width="13.7109375" style="81" customWidth="1"/>
    <col min="8147" max="8147" width="0.85546875" style="81" customWidth="1"/>
    <col min="8148" max="8148" width="13.28515625" style="81" customWidth="1"/>
    <col min="8149" max="8149" width="0.85546875" style="81" customWidth="1"/>
    <col min="8150" max="8150" width="13.7109375" style="81" customWidth="1"/>
    <col min="8151" max="8151" width="0.85546875" style="81" customWidth="1"/>
    <col min="8152" max="8152" width="13.28515625" style="81" customWidth="1"/>
    <col min="8153" max="8298" width="10.7109375" style="81"/>
    <col min="8299" max="8300" width="1.7109375" style="81" customWidth="1"/>
    <col min="8301" max="8301" width="25.42578125" style="81" customWidth="1"/>
    <col min="8302" max="8302" width="7" style="81" bestFit="1" customWidth="1"/>
    <col min="8303" max="8303" width="1" style="81" customWidth="1"/>
    <col min="8304" max="8304" width="14.7109375" style="81" customWidth="1"/>
    <col min="8305" max="8305" width="0.42578125" style="81" customWidth="1"/>
    <col min="8306" max="8306" width="14.7109375" style="81" customWidth="1"/>
    <col min="8307" max="8307" width="0.42578125" style="81" customWidth="1"/>
    <col min="8308" max="8308" width="14.7109375" style="81" customWidth="1"/>
    <col min="8309" max="8309" width="0.42578125" style="81" customWidth="1"/>
    <col min="8310" max="8310" width="14.7109375" style="81" customWidth="1"/>
    <col min="8311" max="8396" width="10.7109375" style="81"/>
    <col min="8397" max="8398" width="1.7109375" style="81" customWidth="1"/>
    <col min="8399" max="8399" width="41.42578125" style="81" customWidth="1"/>
    <col min="8400" max="8400" width="8.140625" style="81" bestFit="1" customWidth="1"/>
    <col min="8401" max="8401" width="0.85546875" style="81" customWidth="1"/>
    <col min="8402" max="8402" width="13.7109375" style="81" customWidth="1"/>
    <col min="8403" max="8403" width="0.85546875" style="81" customWidth="1"/>
    <col min="8404" max="8404" width="13.28515625" style="81" customWidth="1"/>
    <col min="8405" max="8405" width="0.85546875" style="81" customWidth="1"/>
    <col min="8406" max="8406" width="13.7109375" style="81" customWidth="1"/>
    <col min="8407" max="8407" width="0.85546875" style="81" customWidth="1"/>
    <col min="8408" max="8408" width="13.28515625" style="81" customWidth="1"/>
    <col min="8409" max="8554" width="10.7109375" style="81"/>
    <col min="8555" max="8556" width="1.7109375" style="81" customWidth="1"/>
    <col min="8557" max="8557" width="25.42578125" style="81" customWidth="1"/>
    <col min="8558" max="8558" width="7" style="81" bestFit="1" customWidth="1"/>
    <col min="8559" max="8559" width="1" style="81" customWidth="1"/>
    <col min="8560" max="8560" width="14.7109375" style="81" customWidth="1"/>
    <col min="8561" max="8561" width="0.42578125" style="81" customWidth="1"/>
    <col min="8562" max="8562" width="14.7109375" style="81" customWidth="1"/>
    <col min="8563" max="8563" width="0.42578125" style="81" customWidth="1"/>
    <col min="8564" max="8564" width="14.7109375" style="81" customWidth="1"/>
    <col min="8565" max="8565" width="0.42578125" style="81" customWidth="1"/>
    <col min="8566" max="8566" width="14.7109375" style="81" customWidth="1"/>
    <col min="8567" max="8652" width="10.7109375" style="81"/>
    <col min="8653" max="8654" width="1.7109375" style="81" customWidth="1"/>
    <col min="8655" max="8655" width="41.42578125" style="81" customWidth="1"/>
    <col min="8656" max="8656" width="8.140625" style="81" bestFit="1" customWidth="1"/>
    <col min="8657" max="8657" width="0.85546875" style="81" customWidth="1"/>
    <col min="8658" max="8658" width="13.7109375" style="81" customWidth="1"/>
    <col min="8659" max="8659" width="0.85546875" style="81" customWidth="1"/>
    <col min="8660" max="8660" width="13.28515625" style="81" customWidth="1"/>
    <col min="8661" max="8661" width="0.85546875" style="81" customWidth="1"/>
    <col min="8662" max="8662" width="13.7109375" style="81" customWidth="1"/>
    <col min="8663" max="8663" width="0.85546875" style="81" customWidth="1"/>
    <col min="8664" max="8664" width="13.28515625" style="81" customWidth="1"/>
    <col min="8665" max="8810" width="10.7109375" style="81"/>
    <col min="8811" max="8812" width="1.7109375" style="81" customWidth="1"/>
    <col min="8813" max="8813" width="25.42578125" style="81" customWidth="1"/>
    <col min="8814" max="8814" width="7" style="81" bestFit="1" customWidth="1"/>
    <col min="8815" max="8815" width="1" style="81" customWidth="1"/>
    <col min="8816" max="8816" width="14.7109375" style="81" customWidth="1"/>
    <col min="8817" max="8817" width="0.42578125" style="81" customWidth="1"/>
    <col min="8818" max="8818" width="14.7109375" style="81" customWidth="1"/>
    <col min="8819" max="8819" width="0.42578125" style="81" customWidth="1"/>
    <col min="8820" max="8820" width="14.7109375" style="81" customWidth="1"/>
    <col min="8821" max="8821" width="0.42578125" style="81" customWidth="1"/>
    <col min="8822" max="8822" width="14.7109375" style="81" customWidth="1"/>
    <col min="8823" max="8908" width="10.7109375" style="81"/>
    <col min="8909" max="8910" width="1.7109375" style="81" customWidth="1"/>
    <col min="8911" max="8911" width="41.42578125" style="81" customWidth="1"/>
    <col min="8912" max="8912" width="8.140625" style="81" bestFit="1" customWidth="1"/>
    <col min="8913" max="8913" width="0.85546875" style="81" customWidth="1"/>
    <col min="8914" max="8914" width="13.7109375" style="81" customWidth="1"/>
    <col min="8915" max="8915" width="0.85546875" style="81" customWidth="1"/>
    <col min="8916" max="8916" width="13.28515625" style="81" customWidth="1"/>
    <col min="8917" max="8917" width="0.85546875" style="81" customWidth="1"/>
    <col min="8918" max="8918" width="13.7109375" style="81" customWidth="1"/>
    <col min="8919" max="8919" width="0.85546875" style="81" customWidth="1"/>
    <col min="8920" max="8920" width="13.28515625" style="81" customWidth="1"/>
    <col min="8921" max="9066" width="10.7109375" style="81"/>
    <col min="9067" max="9068" width="1.7109375" style="81" customWidth="1"/>
    <col min="9069" max="9069" width="25.42578125" style="81" customWidth="1"/>
    <col min="9070" max="9070" width="7" style="81" bestFit="1" customWidth="1"/>
    <col min="9071" max="9071" width="1" style="81" customWidth="1"/>
    <col min="9072" max="9072" width="14.7109375" style="81" customWidth="1"/>
    <col min="9073" max="9073" width="0.42578125" style="81" customWidth="1"/>
    <col min="9074" max="9074" width="14.7109375" style="81" customWidth="1"/>
    <col min="9075" max="9075" width="0.42578125" style="81" customWidth="1"/>
    <col min="9076" max="9076" width="14.7109375" style="81" customWidth="1"/>
    <col min="9077" max="9077" width="0.42578125" style="81" customWidth="1"/>
    <col min="9078" max="9078" width="14.7109375" style="81" customWidth="1"/>
    <col min="9079" max="9164" width="10.7109375" style="81"/>
    <col min="9165" max="9166" width="1.7109375" style="81" customWidth="1"/>
    <col min="9167" max="9167" width="41.42578125" style="81" customWidth="1"/>
    <col min="9168" max="9168" width="8.140625" style="81" bestFit="1" customWidth="1"/>
    <col min="9169" max="9169" width="0.85546875" style="81" customWidth="1"/>
    <col min="9170" max="9170" width="13.7109375" style="81" customWidth="1"/>
    <col min="9171" max="9171" width="0.85546875" style="81" customWidth="1"/>
    <col min="9172" max="9172" width="13.28515625" style="81" customWidth="1"/>
    <col min="9173" max="9173" width="0.85546875" style="81" customWidth="1"/>
    <col min="9174" max="9174" width="13.7109375" style="81" customWidth="1"/>
    <col min="9175" max="9175" width="0.85546875" style="81" customWidth="1"/>
    <col min="9176" max="9176" width="13.28515625" style="81" customWidth="1"/>
    <col min="9177" max="9322" width="10.7109375" style="81"/>
    <col min="9323" max="9324" width="1.7109375" style="81" customWidth="1"/>
    <col min="9325" max="9325" width="25.42578125" style="81" customWidth="1"/>
    <col min="9326" max="9326" width="7" style="81" bestFit="1" customWidth="1"/>
    <col min="9327" max="9327" width="1" style="81" customWidth="1"/>
    <col min="9328" max="9328" width="14.7109375" style="81" customWidth="1"/>
    <col min="9329" max="9329" width="0.42578125" style="81" customWidth="1"/>
    <col min="9330" max="9330" width="14.7109375" style="81" customWidth="1"/>
    <col min="9331" max="9331" width="0.42578125" style="81" customWidth="1"/>
    <col min="9332" max="9332" width="14.7109375" style="81" customWidth="1"/>
    <col min="9333" max="9333" width="0.42578125" style="81" customWidth="1"/>
    <col min="9334" max="9334" width="14.7109375" style="81" customWidth="1"/>
    <col min="9335" max="9420" width="10.7109375" style="81"/>
    <col min="9421" max="9422" width="1.7109375" style="81" customWidth="1"/>
    <col min="9423" max="9423" width="41.42578125" style="81" customWidth="1"/>
    <col min="9424" max="9424" width="8.140625" style="81" bestFit="1" customWidth="1"/>
    <col min="9425" max="9425" width="0.85546875" style="81" customWidth="1"/>
    <col min="9426" max="9426" width="13.7109375" style="81" customWidth="1"/>
    <col min="9427" max="9427" width="0.85546875" style="81" customWidth="1"/>
    <col min="9428" max="9428" width="13.28515625" style="81" customWidth="1"/>
    <col min="9429" max="9429" width="0.85546875" style="81" customWidth="1"/>
    <col min="9430" max="9430" width="13.7109375" style="81" customWidth="1"/>
    <col min="9431" max="9431" width="0.85546875" style="81" customWidth="1"/>
    <col min="9432" max="9432" width="13.28515625" style="81" customWidth="1"/>
    <col min="9433" max="9578" width="10.7109375" style="81"/>
    <col min="9579" max="9580" width="1.7109375" style="81" customWidth="1"/>
    <col min="9581" max="9581" width="25.42578125" style="81" customWidth="1"/>
    <col min="9582" max="9582" width="7" style="81" bestFit="1" customWidth="1"/>
    <col min="9583" max="9583" width="1" style="81" customWidth="1"/>
    <col min="9584" max="9584" width="14.7109375" style="81" customWidth="1"/>
    <col min="9585" max="9585" width="0.42578125" style="81" customWidth="1"/>
    <col min="9586" max="9586" width="14.7109375" style="81" customWidth="1"/>
    <col min="9587" max="9587" width="0.42578125" style="81" customWidth="1"/>
    <col min="9588" max="9588" width="14.7109375" style="81" customWidth="1"/>
    <col min="9589" max="9589" width="0.42578125" style="81" customWidth="1"/>
    <col min="9590" max="9590" width="14.7109375" style="81" customWidth="1"/>
    <col min="9591" max="9676" width="10.7109375" style="81"/>
    <col min="9677" max="9678" width="1.7109375" style="81" customWidth="1"/>
    <col min="9679" max="9679" width="41.42578125" style="81" customWidth="1"/>
    <col min="9680" max="9680" width="8.140625" style="81" bestFit="1" customWidth="1"/>
    <col min="9681" max="9681" width="0.85546875" style="81" customWidth="1"/>
    <col min="9682" max="9682" width="13.7109375" style="81" customWidth="1"/>
    <col min="9683" max="9683" width="0.85546875" style="81" customWidth="1"/>
    <col min="9684" max="9684" width="13.28515625" style="81" customWidth="1"/>
    <col min="9685" max="9685" width="0.85546875" style="81" customWidth="1"/>
    <col min="9686" max="9686" width="13.7109375" style="81" customWidth="1"/>
    <col min="9687" max="9687" width="0.85546875" style="81" customWidth="1"/>
    <col min="9688" max="9688" width="13.28515625" style="81" customWidth="1"/>
    <col min="9689" max="9834" width="10.7109375" style="81"/>
    <col min="9835" max="9836" width="1.7109375" style="81" customWidth="1"/>
    <col min="9837" max="9837" width="25.42578125" style="81" customWidth="1"/>
    <col min="9838" max="9838" width="7" style="81" bestFit="1" customWidth="1"/>
    <col min="9839" max="9839" width="1" style="81" customWidth="1"/>
    <col min="9840" max="9840" width="14.7109375" style="81" customWidth="1"/>
    <col min="9841" max="9841" width="0.42578125" style="81" customWidth="1"/>
    <col min="9842" max="9842" width="14.7109375" style="81" customWidth="1"/>
    <col min="9843" max="9843" width="0.42578125" style="81" customWidth="1"/>
    <col min="9844" max="9844" width="14.7109375" style="81" customWidth="1"/>
    <col min="9845" max="9845" width="0.42578125" style="81" customWidth="1"/>
    <col min="9846" max="9846" width="14.7109375" style="81" customWidth="1"/>
    <col min="9847" max="9932" width="10.7109375" style="81"/>
    <col min="9933" max="9934" width="1.7109375" style="81" customWidth="1"/>
    <col min="9935" max="9935" width="41.42578125" style="81" customWidth="1"/>
    <col min="9936" max="9936" width="8.140625" style="81" bestFit="1" customWidth="1"/>
    <col min="9937" max="9937" width="0.85546875" style="81" customWidth="1"/>
    <col min="9938" max="9938" width="13.7109375" style="81" customWidth="1"/>
    <col min="9939" max="9939" width="0.85546875" style="81" customWidth="1"/>
    <col min="9940" max="9940" width="13.28515625" style="81" customWidth="1"/>
    <col min="9941" max="9941" width="0.85546875" style="81" customWidth="1"/>
    <col min="9942" max="9942" width="13.7109375" style="81" customWidth="1"/>
    <col min="9943" max="9943" width="0.85546875" style="81" customWidth="1"/>
    <col min="9944" max="9944" width="13.28515625" style="81" customWidth="1"/>
    <col min="9945" max="10090" width="10.7109375" style="81"/>
    <col min="10091" max="10092" width="1.7109375" style="81" customWidth="1"/>
    <col min="10093" max="10093" width="25.42578125" style="81" customWidth="1"/>
    <col min="10094" max="10094" width="7" style="81" bestFit="1" customWidth="1"/>
    <col min="10095" max="10095" width="1" style="81" customWidth="1"/>
    <col min="10096" max="10096" width="14.7109375" style="81" customWidth="1"/>
    <col min="10097" max="10097" width="0.42578125" style="81" customWidth="1"/>
    <col min="10098" max="10098" width="14.7109375" style="81" customWidth="1"/>
    <col min="10099" max="10099" width="0.42578125" style="81" customWidth="1"/>
    <col min="10100" max="10100" width="14.7109375" style="81" customWidth="1"/>
    <col min="10101" max="10101" width="0.42578125" style="81" customWidth="1"/>
    <col min="10102" max="10102" width="14.7109375" style="81" customWidth="1"/>
    <col min="10103" max="10188" width="10.7109375" style="81"/>
    <col min="10189" max="10190" width="1.7109375" style="81" customWidth="1"/>
    <col min="10191" max="10191" width="41.42578125" style="81" customWidth="1"/>
    <col min="10192" max="10192" width="8.140625" style="81" bestFit="1" customWidth="1"/>
    <col min="10193" max="10193" width="0.85546875" style="81" customWidth="1"/>
    <col min="10194" max="10194" width="13.7109375" style="81" customWidth="1"/>
    <col min="10195" max="10195" width="0.85546875" style="81" customWidth="1"/>
    <col min="10196" max="10196" width="13.28515625" style="81" customWidth="1"/>
    <col min="10197" max="10197" width="0.85546875" style="81" customWidth="1"/>
    <col min="10198" max="10198" width="13.7109375" style="81" customWidth="1"/>
    <col min="10199" max="10199" width="0.85546875" style="81" customWidth="1"/>
    <col min="10200" max="10200" width="13.28515625" style="81" customWidth="1"/>
    <col min="10201" max="10346" width="10.7109375" style="81"/>
    <col min="10347" max="10348" width="1.7109375" style="81" customWidth="1"/>
    <col min="10349" max="10349" width="25.42578125" style="81" customWidth="1"/>
    <col min="10350" max="10350" width="7" style="81" bestFit="1" customWidth="1"/>
    <col min="10351" max="10351" width="1" style="81" customWidth="1"/>
    <col min="10352" max="10352" width="14.7109375" style="81" customWidth="1"/>
    <col min="10353" max="10353" width="0.42578125" style="81" customWidth="1"/>
    <col min="10354" max="10354" width="14.7109375" style="81" customWidth="1"/>
    <col min="10355" max="10355" width="0.42578125" style="81" customWidth="1"/>
    <col min="10356" max="10356" width="14.7109375" style="81" customWidth="1"/>
    <col min="10357" max="10357" width="0.42578125" style="81" customWidth="1"/>
    <col min="10358" max="10358" width="14.7109375" style="81" customWidth="1"/>
    <col min="10359" max="10444" width="10.7109375" style="81"/>
    <col min="10445" max="10446" width="1.7109375" style="81" customWidth="1"/>
    <col min="10447" max="10447" width="41.42578125" style="81" customWidth="1"/>
    <col min="10448" max="10448" width="8.140625" style="81" bestFit="1" customWidth="1"/>
    <col min="10449" max="10449" width="0.85546875" style="81" customWidth="1"/>
    <col min="10450" max="10450" width="13.7109375" style="81" customWidth="1"/>
    <col min="10451" max="10451" width="0.85546875" style="81" customWidth="1"/>
    <col min="10452" max="10452" width="13.28515625" style="81" customWidth="1"/>
    <col min="10453" max="10453" width="0.85546875" style="81" customWidth="1"/>
    <col min="10454" max="10454" width="13.7109375" style="81" customWidth="1"/>
    <col min="10455" max="10455" width="0.85546875" style="81" customWidth="1"/>
    <col min="10456" max="10456" width="13.28515625" style="81" customWidth="1"/>
    <col min="10457" max="10602" width="10.7109375" style="81"/>
    <col min="10603" max="10604" width="1.7109375" style="81" customWidth="1"/>
    <col min="10605" max="10605" width="25.42578125" style="81" customWidth="1"/>
    <col min="10606" max="10606" width="7" style="81" bestFit="1" customWidth="1"/>
    <col min="10607" max="10607" width="1" style="81" customWidth="1"/>
    <col min="10608" max="10608" width="14.7109375" style="81" customWidth="1"/>
    <col min="10609" max="10609" width="0.42578125" style="81" customWidth="1"/>
    <col min="10610" max="10610" width="14.7109375" style="81" customWidth="1"/>
    <col min="10611" max="10611" width="0.42578125" style="81" customWidth="1"/>
    <col min="10612" max="10612" width="14.7109375" style="81" customWidth="1"/>
    <col min="10613" max="10613" width="0.42578125" style="81" customWidth="1"/>
    <col min="10614" max="10614" width="14.7109375" style="81" customWidth="1"/>
    <col min="10615" max="10700" width="10.7109375" style="81"/>
    <col min="10701" max="10702" width="1.7109375" style="81" customWidth="1"/>
    <col min="10703" max="10703" width="41.42578125" style="81" customWidth="1"/>
    <col min="10704" max="10704" width="8.140625" style="81" bestFit="1" customWidth="1"/>
    <col min="10705" max="10705" width="0.85546875" style="81" customWidth="1"/>
    <col min="10706" max="10706" width="13.7109375" style="81" customWidth="1"/>
    <col min="10707" max="10707" width="0.85546875" style="81" customWidth="1"/>
    <col min="10708" max="10708" width="13.28515625" style="81" customWidth="1"/>
    <col min="10709" max="10709" width="0.85546875" style="81" customWidth="1"/>
    <col min="10710" max="10710" width="13.7109375" style="81" customWidth="1"/>
    <col min="10711" max="10711" width="0.85546875" style="81" customWidth="1"/>
    <col min="10712" max="10712" width="13.28515625" style="81" customWidth="1"/>
    <col min="10713" max="10858" width="10.7109375" style="81"/>
    <col min="10859" max="10860" width="1.7109375" style="81" customWidth="1"/>
    <col min="10861" max="10861" width="25.42578125" style="81" customWidth="1"/>
    <col min="10862" max="10862" width="7" style="81" bestFit="1" customWidth="1"/>
    <col min="10863" max="10863" width="1" style="81" customWidth="1"/>
    <col min="10864" max="10864" width="14.7109375" style="81" customWidth="1"/>
    <col min="10865" max="10865" width="0.42578125" style="81" customWidth="1"/>
    <col min="10866" max="10866" width="14.7109375" style="81" customWidth="1"/>
    <col min="10867" max="10867" width="0.42578125" style="81" customWidth="1"/>
    <col min="10868" max="10868" width="14.7109375" style="81" customWidth="1"/>
    <col min="10869" max="10869" width="0.42578125" style="81" customWidth="1"/>
    <col min="10870" max="10870" width="14.7109375" style="81" customWidth="1"/>
    <col min="10871" max="10956" width="10.7109375" style="81"/>
    <col min="10957" max="10958" width="1.7109375" style="81" customWidth="1"/>
    <col min="10959" max="10959" width="41.42578125" style="81" customWidth="1"/>
    <col min="10960" max="10960" width="8.140625" style="81" bestFit="1" customWidth="1"/>
    <col min="10961" max="10961" width="0.85546875" style="81" customWidth="1"/>
    <col min="10962" max="10962" width="13.7109375" style="81" customWidth="1"/>
    <col min="10963" max="10963" width="0.85546875" style="81" customWidth="1"/>
    <col min="10964" max="10964" width="13.28515625" style="81" customWidth="1"/>
    <col min="10965" max="10965" width="0.85546875" style="81" customWidth="1"/>
    <col min="10966" max="10966" width="13.7109375" style="81" customWidth="1"/>
    <col min="10967" max="10967" width="0.85546875" style="81" customWidth="1"/>
    <col min="10968" max="10968" width="13.28515625" style="81" customWidth="1"/>
    <col min="10969" max="11114" width="10.7109375" style="81"/>
    <col min="11115" max="11116" width="1.7109375" style="81" customWidth="1"/>
    <col min="11117" max="11117" width="25.42578125" style="81" customWidth="1"/>
    <col min="11118" max="11118" width="7" style="81" bestFit="1" customWidth="1"/>
    <col min="11119" max="11119" width="1" style="81" customWidth="1"/>
    <col min="11120" max="11120" width="14.7109375" style="81" customWidth="1"/>
    <col min="11121" max="11121" width="0.42578125" style="81" customWidth="1"/>
    <col min="11122" max="11122" width="14.7109375" style="81" customWidth="1"/>
    <col min="11123" max="11123" width="0.42578125" style="81" customWidth="1"/>
    <col min="11124" max="11124" width="14.7109375" style="81" customWidth="1"/>
    <col min="11125" max="11125" width="0.42578125" style="81" customWidth="1"/>
    <col min="11126" max="11126" width="14.7109375" style="81" customWidth="1"/>
    <col min="11127" max="11212" width="10.7109375" style="81"/>
    <col min="11213" max="11214" width="1.7109375" style="81" customWidth="1"/>
    <col min="11215" max="11215" width="41.42578125" style="81" customWidth="1"/>
    <col min="11216" max="11216" width="8.140625" style="81" bestFit="1" customWidth="1"/>
    <col min="11217" max="11217" width="0.85546875" style="81" customWidth="1"/>
    <col min="11218" max="11218" width="13.7109375" style="81" customWidth="1"/>
    <col min="11219" max="11219" width="0.85546875" style="81" customWidth="1"/>
    <col min="11220" max="11220" width="13.28515625" style="81" customWidth="1"/>
    <col min="11221" max="11221" width="0.85546875" style="81" customWidth="1"/>
    <col min="11222" max="11222" width="13.7109375" style="81" customWidth="1"/>
    <col min="11223" max="11223" width="0.85546875" style="81" customWidth="1"/>
    <col min="11224" max="11224" width="13.28515625" style="81" customWidth="1"/>
    <col min="11225" max="11370" width="10.7109375" style="81"/>
    <col min="11371" max="11372" width="1.7109375" style="81" customWidth="1"/>
    <col min="11373" max="11373" width="25.42578125" style="81" customWidth="1"/>
    <col min="11374" max="11374" width="7" style="81" bestFit="1" customWidth="1"/>
    <col min="11375" max="11375" width="1" style="81" customWidth="1"/>
    <col min="11376" max="11376" width="14.7109375" style="81" customWidth="1"/>
    <col min="11377" max="11377" width="0.42578125" style="81" customWidth="1"/>
    <col min="11378" max="11378" width="14.7109375" style="81" customWidth="1"/>
    <col min="11379" max="11379" width="0.42578125" style="81" customWidth="1"/>
    <col min="11380" max="11380" width="14.7109375" style="81" customWidth="1"/>
    <col min="11381" max="11381" width="0.42578125" style="81" customWidth="1"/>
    <col min="11382" max="11382" width="14.7109375" style="81" customWidth="1"/>
    <col min="11383" max="11468" width="10.7109375" style="81"/>
    <col min="11469" max="11470" width="1.7109375" style="81" customWidth="1"/>
    <col min="11471" max="11471" width="41.42578125" style="81" customWidth="1"/>
    <col min="11472" max="11472" width="8.140625" style="81" bestFit="1" customWidth="1"/>
    <col min="11473" max="11473" width="0.85546875" style="81" customWidth="1"/>
    <col min="11474" max="11474" width="13.7109375" style="81" customWidth="1"/>
    <col min="11475" max="11475" width="0.85546875" style="81" customWidth="1"/>
    <col min="11476" max="11476" width="13.28515625" style="81" customWidth="1"/>
    <col min="11477" max="11477" width="0.85546875" style="81" customWidth="1"/>
    <col min="11478" max="11478" width="13.7109375" style="81" customWidth="1"/>
    <col min="11479" max="11479" width="0.85546875" style="81" customWidth="1"/>
    <col min="11480" max="11480" width="13.28515625" style="81" customWidth="1"/>
    <col min="11481" max="11626" width="10.7109375" style="81"/>
    <col min="11627" max="11628" width="1.7109375" style="81" customWidth="1"/>
    <col min="11629" max="11629" width="25.42578125" style="81" customWidth="1"/>
    <col min="11630" max="11630" width="7" style="81" bestFit="1" customWidth="1"/>
    <col min="11631" max="11631" width="1" style="81" customWidth="1"/>
    <col min="11632" max="11632" width="14.7109375" style="81" customWidth="1"/>
    <col min="11633" max="11633" width="0.42578125" style="81" customWidth="1"/>
    <col min="11634" max="11634" width="14.7109375" style="81" customWidth="1"/>
    <col min="11635" max="11635" width="0.42578125" style="81" customWidth="1"/>
    <col min="11636" max="11636" width="14.7109375" style="81" customWidth="1"/>
    <col min="11637" max="11637" width="0.42578125" style="81" customWidth="1"/>
    <col min="11638" max="11638" width="14.7109375" style="81" customWidth="1"/>
    <col min="11639" max="11724" width="10.7109375" style="81"/>
    <col min="11725" max="11726" width="1.7109375" style="81" customWidth="1"/>
    <col min="11727" max="11727" width="41.42578125" style="81" customWidth="1"/>
    <col min="11728" max="11728" width="8.140625" style="81" bestFit="1" customWidth="1"/>
    <col min="11729" max="11729" width="0.85546875" style="81" customWidth="1"/>
    <col min="11730" max="11730" width="13.7109375" style="81" customWidth="1"/>
    <col min="11731" max="11731" width="0.85546875" style="81" customWidth="1"/>
    <col min="11732" max="11732" width="13.28515625" style="81" customWidth="1"/>
    <col min="11733" max="11733" width="0.85546875" style="81" customWidth="1"/>
    <col min="11734" max="11734" width="13.7109375" style="81" customWidth="1"/>
    <col min="11735" max="11735" width="0.85546875" style="81" customWidth="1"/>
    <col min="11736" max="11736" width="13.28515625" style="81" customWidth="1"/>
    <col min="11737" max="11882" width="10.7109375" style="81"/>
    <col min="11883" max="11884" width="1.7109375" style="81" customWidth="1"/>
    <col min="11885" max="11885" width="25.42578125" style="81" customWidth="1"/>
    <col min="11886" max="11886" width="7" style="81" bestFit="1" customWidth="1"/>
    <col min="11887" max="11887" width="1" style="81" customWidth="1"/>
    <col min="11888" max="11888" width="14.7109375" style="81" customWidth="1"/>
    <col min="11889" max="11889" width="0.42578125" style="81" customWidth="1"/>
    <col min="11890" max="11890" width="14.7109375" style="81" customWidth="1"/>
    <col min="11891" max="11891" width="0.42578125" style="81" customWidth="1"/>
    <col min="11892" max="11892" width="14.7109375" style="81" customWidth="1"/>
    <col min="11893" max="11893" width="0.42578125" style="81" customWidth="1"/>
    <col min="11894" max="11894" width="14.7109375" style="81" customWidth="1"/>
    <col min="11895" max="11980" width="10.7109375" style="81"/>
    <col min="11981" max="11982" width="1.7109375" style="81" customWidth="1"/>
    <col min="11983" max="11983" width="41.42578125" style="81" customWidth="1"/>
    <col min="11984" max="11984" width="8.140625" style="81" bestFit="1" customWidth="1"/>
    <col min="11985" max="11985" width="0.85546875" style="81" customWidth="1"/>
    <col min="11986" max="11986" width="13.7109375" style="81" customWidth="1"/>
    <col min="11987" max="11987" width="0.85546875" style="81" customWidth="1"/>
    <col min="11988" max="11988" width="13.28515625" style="81" customWidth="1"/>
    <col min="11989" max="11989" width="0.85546875" style="81" customWidth="1"/>
    <col min="11990" max="11990" width="13.7109375" style="81" customWidth="1"/>
    <col min="11991" max="11991" width="0.85546875" style="81" customWidth="1"/>
    <col min="11992" max="11992" width="13.28515625" style="81" customWidth="1"/>
    <col min="11993" max="12138" width="10.7109375" style="81"/>
    <col min="12139" max="12140" width="1.7109375" style="81" customWidth="1"/>
    <col min="12141" max="12141" width="25.42578125" style="81" customWidth="1"/>
    <col min="12142" max="12142" width="7" style="81" bestFit="1" customWidth="1"/>
    <col min="12143" max="12143" width="1" style="81" customWidth="1"/>
    <col min="12144" max="12144" width="14.7109375" style="81" customWidth="1"/>
    <col min="12145" max="12145" width="0.42578125" style="81" customWidth="1"/>
    <col min="12146" max="12146" width="14.7109375" style="81" customWidth="1"/>
    <col min="12147" max="12147" width="0.42578125" style="81" customWidth="1"/>
    <col min="12148" max="12148" width="14.7109375" style="81" customWidth="1"/>
    <col min="12149" max="12149" width="0.42578125" style="81" customWidth="1"/>
    <col min="12150" max="12150" width="14.7109375" style="81" customWidth="1"/>
    <col min="12151" max="12236" width="10.7109375" style="81"/>
    <col min="12237" max="12238" width="1.7109375" style="81" customWidth="1"/>
    <col min="12239" max="12239" width="41.42578125" style="81" customWidth="1"/>
    <col min="12240" max="12240" width="8.140625" style="81" bestFit="1" customWidth="1"/>
    <col min="12241" max="12241" width="0.85546875" style="81" customWidth="1"/>
    <col min="12242" max="12242" width="13.7109375" style="81" customWidth="1"/>
    <col min="12243" max="12243" width="0.85546875" style="81" customWidth="1"/>
    <col min="12244" max="12244" width="13.28515625" style="81" customWidth="1"/>
    <col min="12245" max="12245" width="0.85546875" style="81" customWidth="1"/>
    <col min="12246" max="12246" width="13.7109375" style="81" customWidth="1"/>
    <col min="12247" max="12247" width="0.85546875" style="81" customWidth="1"/>
    <col min="12248" max="12248" width="13.28515625" style="81" customWidth="1"/>
    <col min="12249" max="12394" width="10.7109375" style="81"/>
    <col min="12395" max="12396" width="1.7109375" style="81" customWidth="1"/>
    <col min="12397" max="12397" width="25.42578125" style="81" customWidth="1"/>
    <col min="12398" max="12398" width="7" style="81" bestFit="1" customWidth="1"/>
    <col min="12399" max="12399" width="1" style="81" customWidth="1"/>
    <col min="12400" max="12400" width="14.7109375" style="81" customWidth="1"/>
    <col min="12401" max="12401" width="0.42578125" style="81" customWidth="1"/>
    <col min="12402" max="12402" width="14.7109375" style="81" customWidth="1"/>
    <col min="12403" max="12403" width="0.42578125" style="81" customWidth="1"/>
    <col min="12404" max="12404" width="14.7109375" style="81" customWidth="1"/>
    <col min="12405" max="12405" width="0.42578125" style="81" customWidth="1"/>
    <col min="12406" max="12406" width="14.7109375" style="81" customWidth="1"/>
    <col min="12407" max="12492" width="10.7109375" style="81"/>
    <col min="12493" max="12494" width="1.7109375" style="81" customWidth="1"/>
    <col min="12495" max="12495" width="41.42578125" style="81" customWidth="1"/>
    <col min="12496" max="12496" width="8.140625" style="81" bestFit="1" customWidth="1"/>
    <col min="12497" max="12497" width="0.85546875" style="81" customWidth="1"/>
    <col min="12498" max="12498" width="13.7109375" style="81" customWidth="1"/>
    <col min="12499" max="12499" width="0.85546875" style="81" customWidth="1"/>
    <col min="12500" max="12500" width="13.28515625" style="81" customWidth="1"/>
    <col min="12501" max="12501" width="0.85546875" style="81" customWidth="1"/>
    <col min="12502" max="12502" width="13.7109375" style="81" customWidth="1"/>
    <col min="12503" max="12503" width="0.85546875" style="81" customWidth="1"/>
    <col min="12504" max="12504" width="13.28515625" style="81" customWidth="1"/>
    <col min="12505" max="12650" width="10.7109375" style="81"/>
    <col min="12651" max="12652" width="1.7109375" style="81" customWidth="1"/>
    <col min="12653" max="12653" width="25.42578125" style="81" customWidth="1"/>
    <col min="12654" max="12654" width="7" style="81" bestFit="1" customWidth="1"/>
    <col min="12655" max="12655" width="1" style="81" customWidth="1"/>
    <col min="12656" max="12656" width="14.7109375" style="81" customWidth="1"/>
    <col min="12657" max="12657" width="0.42578125" style="81" customWidth="1"/>
    <col min="12658" max="12658" width="14.7109375" style="81" customWidth="1"/>
    <col min="12659" max="12659" width="0.42578125" style="81" customWidth="1"/>
    <col min="12660" max="12660" width="14.7109375" style="81" customWidth="1"/>
    <col min="12661" max="12661" width="0.42578125" style="81" customWidth="1"/>
    <col min="12662" max="12662" width="14.7109375" style="81" customWidth="1"/>
    <col min="12663" max="12748" width="10.7109375" style="81"/>
    <col min="12749" max="12750" width="1.7109375" style="81" customWidth="1"/>
    <col min="12751" max="12751" width="41.42578125" style="81" customWidth="1"/>
    <col min="12752" max="12752" width="8.140625" style="81" bestFit="1" customWidth="1"/>
    <col min="12753" max="12753" width="0.85546875" style="81" customWidth="1"/>
    <col min="12754" max="12754" width="13.7109375" style="81" customWidth="1"/>
    <col min="12755" max="12755" width="0.85546875" style="81" customWidth="1"/>
    <col min="12756" max="12756" width="13.28515625" style="81" customWidth="1"/>
    <col min="12757" max="12757" width="0.85546875" style="81" customWidth="1"/>
    <col min="12758" max="12758" width="13.7109375" style="81" customWidth="1"/>
    <col min="12759" max="12759" width="0.85546875" style="81" customWidth="1"/>
    <col min="12760" max="12760" width="13.28515625" style="81" customWidth="1"/>
    <col min="12761" max="12906" width="10.7109375" style="81"/>
    <col min="12907" max="12908" width="1.7109375" style="81" customWidth="1"/>
    <col min="12909" max="12909" width="25.42578125" style="81" customWidth="1"/>
    <col min="12910" max="12910" width="7" style="81" bestFit="1" customWidth="1"/>
    <col min="12911" max="12911" width="1" style="81" customWidth="1"/>
    <col min="12912" max="12912" width="14.7109375" style="81" customWidth="1"/>
    <col min="12913" max="12913" width="0.42578125" style="81" customWidth="1"/>
    <col min="12914" max="12914" width="14.7109375" style="81" customWidth="1"/>
    <col min="12915" max="12915" width="0.42578125" style="81" customWidth="1"/>
    <col min="12916" max="12916" width="14.7109375" style="81" customWidth="1"/>
    <col min="12917" max="12917" width="0.42578125" style="81" customWidth="1"/>
    <col min="12918" max="12918" width="14.7109375" style="81" customWidth="1"/>
    <col min="12919" max="13004" width="10.7109375" style="81"/>
    <col min="13005" max="13006" width="1.7109375" style="81" customWidth="1"/>
    <col min="13007" max="13007" width="41.42578125" style="81" customWidth="1"/>
    <col min="13008" max="13008" width="8.140625" style="81" bestFit="1" customWidth="1"/>
    <col min="13009" max="13009" width="0.85546875" style="81" customWidth="1"/>
    <col min="13010" max="13010" width="13.7109375" style="81" customWidth="1"/>
    <col min="13011" max="13011" width="0.85546875" style="81" customWidth="1"/>
    <col min="13012" max="13012" width="13.28515625" style="81" customWidth="1"/>
    <col min="13013" max="13013" width="0.85546875" style="81" customWidth="1"/>
    <col min="13014" max="13014" width="13.7109375" style="81" customWidth="1"/>
    <col min="13015" max="13015" width="0.85546875" style="81" customWidth="1"/>
    <col min="13016" max="13016" width="13.28515625" style="81" customWidth="1"/>
    <col min="13017" max="13162" width="10.7109375" style="81"/>
    <col min="13163" max="13164" width="1.7109375" style="81" customWidth="1"/>
    <col min="13165" max="13165" width="25.42578125" style="81" customWidth="1"/>
    <col min="13166" max="13166" width="7" style="81" bestFit="1" customWidth="1"/>
    <col min="13167" max="13167" width="1" style="81" customWidth="1"/>
    <col min="13168" max="13168" width="14.7109375" style="81" customWidth="1"/>
    <col min="13169" max="13169" width="0.42578125" style="81" customWidth="1"/>
    <col min="13170" max="13170" width="14.7109375" style="81" customWidth="1"/>
    <col min="13171" max="13171" width="0.42578125" style="81" customWidth="1"/>
    <col min="13172" max="13172" width="14.7109375" style="81" customWidth="1"/>
    <col min="13173" max="13173" width="0.42578125" style="81" customWidth="1"/>
    <col min="13174" max="13174" width="14.7109375" style="81" customWidth="1"/>
    <col min="13175" max="13260" width="10.7109375" style="81"/>
    <col min="13261" max="13262" width="1.7109375" style="81" customWidth="1"/>
    <col min="13263" max="13263" width="41.42578125" style="81" customWidth="1"/>
    <col min="13264" max="13264" width="8.140625" style="81" bestFit="1" customWidth="1"/>
    <col min="13265" max="13265" width="0.85546875" style="81" customWidth="1"/>
    <col min="13266" max="13266" width="13.7109375" style="81" customWidth="1"/>
    <col min="13267" max="13267" width="0.85546875" style="81" customWidth="1"/>
    <col min="13268" max="13268" width="13.28515625" style="81" customWidth="1"/>
    <col min="13269" max="13269" width="0.85546875" style="81" customWidth="1"/>
    <col min="13270" max="13270" width="13.7109375" style="81" customWidth="1"/>
    <col min="13271" max="13271" width="0.85546875" style="81" customWidth="1"/>
    <col min="13272" max="13272" width="13.28515625" style="81" customWidth="1"/>
    <col min="13273" max="13418" width="10.7109375" style="81"/>
    <col min="13419" max="13420" width="1.7109375" style="81" customWidth="1"/>
    <col min="13421" max="13421" width="25.42578125" style="81" customWidth="1"/>
    <col min="13422" max="13422" width="7" style="81" bestFit="1" customWidth="1"/>
    <col min="13423" max="13423" width="1" style="81" customWidth="1"/>
    <col min="13424" max="13424" width="14.7109375" style="81" customWidth="1"/>
    <col min="13425" max="13425" width="0.42578125" style="81" customWidth="1"/>
    <col min="13426" max="13426" width="14.7109375" style="81" customWidth="1"/>
    <col min="13427" max="13427" width="0.42578125" style="81" customWidth="1"/>
    <col min="13428" max="13428" width="14.7109375" style="81" customWidth="1"/>
    <col min="13429" max="13429" width="0.42578125" style="81" customWidth="1"/>
    <col min="13430" max="13430" width="14.7109375" style="81" customWidth="1"/>
    <col min="13431" max="13516" width="10.7109375" style="81"/>
    <col min="13517" max="13518" width="1.7109375" style="81" customWidth="1"/>
    <col min="13519" max="13519" width="41.42578125" style="81" customWidth="1"/>
    <col min="13520" max="13520" width="8.140625" style="81" bestFit="1" customWidth="1"/>
    <col min="13521" max="13521" width="0.85546875" style="81" customWidth="1"/>
    <col min="13522" max="13522" width="13.7109375" style="81" customWidth="1"/>
    <col min="13523" max="13523" width="0.85546875" style="81" customWidth="1"/>
    <col min="13524" max="13524" width="13.28515625" style="81" customWidth="1"/>
    <col min="13525" max="13525" width="0.85546875" style="81" customWidth="1"/>
    <col min="13526" max="13526" width="13.7109375" style="81" customWidth="1"/>
    <col min="13527" max="13527" width="0.85546875" style="81" customWidth="1"/>
    <col min="13528" max="13528" width="13.28515625" style="81" customWidth="1"/>
    <col min="13529" max="13674" width="10.7109375" style="81"/>
    <col min="13675" max="13676" width="1.7109375" style="81" customWidth="1"/>
    <col min="13677" max="13677" width="25.42578125" style="81" customWidth="1"/>
    <col min="13678" max="13678" width="7" style="81" bestFit="1" customWidth="1"/>
    <col min="13679" max="13679" width="1" style="81" customWidth="1"/>
    <col min="13680" max="13680" width="14.7109375" style="81" customWidth="1"/>
    <col min="13681" max="13681" width="0.42578125" style="81" customWidth="1"/>
    <col min="13682" max="13682" width="14.7109375" style="81" customWidth="1"/>
    <col min="13683" max="13683" width="0.42578125" style="81" customWidth="1"/>
    <col min="13684" max="13684" width="14.7109375" style="81" customWidth="1"/>
    <col min="13685" max="13685" width="0.42578125" style="81" customWidth="1"/>
    <col min="13686" max="13686" width="14.7109375" style="81" customWidth="1"/>
    <col min="13687" max="13772" width="10.7109375" style="81"/>
    <col min="13773" max="13774" width="1.7109375" style="81" customWidth="1"/>
    <col min="13775" max="13775" width="41.42578125" style="81" customWidth="1"/>
    <col min="13776" max="13776" width="8.140625" style="81" bestFit="1" customWidth="1"/>
    <col min="13777" max="13777" width="0.85546875" style="81" customWidth="1"/>
    <col min="13778" max="13778" width="13.7109375" style="81" customWidth="1"/>
    <col min="13779" max="13779" width="0.85546875" style="81" customWidth="1"/>
    <col min="13780" max="13780" width="13.28515625" style="81" customWidth="1"/>
    <col min="13781" max="13781" width="0.85546875" style="81" customWidth="1"/>
    <col min="13782" max="13782" width="13.7109375" style="81" customWidth="1"/>
    <col min="13783" max="13783" width="0.85546875" style="81" customWidth="1"/>
    <col min="13784" max="13784" width="13.28515625" style="81" customWidth="1"/>
    <col min="13785" max="13930" width="10.7109375" style="81"/>
    <col min="13931" max="13932" width="1.7109375" style="81" customWidth="1"/>
    <col min="13933" max="13933" width="25.42578125" style="81" customWidth="1"/>
    <col min="13934" max="13934" width="7" style="81" bestFit="1" customWidth="1"/>
    <col min="13935" max="13935" width="1" style="81" customWidth="1"/>
    <col min="13936" max="13936" width="14.7109375" style="81" customWidth="1"/>
    <col min="13937" max="13937" width="0.42578125" style="81" customWidth="1"/>
    <col min="13938" max="13938" width="14.7109375" style="81" customWidth="1"/>
    <col min="13939" max="13939" width="0.42578125" style="81" customWidth="1"/>
    <col min="13940" max="13940" width="14.7109375" style="81" customWidth="1"/>
    <col min="13941" max="13941" width="0.42578125" style="81" customWidth="1"/>
    <col min="13942" max="13942" width="14.7109375" style="81" customWidth="1"/>
    <col min="13943" max="14028" width="10.7109375" style="81"/>
    <col min="14029" max="14030" width="1.7109375" style="81" customWidth="1"/>
    <col min="14031" max="14031" width="41.42578125" style="81" customWidth="1"/>
    <col min="14032" max="14032" width="8.140625" style="81" bestFit="1" customWidth="1"/>
    <col min="14033" max="14033" width="0.85546875" style="81" customWidth="1"/>
    <col min="14034" max="14034" width="13.7109375" style="81" customWidth="1"/>
    <col min="14035" max="14035" width="0.85546875" style="81" customWidth="1"/>
    <col min="14036" max="14036" width="13.28515625" style="81" customWidth="1"/>
    <col min="14037" max="14037" width="0.85546875" style="81" customWidth="1"/>
    <col min="14038" max="14038" width="13.7109375" style="81" customWidth="1"/>
    <col min="14039" max="14039" width="0.85546875" style="81" customWidth="1"/>
    <col min="14040" max="14040" width="13.28515625" style="81" customWidth="1"/>
    <col min="14041" max="14186" width="10.7109375" style="81"/>
    <col min="14187" max="14188" width="1.7109375" style="81" customWidth="1"/>
    <col min="14189" max="14189" width="25.42578125" style="81" customWidth="1"/>
    <col min="14190" max="14190" width="7" style="81" bestFit="1" customWidth="1"/>
    <col min="14191" max="14191" width="1" style="81" customWidth="1"/>
    <col min="14192" max="14192" width="14.7109375" style="81" customWidth="1"/>
    <col min="14193" max="14193" width="0.42578125" style="81" customWidth="1"/>
    <col min="14194" max="14194" width="14.7109375" style="81" customWidth="1"/>
    <col min="14195" max="14195" width="0.42578125" style="81" customWidth="1"/>
    <col min="14196" max="14196" width="14.7109375" style="81" customWidth="1"/>
    <col min="14197" max="14197" width="0.42578125" style="81" customWidth="1"/>
    <col min="14198" max="14198" width="14.7109375" style="81" customWidth="1"/>
    <col min="14199" max="14284" width="10.7109375" style="81"/>
    <col min="14285" max="14286" width="1.7109375" style="81" customWidth="1"/>
    <col min="14287" max="14287" width="41.42578125" style="81" customWidth="1"/>
    <col min="14288" max="14288" width="8.140625" style="81" bestFit="1" customWidth="1"/>
    <col min="14289" max="14289" width="0.85546875" style="81" customWidth="1"/>
    <col min="14290" max="14290" width="13.7109375" style="81" customWidth="1"/>
    <col min="14291" max="14291" width="0.85546875" style="81" customWidth="1"/>
    <col min="14292" max="14292" width="13.28515625" style="81" customWidth="1"/>
    <col min="14293" max="14293" width="0.85546875" style="81" customWidth="1"/>
    <col min="14294" max="14294" width="13.7109375" style="81" customWidth="1"/>
    <col min="14295" max="14295" width="0.85546875" style="81" customWidth="1"/>
    <col min="14296" max="14296" width="13.28515625" style="81" customWidth="1"/>
    <col min="14297" max="14442" width="10.7109375" style="81"/>
    <col min="14443" max="14444" width="1.7109375" style="81" customWidth="1"/>
    <col min="14445" max="14445" width="25.42578125" style="81" customWidth="1"/>
    <col min="14446" max="14446" width="7" style="81" bestFit="1" customWidth="1"/>
    <col min="14447" max="14447" width="1" style="81" customWidth="1"/>
    <col min="14448" max="14448" width="14.7109375" style="81" customWidth="1"/>
    <col min="14449" max="14449" width="0.42578125" style="81" customWidth="1"/>
    <col min="14450" max="14450" width="14.7109375" style="81" customWidth="1"/>
    <col min="14451" max="14451" width="0.42578125" style="81" customWidth="1"/>
    <col min="14452" max="14452" width="14.7109375" style="81" customWidth="1"/>
    <col min="14453" max="14453" width="0.42578125" style="81" customWidth="1"/>
    <col min="14454" max="14454" width="14.7109375" style="81" customWidth="1"/>
    <col min="14455" max="14540" width="10.7109375" style="81"/>
    <col min="14541" max="14542" width="1.7109375" style="81" customWidth="1"/>
    <col min="14543" max="14543" width="41.42578125" style="81" customWidth="1"/>
    <col min="14544" max="14544" width="8.140625" style="81" bestFit="1" customWidth="1"/>
    <col min="14545" max="14545" width="0.85546875" style="81" customWidth="1"/>
    <col min="14546" max="14546" width="13.7109375" style="81" customWidth="1"/>
    <col min="14547" max="14547" width="0.85546875" style="81" customWidth="1"/>
    <col min="14548" max="14548" width="13.28515625" style="81" customWidth="1"/>
    <col min="14549" max="14549" width="0.85546875" style="81" customWidth="1"/>
    <col min="14550" max="14550" width="13.7109375" style="81" customWidth="1"/>
    <col min="14551" max="14551" width="0.85546875" style="81" customWidth="1"/>
    <col min="14552" max="14552" width="13.28515625" style="81" customWidth="1"/>
    <col min="14553" max="14698" width="10.7109375" style="81"/>
    <col min="14699" max="14700" width="1.7109375" style="81" customWidth="1"/>
    <col min="14701" max="14701" width="25.42578125" style="81" customWidth="1"/>
    <col min="14702" max="14702" width="7" style="81" bestFit="1" customWidth="1"/>
    <col min="14703" max="14703" width="1" style="81" customWidth="1"/>
    <col min="14704" max="14704" width="14.7109375" style="81" customWidth="1"/>
    <col min="14705" max="14705" width="0.42578125" style="81" customWidth="1"/>
    <col min="14706" max="14706" width="14.7109375" style="81" customWidth="1"/>
    <col min="14707" max="14707" width="0.42578125" style="81" customWidth="1"/>
    <col min="14708" max="14708" width="14.7109375" style="81" customWidth="1"/>
    <col min="14709" max="14709" width="0.42578125" style="81" customWidth="1"/>
    <col min="14710" max="14710" width="14.7109375" style="81" customWidth="1"/>
    <col min="14711" max="14796" width="10.7109375" style="81"/>
    <col min="14797" max="14798" width="1.7109375" style="81" customWidth="1"/>
    <col min="14799" max="14799" width="41.42578125" style="81" customWidth="1"/>
    <col min="14800" max="14800" width="8.140625" style="81" bestFit="1" customWidth="1"/>
    <col min="14801" max="14801" width="0.85546875" style="81" customWidth="1"/>
    <col min="14802" max="14802" width="13.7109375" style="81" customWidth="1"/>
    <col min="14803" max="14803" width="0.85546875" style="81" customWidth="1"/>
    <col min="14804" max="14804" width="13.28515625" style="81" customWidth="1"/>
    <col min="14805" max="14805" width="0.85546875" style="81" customWidth="1"/>
    <col min="14806" max="14806" width="13.7109375" style="81" customWidth="1"/>
    <col min="14807" max="14807" width="0.85546875" style="81" customWidth="1"/>
    <col min="14808" max="14808" width="13.28515625" style="81" customWidth="1"/>
    <col min="14809" max="14954" width="10.7109375" style="81"/>
    <col min="14955" max="14956" width="1.7109375" style="81" customWidth="1"/>
    <col min="14957" max="14957" width="25.42578125" style="81" customWidth="1"/>
    <col min="14958" max="14958" width="7" style="81" bestFit="1" customWidth="1"/>
    <col min="14959" max="14959" width="1" style="81" customWidth="1"/>
    <col min="14960" max="14960" width="14.7109375" style="81" customWidth="1"/>
    <col min="14961" max="14961" width="0.42578125" style="81" customWidth="1"/>
    <col min="14962" max="14962" width="14.7109375" style="81" customWidth="1"/>
    <col min="14963" max="14963" width="0.42578125" style="81" customWidth="1"/>
    <col min="14964" max="14964" width="14.7109375" style="81" customWidth="1"/>
    <col min="14965" max="14965" width="0.42578125" style="81" customWidth="1"/>
    <col min="14966" max="14966" width="14.7109375" style="81" customWidth="1"/>
    <col min="14967" max="15052" width="10.7109375" style="81"/>
    <col min="15053" max="15054" width="1.7109375" style="81" customWidth="1"/>
    <col min="15055" max="15055" width="41.42578125" style="81" customWidth="1"/>
    <col min="15056" max="15056" width="8.140625" style="81" bestFit="1" customWidth="1"/>
    <col min="15057" max="15057" width="0.85546875" style="81" customWidth="1"/>
    <col min="15058" max="15058" width="13.7109375" style="81" customWidth="1"/>
    <col min="15059" max="15059" width="0.85546875" style="81" customWidth="1"/>
    <col min="15060" max="15060" width="13.28515625" style="81" customWidth="1"/>
    <col min="15061" max="15061" width="0.85546875" style="81" customWidth="1"/>
    <col min="15062" max="15062" width="13.7109375" style="81" customWidth="1"/>
    <col min="15063" max="15063" width="0.85546875" style="81" customWidth="1"/>
    <col min="15064" max="15064" width="13.28515625" style="81" customWidth="1"/>
    <col min="15065" max="15210" width="10.7109375" style="81"/>
    <col min="15211" max="15212" width="1.7109375" style="81" customWidth="1"/>
    <col min="15213" max="15213" width="25.42578125" style="81" customWidth="1"/>
    <col min="15214" max="15214" width="7" style="81" bestFit="1" customWidth="1"/>
    <col min="15215" max="15215" width="1" style="81" customWidth="1"/>
    <col min="15216" max="15216" width="14.7109375" style="81" customWidth="1"/>
    <col min="15217" max="15217" width="0.42578125" style="81" customWidth="1"/>
    <col min="15218" max="15218" width="14.7109375" style="81" customWidth="1"/>
    <col min="15219" max="15219" width="0.42578125" style="81" customWidth="1"/>
    <col min="15220" max="15220" width="14.7109375" style="81" customWidth="1"/>
    <col min="15221" max="15221" width="0.42578125" style="81" customWidth="1"/>
    <col min="15222" max="15222" width="14.7109375" style="81" customWidth="1"/>
    <col min="15223" max="15308" width="10.7109375" style="81"/>
    <col min="15309" max="15310" width="1.7109375" style="81" customWidth="1"/>
    <col min="15311" max="15311" width="41.42578125" style="81" customWidth="1"/>
    <col min="15312" max="15312" width="8.140625" style="81" bestFit="1" customWidth="1"/>
    <col min="15313" max="15313" width="0.85546875" style="81" customWidth="1"/>
    <col min="15314" max="15314" width="13.7109375" style="81" customWidth="1"/>
    <col min="15315" max="15315" width="0.85546875" style="81" customWidth="1"/>
    <col min="15316" max="15316" width="13.28515625" style="81" customWidth="1"/>
    <col min="15317" max="15317" width="0.85546875" style="81" customWidth="1"/>
    <col min="15318" max="15318" width="13.7109375" style="81" customWidth="1"/>
    <col min="15319" max="15319" width="0.85546875" style="81" customWidth="1"/>
    <col min="15320" max="15320" width="13.28515625" style="81" customWidth="1"/>
    <col min="15321" max="15466" width="10.7109375" style="81"/>
    <col min="15467" max="15468" width="1.7109375" style="81" customWidth="1"/>
    <col min="15469" max="15469" width="25.42578125" style="81" customWidth="1"/>
    <col min="15470" max="15470" width="7" style="81" bestFit="1" customWidth="1"/>
    <col min="15471" max="15471" width="1" style="81" customWidth="1"/>
    <col min="15472" max="15472" width="14.7109375" style="81" customWidth="1"/>
    <col min="15473" max="15473" width="0.42578125" style="81" customWidth="1"/>
    <col min="15474" max="15474" width="14.7109375" style="81" customWidth="1"/>
    <col min="15475" max="15475" width="0.42578125" style="81" customWidth="1"/>
    <col min="15476" max="15476" width="14.7109375" style="81" customWidth="1"/>
    <col min="15477" max="15477" width="0.42578125" style="81" customWidth="1"/>
    <col min="15478" max="15478" width="14.7109375" style="81" customWidth="1"/>
    <col min="15479" max="15564" width="10.7109375" style="81"/>
    <col min="15565" max="15566" width="1.7109375" style="81" customWidth="1"/>
    <col min="15567" max="15567" width="41.42578125" style="81" customWidth="1"/>
    <col min="15568" max="15568" width="8.140625" style="81" bestFit="1" customWidth="1"/>
    <col min="15569" max="15569" width="0.85546875" style="81" customWidth="1"/>
    <col min="15570" max="15570" width="13.7109375" style="81" customWidth="1"/>
    <col min="15571" max="15571" width="0.85546875" style="81" customWidth="1"/>
    <col min="15572" max="15572" width="13.28515625" style="81" customWidth="1"/>
    <col min="15573" max="15573" width="0.85546875" style="81" customWidth="1"/>
    <col min="15574" max="15574" width="13.7109375" style="81" customWidth="1"/>
    <col min="15575" max="15575" width="0.85546875" style="81" customWidth="1"/>
    <col min="15576" max="15576" width="13.28515625" style="81" customWidth="1"/>
    <col min="15577" max="15722" width="10.7109375" style="81"/>
    <col min="15723" max="15724" width="1.7109375" style="81" customWidth="1"/>
    <col min="15725" max="15725" width="25.42578125" style="81" customWidth="1"/>
    <col min="15726" max="15726" width="7" style="81" bestFit="1" customWidth="1"/>
    <col min="15727" max="15727" width="1" style="81" customWidth="1"/>
    <col min="15728" max="15728" width="14.7109375" style="81" customWidth="1"/>
    <col min="15729" max="15729" width="0.42578125" style="81" customWidth="1"/>
    <col min="15730" max="15730" width="14.7109375" style="81" customWidth="1"/>
    <col min="15731" max="15731" width="0.42578125" style="81" customWidth="1"/>
    <col min="15732" max="15732" width="14.7109375" style="81" customWidth="1"/>
    <col min="15733" max="15733" width="0.42578125" style="81" customWidth="1"/>
    <col min="15734" max="15734" width="14.7109375" style="81" customWidth="1"/>
    <col min="15735" max="15820" width="10.7109375" style="81"/>
    <col min="15821" max="15822" width="1.7109375" style="81" customWidth="1"/>
    <col min="15823" max="15823" width="41.42578125" style="81" customWidth="1"/>
    <col min="15824" max="15824" width="8.140625" style="81" bestFit="1" customWidth="1"/>
    <col min="15825" max="15825" width="0.85546875" style="81" customWidth="1"/>
    <col min="15826" max="15826" width="13.7109375" style="81" customWidth="1"/>
    <col min="15827" max="15827" width="0.85546875" style="81" customWidth="1"/>
    <col min="15828" max="15828" width="13.28515625" style="81" customWidth="1"/>
    <col min="15829" max="15829" width="0.85546875" style="81" customWidth="1"/>
    <col min="15830" max="15830" width="13.7109375" style="81" customWidth="1"/>
    <col min="15831" max="15831" width="0.85546875" style="81" customWidth="1"/>
    <col min="15832" max="15832" width="13.28515625" style="81" customWidth="1"/>
    <col min="15833" max="15978" width="10.7109375" style="81"/>
    <col min="15979" max="15980" width="1.7109375" style="81" customWidth="1"/>
    <col min="15981" max="15981" width="25.42578125" style="81" customWidth="1"/>
    <col min="15982" max="15982" width="7" style="81" bestFit="1" customWidth="1"/>
    <col min="15983" max="15983" width="1" style="81" customWidth="1"/>
    <col min="15984" max="15984" width="14.7109375" style="81" customWidth="1"/>
    <col min="15985" max="15985" width="0.42578125" style="81" customWidth="1"/>
    <col min="15986" max="15986" width="14.7109375" style="81" customWidth="1"/>
    <col min="15987" max="15987" width="0.42578125" style="81" customWidth="1"/>
    <col min="15988" max="15988" width="14.7109375" style="81" customWidth="1"/>
    <col min="15989" max="15989" width="0.42578125" style="81" customWidth="1"/>
    <col min="15990" max="15990" width="14.7109375" style="81" customWidth="1"/>
    <col min="15991" max="16076" width="10.7109375" style="81"/>
    <col min="16077" max="16078" width="1.7109375" style="81" customWidth="1"/>
    <col min="16079" max="16079" width="41.42578125" style="81" customWidth="1"/>
    <col min="16080" max="16080" width="8.140625" style="81" bestFit="1" customWidth="1"/>
    <col min="16081" max="16081" width="0.85546875" style="81" customWidth="1"/>
    <col min="16082" max="16082" width="13.7109375" style="81" customWidth="1"/>
    <col min="16083" max="16083" width="0.85546875" style="81" customWidth="1"/>
    <col min="16084" max="16084" width="13.28515625" style="81" customWidth="1"/>
    <col min="16085" max="16085" width="0.85546875" style="81" customWidth="1"/>
    <col min="16086" max="16086" width="13.7109375" style="81" customWidth="1"/>
    <col min="16087" max="16087" width="0.85546875" style="81" customWidth="1"/>
    <col min="16088" max="16088" width="13.28515625" style="81" customWidth="1"/>
    <col min="16089" max="16234" width="10.7109375" style="81"/>
    <col min="16235" max="16236" width="1.7109375" style="81" customWidth="1"/>
    <col min="16237" max="16237" width="25.42578125" style="81" customWidth="1"/>
    <col min="16238" max="16238" width="7" style="81" bestFit="1" customWidth="1"/>
    <col min="16239" max="16239" width="1" style="81" customWidth="1"/>
    <col min="16240" max="16240" width="14.7109375" style="81" customWidth="1"/>
    <col min="16241" max="16241" width="0.42578125" style="81" customWidth="1"/>
    <col min="16242" max="16242" width="14.7109375" style="81" customWidth="1"/>
    <col min="16243" max="16243" width="0.42578125" style="81" customWidth="1"/>
    <col min="16244" max="16244" width="14.7109375" style="81" customWidth="1"/>
    <col min="16245" max="16245" width="0.42578125" style="81" customWidth="1"/>
    <col min="16246" max="16246" width="14.7109375" style="81" customWidth="1"/>
    <col min="16247" max="16384" width="10.7109375" style="81"/>
  </cols>
  <sheetData>
    <row r="1" spans="1:12" s="161" customFormat="1" ht="20.100000000000001" customHeight="1">
      <c r="A1" s="74" t="s">
        <v>0</v>
      </c>
      <c r="F1" s="75"/>
      <c r="G1" s="76"/>
      <c r="H1" s="75"/>
      <c r="I1" s="76"/>
      <c r="J1" s="75"/>
      <c r="K1" s="76"/>
      <c r="L1" s="75"/>
    </row>
    <row r="2" spans="1:12" s="161" customFormat="1" ht="20.100000000000001" customHeight="1">
      <c r="A2" s="74" t="s">
        <v>1</v>
      </c>
      <c r="D2" s="77"/>
      <c r="F2" s="75"/>
      <c r="G2" s="76"/>
      <c r="H2" s="75"/>
      <c r="I2" s="76"/>
      <c r="J2" s="75"/>
      <c r="K2" s="76"/>
      <c r="L2" s="75"/>
    </row>
    <row r="3" spans="1:12" s="161" customFormat="1" ht="20.100000000000001" customHeight="1">
      <c r="A3" s="58" t="s">
        <v>196</v>
      </c>
      <c r="B3" s="78"/>
      <c r="C3" s="78"/>
      <c r="D3" s="78"/>
      <c r="E3" s="78"/>
      <c r="F3" s="79"/>
      <c r="G3" s="80"/>
      <c r="H3" s="79"/>
      <c r="I3" s="80"/>
      <c r="J3" s="79"/>
      <c r="K3" s="80"/>
      <c r="L3" s="79"/>
    </row>
    <row r="4" spans="1:12" s="161" customFormat="1" ht="20.100000000000001" customHeight="1">
      <c r="A4" s="74"/>
      <c r="F4" s="75"/>
      <c r="G4" s="76"/>
      <c r="H4" s="75"/>
      <c r="I4" s="76"/>
      <c r="J4" s="75"/>
      <c r="K4" s="76"/>
      <c r="L4" s="75"/>
    </row>
    <row r="5" spans="1:12" ht="17.45" customHeight="1">
      <c r="C5" s="161"/>
      <c r="D5" s="82"/>
      <c r="E5" s="82"/>
      <c r="F5" s="258" t="s">
        <v>105</v>
      </c>
      <c r="G5" s="258"/>
      <c r="H5" s="258"/>
      <c r="I5" s="83"/>
      <c r="J5" s="258" t="s">
        <v>106</v>
      </c>
      <c r="K5" s="258"/>
      <c r="L5" s="258"/>
    </row>
    <row r="6" spans="1:12" ht="17.45" customHeight="1">
      <c r="C6" s="161"/>
      <c r="D6" s="82"/>
      <c r="E6" s="82"/>
      <c r="F6" s="84" t="s">
        <v>107</v>
      </c>
      <c r="G6" s="85"/>
      <c r="H6" s="84" t="s">
        <v>108</v>
      </c>
      <c r="I6" s="83"/>
      <c r="J6" s="84" t="s">
        <v>107</v>
      </c>
      <c r="K6" s="85"/>
      <c r="L6" s="84" t="s">
        <v>108</v>
      </c>
    </row>
    <row r="7" spans="1:12" ht="17.45" customHeight="1">
      <c r="C7" s="161"/>
      <c r="D7" s="82"/>
      <c r="E7" s="82"/>
      <c r="F7" s="84" t="s">
        <v>135</v>
      </c>
      <c r="G7" s="85"/>
      <c r="H7" s="84" t="s">
        <v>109</v>
      </c>
      <c r="I7" s="83"/>
      <c r="J7" s="84" t="s">
        <v>135</v>
      </c>
      <c r="K7" s="85"/>
      <c r="L7" s="84" t="s">
        <v>109</v>
      </c>
    </row>
    <row r="8" spans="1:12" ht="17.45" customHeight="1">
      <c r="C8" s="161"/>
      <c r="D8" s="82"/>
      <c r="E8" s="82"/>
      <c r="F8" s="84" t="s">
        <v>193</v>
      </c>
      <c r="G8" s="83"/>
      <c r="H8" s="84" t="s">
        <v>142</v>
      </c>
      <c r="I8" s="85"/>
      <c r="J8" s="84" t="s">
        <v>193</v>
      </c>
      <c r="K8" s="83"/>
      <c r="L8" s="84" t="s">
        <v>142</v>
      </c>
    </row>
    <row r="9" spans="1:12" ht="17.45" customHeight="1">
      <c r="C9" s="161"/>
      <c r="D9" s="86" t="s">
        <v>2</v>
      </c>
      <c r="E9" s="82"/>
      <c r="F9" s="87" t="s">
        <v>110</v>
      </c>
      <c r="G9" s="83"/>
      <c r="H9" s="87" t="s">
        <v>110</v>
      </c>
      <c r="I9" s="85"/>
      <c r="J9" s="87" t="s">
        <v>110</v>
      </c>
      <c r="K9" s="83"/>
      <c r="L9" s="87" t="s">
        <v>110</v>
      </c>
    </row>
    <row r="10" spans="1:12" ht="6" customHeight="1">
      <c r="C10" s="88"/>
      <c r="D10" s="89"/>
      <c r="E10" s="90"/>
      <c r="F10" s="91"/>
      <c r="G10" s="83"/>
      <c r="H10" s="84"/>
      <c r="I10" s="83"/>
      <c r="J10" s="91"/>
      <c r="K10" s="83"/>
      <c r="L10" s="84"/>
    </row>
    <row r="11" spans="1:12" ht="17.45" customHeight="1">
      <c r="A11" s="82" t="s">
        <v>3</v>
      </c>
      <c r="C11" s="161"/>
      <c r="D11" s="161"/>
      <c r="E11" s="161"/>
      <c r="F11" s="59"/>
      <c r="G11" s="75"/>
      <c r="H11" s="75"/>
      <c r="I11" s="92"/>
      <c r="J11" s="59"/>
      <c r="K11" s="75"/>
      <c r="L11" s="75"/>
    </row>
    <row r="12" spans="1:12" ht="6" customHeight="1">
      <c r="A12" s="82"/>
      <c r="C12" s="161"/>
      <c r="D12" s="161"/>
      <c r="E12" s="161"/>
      <c r="F12" s="59"/>
      <c r="G12" s="75"/>
      <c r="H12" s="75"/>
      <c r="I12" s="92"/>
      <c r="J12" s="59"/>
      <c r="K12" s="75"/>
      <c r="L12" s="75"/>
    </row>
    <row r="13" spans="1:12" ht="17.45" customHeight="1">
      <c r="A13" s="82" t="s">
        <v>4</v>
      </c>
      <c r="C13" s="93"/>
      <c r="D13" s="94"/>
      <c r="E13" s="94"/>
      <c r="F13" s="60"/>
      <c r="G13" s="92"/>
      <c r="H13" s="95"/>
      <c r="I13" s="92"/>
      <c r="J13" s="60"/>
      <c r="K13" s="92"/>
      <c r="L13" s="95"/>
    </row>
    <row r="14" spans="1:12" ht="6" customHeight="1">
      <c r="A14" s="82"/>
      <c r="C14" s="161"/>
      <c r="D14" s="161"/>
      <c r="E14" s="161"/>
      <c r="F14" s="59"/>
      <c r="G14" s="75"/>
      <c r="H14" s="75"/>
      <c r="I14" s="92"/>
      <c r="J14" s="59"/>
      <c r="K14" s="75"/>
      <c r="L14" s="75"/>
    </row>
    <row r="15" spans="1:12" ht="17.45" customHeight="1">
      <c r="A15" s="81" t="s">
        <v>5</v>
      </c>
      <c r="C15" s="93"/>
      <c r="D15" s="94"/>
      <c r="E15" s="94"/>
      <c r="F15" s="96">
        <v>2173427</v>
      </c>
      <c r="G15" s="97"/>
      <c r="H15" s="98">
        <v>678297</v>
      </c>
      <c r="I15" s="97"/>
      <c r="J15" s="96">
        <v>1973249</v>
      </c>
      <c r="K15" s="97"/>
      <c r="L15" s="98">
        <v>386922</v>
      </c>
    </row>
    <row r="16" spans="1:12" ht="17.45" customHeight="1">
      <c r="A16" s="81" t="s">
        <v>59</v>
      </c>
      <c r="C16" s="93"/>
      <c r="D16" s="94"/>
      <c r="E16" s="94"/>
      <c r="F16" s="96">
        <v>188050</v>
      </c>
      <c r="G16" s="162"/>
      <c r="H16" s="95">
        <v>285500</v>
      </c>
      <c r="I16" s="162"/>
      <c r="J16" s="96">
        <v>194801</v>
      </c>
      <c r="K16" s="162"/>
      <c r="L16" s="95">
        <v>216060</v>
      </c>
    </row>
    <row r="17" spans="1:15" ht="17.45" customHeight="1">
      <c r="A17" s="81" t="s">
        <v>134</v>
      </c>
      <c r="D17" s="99">
        <v>17.399999999999999</v>
      </c>
      <c r="E17" s="94"/>
      <c r="F17" s="96">
        <v>0</v>
      </c>
      <c r="G17" s="97"/>
      <c r="H17" s="98">
        <v>0</v>
      </c>
      <c r="I17" s="97"/>
      <c r="J17" s="96">
        <v>367300</v>
      </c>
      <c r="K17" s="97"/>
      <c r="L17" s="98">
        <v>244000</v>
      </c>
    </row>
    <row r="18" spans="1:15" ht="17.45" customHeight="1">
      <c r="A18" s="81" t="s">
        <v>6</v>
      </c>
      <c r="C18" s="93"/>
      <c r="D18" s="94"/>
      <c r="E18" s="94"/>
      <c r="F18" s="96">
        <v>8107</v>
      </c>
      <c r="G18" s="97"/>
      <c r="H18" s="98">
        <v>9939</v>
      </c>
      <c r="I18" s="97"/>
      <c r="J18" s="96">
        <v>4050</v>
      </c>
      <c r="K18" s="97"/>
      <c r="L18" s="98">
        <v>4914</v>
      </c>
    </row>
    <row r="19" spans="1:15" ht="17.45" customHeight="1">
      <c r="A19" s="81" t="s">
        <v>194</v>
      </c>
      <c r="C19" s="93"/>
      <c r="D19" s="94"/>
      <c r="E19" s="94"/>
      <c r="F19" s="96"/>
      <c r="G19" s="97"/>
      <c r="H19" s="98"/>
      <c r="I19" s="97"/>
      <c r="J19" s="96"/>
      <c r="K19" s="97"/>
      <c r="L19" s="98"/>
    </row>
    <row r="20" spans="1:15" ht="17.45" customHeight="1">
      <c r="B20" s="81" t="s">
        <v>195</v>
      </c>
      <c r="C20" s="93"/>
      <c r="D20" s="94"/>
      <c r="E20" s="94"/>
      <c r="F20" s="96">
        <v>150000</v>
      </c>
      <c r="G20" s="97"/>
      <c r="H20" s="98">
        <v>150000</v>
      </c>
      <c r="I20" s="97"/>
      <c r="J20" s="96">
        <v>150000</v>
      </c>
      <c r="K20" s="97"/>
      <c r="L20" s="98">
        <v>150000</v>
      </c>
    </row>
    <row r="21" spans="1:15" ht="17.45" customHeight="1">
      <c r="A21" s="81" t="s">
        <v>7</v>
      </c>
      <c r="C21" s="93"/>
      <c r="D21" s="100">
        <v>8</v>
      </c>
      <c r="E21" s="94"/>
      <c r="F21" s="96">
        <v>1611235</v>
      </c>
      <c r="G21" s="97"/>
      <c r="H21" s="98">
        <v>1584476</v>
      </c>
      <c r="I21" s="97"/>
      <c r="J21" s="96">
        <v>1560492</v>
      </c>
      <c r="K21" s="97"/>
      <c r="L21" s="98">
        <v>1531212</v>
      </c>
    </row>
    <row r="22" spans="1:15" ht="17.45" customHeight="1">
      <c r="A22" s="81" t="s">
        <v>8</v>
      </c>
      <c r="C22" s="93"/>
      <c r="D22" s="94"/>
      <c r="E22" s="94"/>
      <c r="F22" s="61">
        <v>112582</v>
      </c>
      <c r="G22" s="97"/>
      <c r="H22" s="101">
        <v>27737</v>
      </c>
      <c r="I22" s="97"/>
      <c r="J22" s="61">
        <v>11528</v>
      </c>
      <c r="K22" s="97"/>
      <c r="L22" s="101">
        <v>17268</v>
      </c>
      <c r="M22" s="92"/>
      <c r="N22" s="92"/>
      <c r="O22" s="92"/>
    </row>
    <row r="23" spans="1:15" ht="6" customHeight="1">
      <c r="A23" s="82"/>
      <c r="C23" s="161"/>
      <c r="D23" s="161"/>
      <c r="E23" s="161"/>
      <c r="F23" s="59"/>
      <c r="G23" s="75"/>
      <c r="H23" s="75"/>
      <c r="I23" s="75"/>
      <c r="J23" s="59"/>
      <c r="K23" s="102"/>
      <c r="L23" s="95"/>
    </row>
    <row r="24" spans="1:15" ht="17.45" customHeight="1">
      <c r="A24" s="82" t="s">
        <v>9</v>
      </c>
      <c r="C24" s="93"/>
      <c r="D24" s="94"/>
      <c r="E24" s="94"/>
      <c r="F24" s="62">
        <f>SUM(F15:F22)</f>
        <v>4243401</v>
      </c>
      <c r="G24" s="92"/>
      <c r="H24" s="103">
        <f>SUM(H15:H22)</f>
        <v>2735949</v>
      </c>
      <c r="I24" s="92"/>
      <c r="J24" s="62">
        <f>SUM(J15:J22)</f>
        <v>4261420</v>
      </c>
      <c r="K24" s="102"/>
      <c r="L24" s="103">
        <f>SUM(L15:L22)</f>
        <v>2550376</v>
      </c>
    </row>
    <row r="25" spans="1:15">
      <c r="C25" s="93"/>
      <c r="D25" s="94"/>
      <c r="E25" s="94"/>
      <c r="F25" s="60"/>
      <c r="G25" s="92"/>
      <c r="H25" s="95"/>
      <c r="I25" s="92"/>
      <c r="J25" s="60"/>
      <c r="K25" s="102"/>
      <c r="L25" s="95"/>
    </row>
    <row r="26" spans="1:15" ht="17.45" customHeight="1">
      <c r="A26" s="82" t="s">
        <v>10</v>
      </c>
      <c r="C26" s="93"/>
      <c r="D26" s="94"/>
      <c r="E26" s="94"/>
      <c r="F26" s="60"/>
      <c r="G26" s="92"/>
      <c r="H26" s="95"/>
      <c r="I26" s="92"/>
      <c r="J26" s="60"/>
      <c r="K26" s="102"/>
      <c r="L26" s="95"/>
    </row>
    <row r="27" spans="1:15" ht="6" customHeight="1">
      <c r="A27" s="82"/>
      <c r="C27" s="161"/>
      <c r="D27" s="161"/>
      <c r="E27" s="161"/>
      <c r="F27" s="59"/>
      <c r="G27" s="75"/>
      <c r="H27" s="75"/>
      <c r="I27" s="75"/>
      <c r="J27" s="59"/>
      <c r="K27" s="102"/>
      <c r="L27" s="95"/>
    </row>
    <row r="28" spans="1:15" ht="17.45" customHeight="1">
      <c r="A28" s="81" t="s">
        <v>144</v>
      </c>
      <c r="C28" s="93"/>
      <c r="D28" s="99"/>
      <c r="E28" s="94"/>
      <c r="F28" s="63">
        <v>23078</v>
      </c>
      <c r="G28" s="104"/>
      <c r="H28" s="105">
        <v>16215</v>
      </c>
      <c r="I28" s="104"/>
      <c r="J28" s="63">
        <v>20984</v>
      </c>
      <c r="K28" s="104"/>
      <c r="L28" s="105">
        <v>14121</v>
      </c>
    </row>
    <row r="29" spans="1:15" ht="17.45" customHeight="1">
      <c r="A29" s="81" t="s">
        <v>145</v>
      </c>
      <c r="C29" s="93"/>
      <c r="D29" s="99"/>
      <c r="E29" s="94"/>
      <c r="F29" s="63"/>
      <c r="G29" s="104"/>
      <c r="H29" s="105"/>
      <c r="I29" s="104"/>
      <c r="J29" s="63"/>
      <c r="K29" s="104"/>
      <c r="L29" s="105"/>
    </row>
    <row r="30" spans="1:15" ht="17.45" customHeight="1">
      <c r="B30" s="81" t="s">
        <v>146</v>
      </c>
      <c r="C30" s="93"/>
      <c r="D30" s="94">
        <v>5</v>
      </c>
      <c r="E30" s="94"/>
      <c r="F30" s="63">
        <v>145665</v>
      </c>
      <c r="G30" s="104"/>
      <c r="H30" s="105">
        <v>137767</v>
      </c>
      <c r="I30" s="104"/>
      <c r="J30" s="63">
        <v>145665</v>
      </c>
      <c r="K30" s="104"/>
      <c r="L30" s="105">
        <v>137767</v>
      </c>
    </row>
    <row r="31" spans="1:15" ht="17.45" customHeight="1">
      <c r="A31" s="81" t="s">
        <v>103</v>
      </c>
      <c r="C31" s="93"/>
      <c r="D31" s="94">
        <v>9</v>
      </c>
      <c r="E31" s="106"/>
      <c r="F31" s="63">
        <v>0</v>
      </c>
      <c r="G31" s="107"/>
      <c r="H31" s="105">
        <v>0</v>
      </c>
      <c r="I31" s="107"/>
      <c r="J31" s="63">
        <v>3922412</v>
      </c>
      <c r="K31" s="104"/>
      <c r="L31" s="95">
        <v>3970333</v>
      </c>
    </row>
    <row r="32" spans="1:15" ht="17.45" customHeight="1">
      <c r="A32" s="81" t="s">
        <v>54</v>
      </c>
      <c r="C32" s="93"/>
      <c r="D32" s="94">
        <v>10</v>
      </c>
      <c r="E32" s="100"/>
      <c r="F32" s="63">
        <v>679621</v>
      </c>
      <c r="G32" s="104"/>
      <c r="H32" s="105">
        <v>665451</v>
      </c>
      <c r="I32" s="104"/>
      <c r="J32" s="63">
        <v>738437</v>
      </c>
      <c r="K32" s="104"/>
      <c r="L32" s="105">
        <v>706875</v>
      </c>
    </row>
    <row r="33" spans="1:14" ht="17.45" customHeight="1">
      <c r="A33" s="81" t="s">
        <v>147</v>
      </c>
      <c r="C33" s="93"/>
      <c r="D33" s="99">
        <v>17.399999999999999</v>
      </c>
      <c r="E33" s="100"/>
      <c r="F33" s="63">
        <v>1035200</v>
      </c>
      <c r="G33" s="104"/>
      <c r="H33" s="105">
        <v>523400</v>
      </c>
      <c r="I33" s="104"/>
      <c r="J33" s="63">
        <v>1035200</v>
      </c>
      <c r="K33" s="104"/>
      <c r="L33" s="105">
        <v>523400</v>
      </c>
    </row>
    <row r="34" spans="1:14" ht="17.45" customHeight="1">
      <c r="A34" s="81" t="s">
        <v>11</v>
      </c>
      <c r="C34" s="93"/>
      <c r="D34" s="94"/>
      <c r="E34" s="106"/>
      <c r="F34" s="63">
        <v>129490</v>
      </c>
      <c r="G34" s="107"/>
      <c r="H34" s="95">
        <v>129490</v>
      </c>
      <c r="I34" s="107"/>
      <c r="J34" s="63">
        <v>129490</v>
      </c>
      <c r="K34" s="104"/>
      <c r="L34" s="95">
        <v>129490</v>
      </c>
    </row>
    <row r="35" spans="1:14" ht="17.45" customHeight="1">
      <c r="A35" s="81" t="s">
        <v>129</v>
      </c>
      <c r="C35" s="93"/>
      <c r="D35" s="94"/>
      <c r="E35" s="106"/>
      <c r="F35" s="63">
        <v>236449</v>
      </c>
      <c r="G35" s="107"/>
      <c r="H35" s="105">
        <v>244008</v>
      </c>
      <c r="I35" s="107"/>
      <c r="J35" s="63">
        <v>236449</v>
      </c>
      <c r="K35" s="104"/>
      <c r="L35" s="95">
        <v>244008</v>
      </c>
    </row>
    <row r="36" spans="1:14" ht="17.45" customHeight="1">
      <c r="A36" s="81" t="s">
        <v>61</v>
      </c>
      <c r="C36" s="93"/>
      <c r="D36" s="94">
        <v>11</v>
      </c>
      <c r="E36" s="106"/>
      <c r="F36" s="63">
        <v>7659381</v>
      </c>
      <c r="G36" s="107"/>
      <c r="H36" s="105">
        <v>7816016</v>
      </c>
      <c r="I36" s="107"/>
      <c r="J36" s="63">
        <v>3647058</v>
      </c>
      <c r="K36" s="104"/>
      <c r="L36" s="95">
        <v>3769808</v>
      </c>
    </row>
    <row r="37" spans="1:14" ht="17.45" customHeight="1">
      <c r="A37" s="81" t="s">
        <v>148</v>
      </c>
      <c r="C37" s="93"/>
      <c r="D37" s="94"/>
      <c r="E37" s="106"/>
      <c r="F37" s="63">
        <v>549850</v>
      </c>
      <c r="G37" s="107"/>
      <c r="H37" s="95">
        <v>673238</v>
      </c>
      <c r="I37" s="107"/>
      <c r="J37" s="63">
        <v>29433</v>
      </c>
      <c r="K37" s="104"/>
      <c r="L37" s="95">
        <v>51257</v>
      </c>
    </row>
    <row r="38" spans="1:14" ht="17.45" customHeight="1">
      <c r="A38" s="81" t="s">
        <v>62</v>
      </c>
      <c r="C38" s="93"/>
      <c r="D38" s="94"/>
      <c r="E38" s="106"/>
      <c r="F38" s="63">
        <v>74411</v>
      </c>
      <c r="G38" s="107"/>
      <c r="H38" s="105">
        <v>84217</v>
      </c>
      <c r="I38" s="107"/>
      <c r="J38" s="63">
        <v>68005</v>
      </c>
      <c r="K38" s="104"/>
      <c r="L38" s="95">
        <v>76076</v>
      </c>
    </row>
    <row r="39" spans="1:14" ht="16.899999999999999" customHeight="1">
      <c r="A39" s="81" t="s">
        <v>12</v>
      </c>
      <c r="C39" s="93"/>
      <c r="D39" s="94">
        <v>13</v>
      </c>
      <c r="E39" s="106"/>
      <c r="F39" s="63">
        <v>334273</v>
      </c>
      <c r="G39" s="107"/>
      <c r="H39" s="105">
        <v>88000</v>
      </c>
      <c r="I39" s="107"/>
      <c r="J39" s="63">
        <v>0</v>
      </c>
      <c r="K39" s="104"/>
      <c r="L39" s="95">
        <v>0</v>
      </c>
    </row>
    <row r="40" spans="1:14" ht="16.899999999999999" customHeight="1">
      <c r="A40" s="81" t="s">
        <v>13</v>
      </c>
      <c r="C40" s="93"/>
      <c r="D40" s="99"/>
      <c r="E40" s="106"/>
      <c r="F40" s="96">
        <v>570235</v>
      </c>
      <c r="G40" s="104"/>
      <c r="H40" s="105">
        <v>380817</v>
      </c>
      <c r="I40" s="104"/>
      <c r="J40" s="96">
        <v>519986</v>
      </c>
      <c r="K40" s="104"/>
      <c r="L40" s="105">
        <v>372763</v>
      </c>
    </row>
    <row r="41" spans="1:14" ht="17.45" customHeight="1">
      <c r="A41" s="81" t="s">
        <v>14</v>
      </c>
      <c r="C41" s="93"/>
      <c r="D41" s="100"/>
      <c r="E41" s="100"/>
      <c r="F41" s="64">
        <v>9300</v>
      </c>
      <c r="G41" s="104"/>
      <c r="H41" s="108">
        <v>13196</v>
      </c>
      <c r="I41" s="104"/>
      <c r="J41" s="64">
        <v>6057</v>
      </c>
      <c r="K41" s="104"/>
      <c r="L41" s="108">
        <v>9899</v>
      </c>
      <c r="N41" s="92"/>
    </row>
    <row r="42" spans="1:14" ht="6" customHeight="1">
      <c r="A42" s="82"/>
      <c r="C42" s="161"/>
      <c r="D42" s="161"/>
      <c r="E42" s="161"/>
      <c r="F42" s="60"/>
      <c r="G42" s="75"/>
      <c r="H42" s="95"/>
      <c r="I42" s="75"/>
      <c r="J42" s="60"/>
      <c r="K42" s="102"/>
      <c r="L42" s="95"/>
    </row>
    <row r="43" spans="1:14" ht="17.45" customHeight="1">
      <c r="A43" s="82" t="s">
        <v>15</v>
      </c>
      <c r="C43" s="93"/>
      <c r="E43" s="94"/>
      <c r="F43" s="62">
        <f>SUM(F28:F41)</f>
        <v>11446953</v>
      </c>
      <c r="G43" s="92"/>
      <c r="H43" s="103">
        <f>SUM(H28:H41)</f>
        <v>10771815</v>
      </c>
      <c r="I43" s="92"/>
      <c r="J43" s="62">
        <f>SUM(J28:J41)</f>
        <v>10499176</v>
      </c>
      <c r="K43" s="102"/>
      <c r="L43" s="103">
        <f>SUM(L28:L41)</f>
        <v>10005797</v>
      </c>
    </row>
    <row r="44" spans="1:14" ht="6" customHeight="1">
      <c r="A44" s="82"/>
      <c r="C44" s="161"/>
      <c r="D44" s="161"/>
      <c r="E44" s="161"/>
      <c r="F44" s="60"/>
      <c r="G44" s="75"/>
      <c r="H44" s="95"/>
      <c r="I44" s="75"/>
      <c r="J44" s="60"/>
      <c r="K44" s="102"/>
      <c r="L44" s="95"/>
    </row>
    <row r="45" spans="1:14" ht="17.45" customHeight="1" thickBot="1">
      <c r="A45" s="82" t="s">
        <v>16</v>
      </c>
      <c r="C45" s="93"/>
      <c r="D45" s="94"/>
      <c r="E45" s="94"/>
      <c r="F45" s="65">
        <f>F24+F43</f>
        <v>15690354</v>
      </c>
      <c r="G45" s="92"/>
      <c r="H45" s="109">
        <f>H24+H43</f>
        <v>13507764</v>
      </c>
      <c r="I45" s="92"/>
      <c r="J45" s="65">
        <f>J24+J43</f>
        <v>14760596</v>
      </c>
      <c r="K45" s="102"/>
      <c r="L45" s="109">
        <f>L24+L43</f>
        <v>12556173</v>
      </c>
    </row>
    <row r="46" spans="1:14" ht="17.45" customHeight="1" thickTop="1">
      <c r="A46" s="82"/>
      <c r="C46" s="93"/>
      <c r="D46" s="94"/>
      <c r="E46" s="94"/>
      <c r="F46" s="95"/>
      <c r="G46" s="92"/>
      <c r="H46" s="95"/>
      <c r="I46" s="92"/>
      <c r="J46" s="95"/>
      <c r="K46" s="102"/>
      <c r="L46" s="95"/>
    </row>
    <row r="47" spans="1:14" ht="16.5" customHeight="1">
      <c r="A47" s="82"/>
      <c r="C47" s="93"/>
      <c r="D47" s="94"/>
      <c r="E47" s="94"/>
      <c r="F47" s="95"/>
      <c r="G47" s="92"/>
      <c r="H47" s="95"/>
      <c r="I47" s="92"/>
      <c r="J47" s="95"/>
      <c r="K47" s="102"/>
      <c r="L47" s="95"/>
    </row>
    <row r="48" spans="1:14" ht="22.5" customHeight="1">
      <c r="A48" s="82"/>
      <c r="C48" s="93"/>
      <c r="D48" s="94"/>
      <c r="E48" s="94"/>
      <c r="F48" s="95"/>
      <c r="G48" s="92"/>
      <c r="H48" s="95"/>
      <c r="I48" s="92"/>
      <c r="J48" s="95"/>
      <c r="K48" s="102"/>
      <c r="L48" s="95"/>
    </row>
    <row r="49" spans="1:12" ht="23.25" customHeight="1">
      <c r="A49" s="82"/>
      <c r="C49" s="93"/>
      <c r="D49" s="94"/>
      <c r="E49" s="94"/>
      <c r="F49" s="95"/>
      <c r="G49" s="92"/>
      <c r="H49" s="95"/>
      <c r="I49" s="92"/>
      <c r="J49" s="95"/>
      <c r="K49" s="102"/>
      <c r="L49" s="95"/>
    </row>
    <row r="50" spans="1:12" ht="9.6" customHeight="1">
      <c r="A50" s="82"/>
      <c r="C50" s="93"/>
      <c r="D50" s="94"/>
      <c r="E50" s="94"/>
      <c r="F50" s="95"/>
      <c r="G50" s="92"/>
      <c r="H50" s="95"/>
      <c r="I50" s="92"/>
      <c r="J50" s="95"/>
      <c r="K50" s="102"/>
      <c r="L50" s="95"/>
    </row>
    <row r="51" spans="1:12">
      <c r="A51" s="259" t="s">
        <v>130</v>
      </c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259"/>
    </row>
    <row r="52" spans="1:12">
      <c r="A52" s="161"/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</row>
    <row r="53" spans="1:12" ht="20.25" customHeight="1">
      <c r="A53" s="161"/>
      <c r="B53" s="161"/>
      <c r="C53" s="161"/>
      <c r="D53" s="161"/>
      <c r="E53" s="161"/>
      <c r="F53" s="161"/>
      <c r="G53" s="161"/>
      <c r="H53" s="161"/>
      <c r="I53" s="161"/>
      <c r="J53" s="161"/>
      <c r="K53" s="161"/>
      <c r="L53" s="161"/>
    </row>
    <row r="54" spans="1:12" ht="21.95" customHeight="1">
      <c r="A54" s="110" t="s">
        <v>111</v>
      </c>
      <c r="B54" s="110"/>
      <c r="C54" s="110"/>
      <c r="D54" s="110"/>
      <c r="E54" s="110"/>
      <c r="F54" s="111"/>
      <c r="G54" s="110"/>
      <c r="H54" s="111"/>
      <c r="I54" s="110"/>
      <c r="J54" s="111"/>
      <c r="K54" s="110"/>
      <c r="L54" s="111"/>
    </row>
    <row r="55" spans="1:12" s="161" customFormat="1" ht="20.100000000000001" customHeight="1">
      <c r="A55" s="74" t="str">
        <f>A1</f>
        <v>บริษัท แกรนด์ แอสเสท โฮเทลส์ แอนด์ พรอพเพอร์ตี้ จำกัด (มหาชน)</v>
      </c>
      <c r="D55" s="77"/>
      <c r="F55" s="75"/>
      <c r="G55" s="76"/>
      <c r="H55" s="75"/>
      <c r="I55" s="76"/>
      <c r="J55" s="75"/>
      <c r="K55" s="76"/>
      <c r="L55" s="75"/>
    </row>
    <row r="56" spans="1:12" s="161" customFormat="1" ht="20.100000000000001" customHeight="1">
      <c r="A56" s="74" t="s">
        <v>1</v>
      </c>
      <c r="D56" s="77"/>
      <c r="F56" s="75"/>
      <c r="G56" s="76"/>
      <c r="H56" s="75"/>
      <c r="I56" s="76"/>
      <c r="J56" s="75"/>
      <c r="K56" s="76"/>
      <c r="L56" s="75"/>
    </row>
    <row r="57" spans="1:12" s="161" customFormat="1" ht="20.100000000000001" customHeight="1">
      <c r="A57" s="112" t="str">
        <f>A3</f>
        <v>ณ วันที่ 30 กันยายน พ.ศ. 2564</v>
      </c>
      <c r="B57" s="78"/>
      <c r="C57" s="78"/>
      <c r="D57" s="78"/>
      <c r="E57" s="78"/>
      <c r="F57" s="79"/>
      <c r="G57" s="80"/>
      <c r="H57" s="79"/>
      <c r="I57" s="80"/>
      <c r="J57" s="79"/>
      <c r="K57" s="80"/>
      <c r="L57" s="79"/>
    </row>
    <row r="58" spans="1:12" ht="20.100000000000001" customHeight="1">
      <c r="C58" s="161"/>
      <c r="J58" s="95"/>
      <c r="L58" s="95"/>
    </row>
    <row r="59" spans="1:12" ht="20.100000000000001" customHeight="1">
      <c r="C59" s="161"/>
      <c r="D59" s="82"/>
      <c r="E59" s="82"/>
      <c r="F59" s="258" t="s">
        <v>105</v>
      </c>
      <c r="G59" s="258"/>
      <c r="H59" s="258"/>
      <c r="I59" s="83"/>
      <c r="J59" s="258" t="s">
        <v>106</v>
      </c>
      <c r="K59" s="258"/>
      <c r="L59" s="258"/>
    </row>
    <row r="60" spans="1:12" ht="20.100000000000001" customHeight="1">
      <c r="E60" s="89"/>
      <c r="F60" s="84" t="s">
        <v>107</v>
      </c>
      <c r="G60" s="85"/>
      <c r="H60" s="84" t="s">
        <v>108</v>
      </c>
      <c r="I60" s="83"/>
      <c r="J60" s="84" t="s">
        <v>107</v>
      </c>
      <c r="K60" s="85"/>
      <c r="L60" s="84" t="s">
        <v>108</v>
      </c>
    </row>
    <row r="61" spans="1:12" ht="20.100000000000001" customHeight="1">
      <c r="E61" s="89"/>
      <c r="F61" s="84" t="s">
        <v>135</v>
      </c>
      <c r="G61" s="85"/>
      <c r="H61" s="84" t="s">
        <v>109</v>
      </c>
      <c r="I61" s="83"/>
      <c r="J61" s="84" t="s">
        <v>135</v>
      </c>
      <c r="K61" s="85"/>
      <c r="L61" s="84" t="s">
        <v>109</v>
      </c>
    </row>
    <row r="62" spans="1:12" ht="20.100000000000001" customHeight="1">
      <c r="E62" s="89"/>
      <c r="F62" s="84" t="s">
        <v>193</v>
      </c>
      <c r="G62" s="83"/>
      <c r="H62" s="84" t="s">
        <v>142</v>
      </c>
      <c r="I62" s="85"/>
      <c r="J62" s="84" t="s">
        <v>193</v>
      </c>
      <c r="K62" s="83"/>
      <c r="L62" s="84" t="s">
        <v>142</v>
      </c>
    </row>
    <row r="63" spans="1:12" ht="20.100000000000001" customHeight="1">
      <c r="D63" s="86" t="s">
        <v>2</v>
      </c>
      <c r="E63" s="89"/>
      <c r="F63" s="87" t="s">
        <v>110</v>
      </c>
      <c r="G63" s="83"/>
      <c r="H63" s="87" t="s">
        <v>110</v>
      </c>
      <c r="I63" s="85"/>
      <c r="J63" s="87" t="s">
        <v>110</v>
      </c>
      <c r="K63" s="83"/>
      <c r="L63" s="87" t="s">
        <v>110</v>
      </c>
    </row>
    <row r="64" spans="1:12" ht="6" customHeight="1">
      <c r="D64" s="89"/>
      <c r="E64" s="89"/>
      <c r="F64" s="91"/>
      <c r="G64" s="83"/>
      <c r="H64" s="84"/>
      <c r="I64" s="83"/>
      <c r="J64" s="91"/>
      <c r="K64" s="83"/>
      <c r="L64" s="84"/>
    </row>
    <row r="65" spans="1:15" ht="20.100000000000001" customHeight="1">
      <c r="A65" s="82" t="s">
        <v>51</v>
      </c>
      <c r="C65" s="161"/>
      <c r="D65" s="77"/>
      <c r="E65" s="161"/>
      <c r="F65" s="59"/>
      <c r="G65" s="75"/>
      <c r="H65" s="75"/>
      <c r="I65" s="92"/>
      <c r="J65" s="59"/>
      <c r="K65" s="75"/>
      <c r="L65" s="75"/>
    </row>
    <row r="66" spans="1:15" ht="6" customHeight="1">
      <c r="A66" s="82"/>
      <c r="C66" s="161"/>
      <c r="D66" s="161"/>
      <c r="E66" s="161"/>
      <c r="F66" s="59"/>
      <c r="G66" s="75"/>
      <c r="H66" s="75"/>
      <c r="I66" s="92"/>
      <c r="J66" s="59"/>
      <c r="K66" s="75"/>
      <c r="L66" s="75"/>
    </row>
    <row r="67" spans="1:15" ht="20.100000000000001" customHeight="1">
      <c r="A67" s="82" t="s">
        <v>17</v>
      </c>
      <c r="C67" s="93"/>
      <c r="D67" s="114"/>
      <c r="E67" s="94"/>
      <c r="F67" s="60"/>
      <c r="G67" s="92"/>
      <c r="H67" s="95"/>
      <c r="I67" s="92"/>
      <c r="J67" s="60"/>
      <c r="K67" s="92"/>
      <c r="L67" s="95"/>
    </row>
    <row r="68" spans="1:15" ht="6" customHeight="1">
      <c r="A68" s="82"/>
      <c r="C68" s="161"/>
      <c r="D68" s="161"/>
      <c r="E68" s="161"/>
      <c r="F68" s="59"/>
      <c r="G68" s="75"/>
      <c r="H68" s="75"/>
      <c r="I68" s="92"/>
      <c r="J68" s="59"/>
      <c r="K68" s="75"/>
      <c r="L68" s="75"/>
    </row>
    <row r="69" spans="1:15" ht="20.100000000000001" customHeight="1">
      <c r="A69" s="81" t="s">
        <v>18</v>
      </c>
      <c r="C69" s="93"/>
      <c r="D69" s="94"/>
      <c r="E69" s="94"/>
      <c r="F69" s="63">
        <v>339883</v>
      </c>
      <c r="G69" s="107"/>
      <c r="H69" s="105">
        <v>314213</v>
      </c>
      <c r="I69" s="107"/>
      <c r="J69" s="115">
        <v>209183</v>
      </c>
      <c r="K69" s="104"/>
      <c r="L69" s="116">
        <v>222161</v>
      </c>
    </row>
    <row r="70" spans="1:15" ht="20.100000000000001" customHeight="1">
      <c r="A70" s="81" t="s">
        <v>19</v>
      </c>
      <c r="C70" s="93"/>
      <c r="D70" s="99">
        <v>17.5</v>
      </c>
      <c r="E70" s="94"/>
      <c r="F70" s="63">
        <v>30000</v>
      </c>
      <c r="G70" s="107"/>
      <c r="H70" s="105">
        <v>30000</v>
      </c>
      <c r="I70" s="107"/>
      <c r="J70" s="115">
        <v>654000</v>
      </c>
      <c r="K70" s="104"/>
      <c r="L70" s="116">
        <v>254000</v>
      </c>
    </row>
    <row r="71" spans="1:15" ht="20.100000000000001" customHeight="1">
      <c r="A71" s="81" t="s">
        <v>149</v>
      </c>
      <c r="C71" s="93"/>
      <c r="D71" s="94"/>
      <c r="E71" s="94"/>
      <c r="F71" s="63">
        <v>163232</v>
      </c>
      <c r="G71" s="107"/>
      <c r="H71" s="105">
        <v>190751</v>
      </c>
      <c r="I71" s="107"/>
      <c r="J71" s="115">
        <v>20514</v>
      </c>
      <c r="K71" s="104"/>
      <c r="L71" s="116">
        <v>28510</v>
      </c>
    </row>
    <row r="72" spans="1:15" ht="20.100000000000001" customHeight="1">
      <c r="A72" s="81" t="s">
        <v>20</v>
      </c>
      <c r="C72" s="93"/>
      <c r="D72" s="94">
        <v>14</v>
      </c>
      <c r="E72" s="94"/>
      <c r="F72" s="63">
        <v>3116741</v>
      </c>
      <c r="G72" s="107"/>
      <c r="H72" s="105">
        <v>2995004</v>
      </c>
      <c r="I72" s="107"/>
      <c r="J72" s="115">
        <v>3116741</v>
      </c>
      <c r="K72" s="104"/>
      <c r="L72" s="116">
        <v>2995004</v>
      </c>
    </row>
    <row r="73" spans="1:15" ht="20.100000000000001" customHeight="1">
      <c r="A73" s="81" t="s">
        <v>21</v>
      </c>
      <c r="C73" s="93"/>
      <c r="D73" s="94"/>
      <c r="E73" s="94"/>
      <c r="F73" s="63"/>
      <c r="G73" s="107"/>
      <c r="H73" s="105"/>
      <c r="I73" s="107"/>
      <c r="J73" s="66"/>
      <c r="K73" s="104"/>
      <c r="L73" s="116"/>
    </row>
    <row r="74" spans="1:15" ht="20.100000000000001" customHeight="1">
      <c r="B74" s="81" t="s">
        <v>22</v>
      </c>
      <c r="C74" s="93"/>
      <c r="D74" s="94">
        <v>15</v>
      </c>
      <c r="E74" s="94"/>
      <c r="F74" s="63">
        <v>269869</v>
      </c>
      <c r="G74" s="107"/>
      <c r="H74" s="105">
        <v>215503</v>
      </c>
      <c r="I74" s="107"/>
      <c r="J74" s="63">
        <v>269869</v>
      </c>
      <c r="K74" s="104"/>
      <c r="L74" s="116">
        <v>215503</v>
      </c>
    </row>
    <row r="75" spans="1:15" ht="20.100000000000001" customHeight="1">
      <c r="A75" s="81" t="s">
        <v>83</v>
      </c>
      <c r="C75" s="93"/>
      <c r="D75" s="94"/>
      <c r="E75" s="94"/>
      <c r="F75" s="63">
        <v>93163</v>
      </c>
      <c r="G75" s="107"/>
      <c r="H75" s="105">
        <v>93426</v>
      </c>
      <c r="I75" s="107"/>
      <c r="J75" s="63">
        <v>44400</v>
      </c>
      <c r="K75" s="104"/>
      <c r="L75" s="117">
        <v>43225</v>
      </c>
    </row>
    <row r="76" spans="1:15" ht="20.100000000000001" customHeight="1">
      <c r="A76" s="81" t="s">
        <v>150</v>
      </c>
      <c r="C76" s="93"/>
      <c r="D76" s="94"/>
      <c r="E76" s="94"/>
      <c r="F76" s="63">
        <v>0</v>
      </c>
      <c r="G76" s="107"/>
      <c r="H76" s="105">
        <v>27</v>
      </c>
      <c r="I76" s="107"/>
      <c r="J76" s="63">
        <v>0</v>
      </c>
      <c r="K76" s="104"/>
      <c r="L76" s="117">
        <v>0</v>
      </c>
    </row>
    <row r="77" spans="1:15" ht="20.100000000000001" customHeight="1">
      <c r="A77" s="81" t="s">
        <v>23</v>
      </c>
      <c r="C77" s="93"/>
      <c r="D77" s="161"/>
      <c r="E77" s="114"/>
      <c r="F77" s="64">
        <v>46623</v>
      </c>
      <c r="G77" s="107"/>
      <c r="H77" s="108">
        <v>52827</v>
      </c>
      <c r="I77" s="107"/>
      <c r="J77" s="64">
        <v>44248</v>
      </c>
      <c r="K77" s="104"/>
      <c r="L77" s="118">
        <v>48362</v>
      </c>
      <c r="M77" s="92"/>
      <c r="N77" s="92"/>
      <c r="O77" s="92"/>
    </row>
    <row r="78" spans="1:15" ht="6" customHeight="1">
      <c r="A78" s="82"/>
      <c r="C78" s="161"/>
      <c r="D78" s="161"/>
      <c r="E78" s="161"/>
      <c r="F78" s="60"/>
      <c r="G78" s="75"/>
      <c r="H78" s="95"/>
      <c r="I78" s="75"/>
      <c r="J78" s="60"/>
      <c r="K78" s="102"/>
      <c r="L78" s="119"/>
    </row>
    <row r="79" spans="1:15" ht="20.100000000000001" customHeight="1">
      <c r="A79" s="82" t="s">
        <v>24</v>
      </c>
      <c r="C79" s="93"/>
      <c r="D79" s="114"/>
      <c r="E79" s="114"/>
      <c r="F79" s="62">
        <f>SUM(F69:F78)</f>
        <v>4059511</v>
      </c>
      <c r="G79" s="92"/>
      <c r="H79" s="103">
        <f>SUM(H69:H78)</f>
        <v>3891751</v>
      </c>
      <c r="I79" s="92"/>
      <c r="J79" s="62">
        <f>SUM(J69:J78)</f>
        <v>4358955</v>
      </c>
      <c r="K79" s="102"/>
      <c r="L79" s="103">
        <f>SUM(L69:L78)</f>
        <v>3806765</v>
      </c>
    </row>
    <row r="80" spans="1:15" ht="20.100000000000001" customHeight="1">
      <c r="C80" s="93"/>
      <c r="D80" s="94"/>
      <c r="E80" s="114"/>
      <c r="F80" s="60"/>
      <c r="G80" s="95"/>
      <c r="H80" s="95"/>
      <c r="I80" s="95"/>
      <c r="J80" s="60"/>
      <c r="K80" s="102"/>
      <c r="L80" s="95"/>
    </row>
    <row r="81" spans="1:14" ht="20.100000000000001" customHeight="1">
      <c r="A81" s="82" t="s">
        <v>25</v>
      </c>
      <c r="C81" s="93"/>
      <c r="D81" s="114"/>
      <c r="E81" s="114"/>
      <c r="F81" s="60"/>
      <c r="G81" s="92"/>
      <c r="H81" s="95"/>
      <c r="I81" s="92"/>
      <c r="J81" s="60"/>
      <c r="K81" s="102"/>
      <c r="L81" s="95"/>
    </row>
    <row r="82" spans="1:14" ht="6" customHeight="1">
      <c r="A82" s="82"/>
      <c r="C82" s="161"/>
      <c r="D82" s="161"/>
      <c r="E82" s="161"/>
      <c r="F82" s="60"/>
      <c r="G82" s="75"/>
      <c r="H82" s="95"/>
      <c r="I82" s="75"/>
      <c r="J82" s="60"/>
      <c r="K82" s="102"/>
      <c r="L82" s="95"/>
    </row>
    <row r="83" spans="1:14" ht="20.100000000000001" customHeight="1">
      <c r="A83" s="81" t="s">
        <v>151</v>
      </c>
      <c r="C83" s="93"/>
      <c r="D83" s="94"/>
      <c r="E83" s="161"/>
      <c r="F83" s="60">
        <v>266899</v>
      </c>
      <c r="G83" s="75"/>
      <c r="H83" s="95">
        <v>349183</v>
      </c>
      <c r="I83" s="75"/>
      <c r="J83" s="60">
        <v>13125</v>
      </c>
      <c r="K83" s="102"/>
      <c r="L83" s="95">
        <v>26137</v>
      </c>
    </row>
    <row r="84" spans="1:14" ht="20.100000000000001" customHeight="1">
      <c r="A84" s="81" t="s">
        <v>225</v>
      </c>
      <c r="C84" s="93"/>
      <c r="D84" s="94"/>
      <c r="E84" s="257"/>
      <c r="F84" s="60"/>
      <c r="G84" s="75"/>
      <c r="H84" s="95"/>
      <c r="I84" s="75"/>
      <c r="J84" s="60"/>
      <c r="K84" s="102"/>
      <c r="L84" s="95"/>
    </row>
    <row r="85" spans="1:14" ht="20.100000000000001" customHeight="1">
      <c r="A85" s="168"/>
      <c r="B85" s="168" t="s">
        <v>226</v>
      </c>
      <c r="C85" s="169"/>
      <c r="D85" s="170">
        <v>13</v>
      </c>
      <c r="E85" s="171"/>
      <c r="F85" s="60">
        <v>4286335</v>
      </c>
      <c r="G85" s="75"/>
      <c r="H85" s="95">
        <v>0</v>
      </c>
      <c r="I85" s="75"/>
      <c r="J85" s="60">
        <v>0</v>
      </c>
      <c r="K85" s="102"/>
      <c r="L85" s="95">
        <v>0</v>
      </c>
    </row>
    <row r="86" spans="1:14" ht="20.100000000000001" customHeight="1">
      <c r="A86" s="81" t="s">
        <v>57</v>
      </c>
      <c r="C86" s="93"/>
      <c r="D86" s="94">
        <v>14</v>
      </c>
      <c r="E86" s="114"/>
      <c r="F86" s="60">
        <v>2341899</v>
      </c>
      <c r="G86" s="104"/>
      <c r="H86" s="95">
        <v>3452814</v>
      </c>
      <c r="I86" s="104"/>
      <c r="J86" s="60">
        <v>2341899</v>
      </c>
      <c r="K86" s="120"/>
      <c r="L86" s="95">
        <v>3452814</v>
      </c>
    </row>
    <row r="87" spans="1:14" ht="20.100000000000001" customHeight="1">
      <c r="A87" s="81" t="s">
        <v>21</v>
      </c>
      <c r="C87" s="93"/>
      <c r="D87" s="94">
        <v>15</v>
      </c>
      <c r="E87" s="114"/>
      <c r="F87" s="60">
        <v>1690407</v>
      </c>
      <c r="G87" s="104"/>
      <c r="H87" s="95">
        <v>1830599</v>
      </c>
      <c r="I87" s="104"/>
      <c r="J87" s="60">
        <v>1690407</v>
      </c>
      <c r="K87" s="120"/>
      <c r="L87" s="95">
        <v>1830599</v>
      </c>
    </row>
    <row r="88" spans="1:14" ht="20.100000000000001" customHeight="1">
      <c r="A88" s="81" t="s">
        <v>211</v>
      </c>
      <c r="C88" s="93"/>
      <c r="D88" s="99">
        <v>17.5</v>
      </c>
      <c r="E88" s="114"/>
      <c r="F88" s="60">
        <v>0</v>
      </c>
      <c r="G88" s="104"/>
      <c r="H88" s="95">
        <v>0</v>
      </c>
      <c r="I88" s="104"/>
      <c r="J88" s="60">
        <v>3500000</v>
      </c>
      <c r="K88" s="120"/>
      <c r="L88" s="95">
        <v>0</v>
      </c>
    </row>
    <row r="89" spans="1:14" ht="20.100000000000001" customHeight="1">
      <c r="A89" s="81" t="s">
        <v>58</v>
      </c>
      <c r="C89" s="93"/>
      <c r="D89" s="94"/>
      <c r="E89" s="114"/>
      <c r="F89" s="60">
        <v>154688</v>
      </c>
      <c r="G89" s="104"/>
      <c r="H89" s="105">
        <v>143831</v>
      </c>
      <c r="I89" s="104"/>
      <c r="J89" s="60">
        <v>82243</v>
      </c>
      <c r="K89" s="104"/>
      <c r="L89" s="95">
        <v>74301</v>
      </c>
    </row>
    <row r="90" spans="1:14" ht="20.100000000000001" customHeight="1">
      <c r="A90" s="81" t="s">
        <v>63</v>
      </c>
      <c r="C90" s="93"/>
      <c r="D90" s="94"/>
      <c r="E90" s="114"/>
      <c r="F90" s="63">
        <v>712159</v>
      </c>
      <c r="G90" s="104"/>
      <c r="H90" s="105">
        <v>722034</v>
      </c>
      <c r="I90" s="104"/>
      <c r="J90" s="63">
        <v>0</v>
      </c>
      <c r="K90" s="104"/>
      <c r="L90" s="105">
        <v>0</v>
      </c>
    </row>
    <row r="91" spans="1:14" ht="20.100000000000001" customHeight="1">
      <c r="A91" s="81" t="s">
        <v>27</v>
      </c>
      <c r="C91" s="93"/>
      <c r="E91" s="114"/>
      <c r="F91" s="64">
        <v>5489</v>
      </c>
      <c r="G91" s="104"/>
      <c r="H91" s="108">
        <v>6309</v>
      </c>
      <c r="I91" s="104"/>
      <c r="J91" s="64">
        <v>4350</v>
      </c>
      <c r="K91" s="104"/>
      <c r="L91" s="108">
        <v>5022</v>
      </c>
      <c r="N91" s="92"/>
    </row>
    <row r="92" spans="1:14" ht="6" customHeight="1">
      <c r="A92" s="82"/>
      <c r="C92" s="161"/>
      <c r="D92" s="161"/>
      <c r="E92" s="161"/>
      <c r="F92" s="60"/>
      <c r="G92" s="75"/>
      <c r="H92" s="95"/>
      <c r="I92" s="75"/>
      <c r="J92" s="60"/>
      <c r="K92" s="102"/>
      <c r="L92" s="95"/>
    </row>
    <row r="93" spans="1:14" ht="20.100000000000001" customHeight="1">
      <c r="A93" s="82" t="s">
        <v>28</v>
      </c>
      <c r="C93" s="93"/>
      <c r="D93" s="114"/>
      <c r="E93" s="114"/>
      <c r="F93" s="62">
        <f>SUM(F83:F91)</f>
        <v>9457876</v>
      </c>
      <c r="G93" s="92"/>
      <c r="H93" s="103">
        <f>SUM(H83:H91)</f>
        <v>6504770</v>
      </c>
      <c r="I93" s="92"/>
      <c r="J93" s="62">
        <f>SUM(J83:J91)</f>
        <v>7632024</v>
      </c>
      <c r="K93" s="102"/>
      <c r="L93" s="103">
        <f>SUM(L83:L91)</f>
        <v>5388873</v>
      </c>
    </row>
    <row r="94" spans="1:14" ht="6" customHeight="1">
      <c r="A94" s="82"/>
      <c r="C94" s="161"/>
      <c r="D94" s="161"/>
      <c r="E94" s="161"/>
      <c r="F94" s="60"/>
      <c r="G94" s="75"/>
      <c r="H94" s="95"/>
      <c r="I94" s="75"/>
      <c r="J94" s="60"/>
      <c r="K94" s="102"/>
      <c r="L94" s="95"/>
    </row>
    <row r="95" spans="1:14" ht="20.100000000000001" customHeight="1">
      <c r="A95" s="82" t="s">
        <v>29</v>
      </c>
      <c r="C95" s="93"/>
      <c r="D95" s="114"/>
      <c r="E95" s="114"/>
      <c r="F95" s="62">
        <f>F79+F93</f>
        <v>13517387</v>
      </c>
      <c r="G95" s="92"/>
      <c r="H95" s="103">
        <f>H79+H93</f>
        <v>10396521</v>
      </c>
      <c r="I95" s="92"/>
      <c r="J95" s="62">
        <f>J79+J93</f>
        <v>11990979</v>
      </c>
      <c r="K95" s="102"/>
      <c r="L95" s="103">
        <f>L79+L93</f>
        <v>9195638</v>
      </c>
    </row>
    <row r="96" spans="1:14" ht="20.100000000000001" customHeight="1">
      <c r="A96" s="82"/>
      <c r="C96" s="93"/>
      <c r="D96" s="114"/>
      <c r="E96" s="114"/>
      <c r="F96" s="95"/>
      <c r="G96" s="92"/>
      <c r="H96" s="95"/>
      <c r="I96" s="92"/>
      <c r="J96" s="95"/>
      <c r="K96" s="102"/>
      <c r="L96" s="95"/>
    </row>
    <row r="97" spans="1:12" ht="20.100000000000001" customHeight="1">
      <c r="A97" s="82"/>
      <c r="C97" s="93"/>
      <c r="D97" s="114"/>
      <c r="E97" s="114"/>
      <c r="F97" s="95"/>
      <c r="G97" s="92"/>
      <c r="H97" s="95"/>
      <c r="I97" s="92"/>
      <c r="J97" s="95"/>
      <c r="K97" s="102"/>
      <c r="L97" s="95"/>
    </row>
    <row r="98" spans="1:12" ht="20.100000000000001" customHeight="1">
      <c r="A98" s="82"/>
      <c r="C98" s="93"/>
      <c r="D98" s="114"/>
      <c r="E98" s="114"/>
      <c r="F98" s="95"/>
      <c r="G98" s="92"/>
      <c r="H98" s="95"/>
      <c r="I98" s="92"/>
      <c r="J98" s="95"/>
      <c r="K98" s="102"/>
      <c r="L98" s="95"/>
    </row>
    <row r="99" spans="1:12" ht="20.100000000000001" customHeight="1">
      <c r="A99" s="82"/>
      <c r="C99" s="93"/>
      <c r="D99" s="114"/>
      <c r="E99" s="114"/>
      <c r="F99" s="95"/>
      <c r="G99" s="92"/>
      <c r="H99" s="95"/>
      <c r="I99" s="92"/>
      <c r="J99" s="95"/>
      <c r="K99" s="102"/>
      <c r="L99" s="95"/>
    </row>
    <row r="100" spans="1:12" ht="22.5" customHeight="1">
      <c r="A100" s="82"/>
      <c r="C100" s="93"/>
      <c r="D100" s="114"/>
      <c r="E100" s="114"/>
      <c r="F100" s="95"/>
      <c r="G100" s="92"/>
      <c r="H100" s="95"/>
      <c r="I100" s="92"/>
      <c r="J100" s="95"/>
      <c r="K100" s="102"/>
      <c r="L100" s="95"/>
    </row>
    <row r="101" spans="1:12" ht="23.25" customHeight="1">
      <c r="A101" s="82"/>
      <c r="C101" s="93"/>
      <c r="D101" s="114"/>
      <c r="E101" s="114"/>
      <c r="F101" s="95"/>
      <c r="G101" s="92"/>
      <c r="H101" s="95"/>
      <c r="I101" s="92"/>
      <c r="J101" s="95"/>
      <c r="K101" s="102"/>
      <c r="L101" s="95"/>
    </row>
    <row r="102" spans="1:12" ht="13.5" customHeight="1">
      <c r="A102" s="82"/>
      <c r="C102" s="93"/>
      <c r="D102" s="114"/>
      <c r="E102" s="114"/>
      <c r="F102" s="95"/>
      <c r="G102" s="92"/>
      <c r="H102" s="95"/>
      <c r="I102" s="92"/>
      <c r="J102" s="95"/>
      <c r="K102" s="102"/>
      <c r="L102" s="95"/>
    </row>
    <row r="103" spans="1:12" ht="21.95" customHeight="1">
      <c r="A103" s="110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110"/>
      <c r="C103" s="110"/>
      <c r="D103" s="110"/>
      <c r="E103" s="110"/>
      <c r="F103" s="111"/>
      <c r="G103" s="110"/>
      <c r="H103" s="111"/>
      <c r="I103" s="110"/>
      <c r="J103" s="111"/>
      <c r="K103" s="110"/>
      <c r="L103" s="111"/>
    </row>
    <row r="104" spans="1:12" s="161" customFormat="1" ht="20.100000000000001" customHeight="1">
      <c r="A104" s="74" t="str">
        <f>A1</f>
        <v>บริษัท แกรนด์ แอสเสท โฮเทลส์ แอนด์ พรอพเพอร์ตี้ จำกัด (มหาชน)</v>
      </c>
      <c r="D104" s="77"/>
      <c r="F104" s="75"/>
      <c r="G104" s="76"/>
      <c r="H104" s="75"/>
      <c r="I104" s="76"/>
      <c r="J104" s="75"/>
      <c r="K104" s="76"/>
      <c r="L104" s="75"/>
    </row>
    <row r="105" spans="1:12" s="161" customFormat="1" ht="20.100000000000001" customHeight="1">
      <c r="A105" s="74" t="s">
        <v>1</v>
      </c>
      <c r="D105" s="77"/>
      <c r="F105" s="75"/>
      <c r="G105" s="76"/>
      <c r="H105" s="75"/>
      <c r="I105" s="76"/>
      <c r="J105" s="75"/>
      <c r="K105" s="76"/>
      <c r="L105" s="75"/>
    </row>
    <row r="106" spans="1:12" s="161" customFormat="1" ht="20.100000000000001" customHeight="1">
      <c r="A106" s="112" t="str">
        <f>+A3</f>
        <v>ณ วันที่ 30 กันยายน พ.ศ. 2564</v>
      </c>
      <c r="B106" s="78"/>
      <c r="C106" s="78"/>
      <c r="D106" s="78"/>
      <c r="E106" s="78"/>
      <c r="F106" s="79"/>
      <c r="G106" s="80"/>
      <c r="H106" s="79"/>
      <c r="I106" s="80"/>
      <c r="J106" s="79"/>
      <c r="K106" s="80"/>
      <c r="L106" s="79"/>
    </row>
    <row r="107" spans="1:12" ht="20.100000000000001" customHeight="1">
      <c r="C107" s="161"/>
      <c r="J107" s="95"/>
      <c r="L107" s="95"/>
    </row>
    <row r="108" spans="1:12" ht="20.100000000000001" customHeight="1">
      <c r="C108" s="161"/>
      <c r="D108" s="82"/>
      <c r="E108" s="82"/>
      <c r="F108" s="258" t="s">
        <v>105</v>
      </c>
      <c r="G108" s="258"/>
      <c r="H108" s="258"/>
      <c r="I108" s="83"/>
      <c r="J108" s="258" t="s">
        <v>106</v>
      </c>
      <c r="K108" s="258"/>
      <c r="L108" s="258"/>
    </row>
    <row r="109" spans="1:12" ht="20.100000000000001" customHeight="1">
      <c r="D109" s="82"/>
      <c r="E109" s="89"/>
      <c r="F109" s="84" t="s">
        <v>107</v>
      </c>
      <c r="G109" s="85"/>
      <c r="H109" s="84" t="s">
        <v>108</v>
      </c>
      <c r="I109" s="83"/>
      <c r="J109" s="84" t="s">
        <v>107</v>
      </c>
      <c r="K109" s="85"/>
      <c r="L109" s="84" t="s">
        <v>108</v>
      </c>
    </row>
    <row r="110" spans="1:12" ht="20.100000000000001" customHeight="1">
      <c r="E110" s="89"/>
      <c r="F110" s="84" t="s">
        <v>135</v>
      </c>
      <c r="G110" s="85"/>
      <c r="H110" s="84" t="s">
        <v>109</v>
      </c>
      <c r="I110" s="83"/>
      <c r="J110" s="84" t="s">
        <v>135</v>
      </c>
      <c r="K110" s="85"/>
      <c r="L110" s="84" t="s">
        <v>109</v>
      </c>
    </row>
    <row r="111" spans="1:12" ht="20.100000000000001" customHeight="1">
      <c r="E111" s="89"/>
      <c r="F111" s="84" t="s">
        <v>193</v>
      </c>
      <c r="G111" s="83"/>
      <c r="H111" s="84" t="s">
        <v>142</v>
      </c>
      <c r="I111" s="85"/>
      <c r="J111" s="84" t="s">
        <v>193</v>
      </c>
      <c r="K111" s="83"/>
      <c r="L111" s="84" t="s">
        <v>142</v>
      </c>
    </row>
    <row r="112" spans="1:12" ht="20.100000000000001" customHeight="1">
      <c r="D112" s="89"/>
      <c r="E112" s="89"/>
      <c r="F112" s="87" t="s">
        <v>110</v>
      </c>
      <c r="G112" s="121"/>
      <c r="H112" s="87" t="s">
        <v>110</v>
      </c>
      <c r="I112" s="122"/>
      <c r="J112" s="87" t="s">
        <v>110</v>
      </c>
      <c r="K112" s="121"/>
      <c r="L112" s="87" t="s">
        <v>110</v>
      </c>
    </row>
    <row r="113" spans="1:12" ht="6" customHeight="1">
      <c r="D113" s="89"/>
      <c r="E113" s="89"/>
      <c r="F113" s="91"/>
      <c r="G113" s="83"/>
      <c r="H113" s="84"/>
      <c r="I113" s="83"/>
      <c r="J113" s="91"/>
      <c r="K113" s="83"/>
      <c r="L113" s="84"/>
    </row>
    <row r="114" spans="1:12" ht="20.100000000000001" customHeight="1">
      <c r="A114" s="82" t="s">
        <v>141</v>
      </c>
      <c r="C114" s="161"/>
      <c r="D114" s="77"/>
      <c r="E114" s="161"/>
      <c r="F114" s="59"/>
      <c r="G114" s="76"/>
      <c r="H114" s="75"/>
      <c r="J114" s="59"/>
      <c r="K114" s="76"/>
      <c r="L114" s="75"/>
    </row>
    <row r="115" spans="1:12" ht="6" customHeight="1">
      <c r="F115" s="67"/>
      <c r="J115" s="67"/>
    </row>
    <row r="116" spans="1:12" ht="20.100000000000001" customHeight="1">
      <c r="A116" s="82" t="s">
        <v>50</v>
      </c>
      <c r="C116" s="93"/>
      <c r="D116" s="114"/>
      <c r="E116" s="114"/>
      <c r="F116" s="60"/>
      <c r="G116" s="92"/>
      <c r="H116" s="95"/>
      <c r="I116" s="92"/>
      <c r="J116" s="60"/>
      <c r="K116" s="102"/>
      <c r="L116" s="95"/>
    </row>
    <row r="117" spans="1:12" ht="6" customHeight="1">
      <c r="A117" s="82"/>
      <c r="C117" s="161"/>
      <c r="D117" s="161"/>
      <c r="E117" s="161"/>
      <c r="F117" s="60"/>
      <c r="G117" s="75"/>
      <c r="H117" s="95"/>
      <c r="I117" s="75"/>
      <c r="J117" s="60"/>
      <c r="K117" s="102"/>
      <c r="L117" s="95"/>
    </row>
    <row r="118" spans="1:12" ht="20.100000000000001" customHeight="1">
      <c r="A118" s="81" t="s">
        <v>30</v>
      </c>
      <c r="C118" s="93"/>
      <c r="D118" s="94"/>
      <c r="E118" s="114"/>
      <c r="F118" s="60"/>
      <c r="G118" s="92"/>
      <c r="H118" s="95"/>
      <c r="I118" s="92"/>
      <c r="J118" s="60"/>
      <c r="K118" s="102"/>
      <c r="L118" s="95"/>
    </row>
    <row r="119" spans="1:12" ht="20.100000000000001" customHeight="1">
      <c r="B119" s="81" t="s">
        <v>31</v>
      </c>
      <c r="C119" s="93"/>
      <c r="D119" s="114"/>
      <c r="E119" s="114"/>
      <c r="F119" s="60"/>
      <c r="G119" s="92"/>
      <c r="H119" s="95"/>
      <c r="I119" s="92"/>
      <c r="J119" s="60"/>
      <c r="K119" s="102"/>
      <c r="L119" s="95"/>
    </row>
    <row r="120" spans="1:12" ht="20.100000000000001" customHeight="1">
      <c r="C120" s="93" t="s">
        <v>84</v>
      </c>
      <c r="F120" s="60"/>
      <c r="G120" s="92"/>
      <c r="H120" s="95"/>
      <c r="I120" s="92"/>
      <c r="J120" s="60"/>
      <c r="K120" s="102"/>
      <c r="L120" s="95"/>
    </row>
    <row r="121" spans="1:12" ht="20.100000000000001" customHeight="1" thickBot="1">
      <c r="C121" s="123" t="s">
        <v>32</v>
      </c>
      <c r="D121" s="94"/>
      <c r="E121" s="114"/>
      <c r="F121" s="65">
        <v>5000000</v>
      </c>
      <c r="G121" s="92"/>
      <c r="H121" s="109">
        <v>5000000</v>
      </c>
      <c r="I121" s="92"/>
      <c r="J121" s="65">
        <v>5000000</v>
      </c>
      <c r="K121" s="102"/>
      <c r="L121" s="109">
        <v>5000000</v>
      </c>
    </row>
    <row r="122" spans="1:12" ht="6" customHeight="1" thickTop="1">
      <c r="D122" s="94"/>
      <c r="E122" s="114"/>
      <c r="F122" s="60"/>
      <c r="G122" s="92"/>
      <c r="H122" s="95"/>
      <c r="I122" s="92"/>
      <c r="J122" s="60"/>
      <c r="K122" s="102"/>
      <c r="L122" s="95"/>
    </row>
    <row r="123" spans="1:12" ht="20.100000000000001" customHeight="1">
      <c r="B123" s="81" t="s">
        <v>33</v>
      </c>
      <c r="C123" s="93"/>
      <c r="D123" s="114"/>
      <c r="E123" s="114"/>
      <c r="F123" s="60"/>
      <c r="G123" s="92"/>
      <c r="H123" s="95"/>
      <c r="I123" s="92"/>
      <c r="J123" s="60"/>
      <c r="K123" s="102"/>
      <c r="L123" s="95"/>
    </row>
    <row r="124" spans="1:12" ht="20.100000000000001" customHeight="1">
      <c r="C124" s="93" t="s">
        <v>85</v>
      </c>
      <c r="F124" s="60"/>
      <c r="G124" s="92"/>
      <c r="H124" s="95"/>
      <c r="I124" s="92"/>
      <c r="J124" s="60"/>
      <c r="K124" s="102"/>
      <c r="L124" s="81"/>
    </row>
    <row r="125" spans="1:12" ht="20.100000000000001" customHeight="1">
      <c r="C125" s="123" t="s">
        <v>34</v>
      </c>
      <c r="D125" s="94"/>
      <c r="E125" s="114"/>
      <c r="F125" s="115">
        <v>3615930</v>
      </c>
      <c r="G125" s="124"/>
      <c r="H125" s="124">
        <v>3615930</v>
      </c>
      <c r="I125" s="124"/>
      <c r="J125" s="115">
        <v>3615930</v>
      </c>
      <c r="K125" s="124"/>
      <c r="L125" s="124">
        <v>3615930</v>
      </c>
    </row>
    <row r="126" spans="1:12" ht="20.100000000000001" customHeight="1">
      <c r="A126" s="81" t="s">
        <v>152</v>
      </c>
      <c r="C126" s="93"/>
      <c r="D126" s="94"/>
      <c r="E126" s="114"/>
      <c r="F126" s="60"/>
      <c r="G126" s="92"/>
      <c r="H126" s="95"/>
      <c r="I126" s="92"/>
      <c r="J126" s="60"/>
      <c r="K126" s="102"/>
      <c r="L126" s="124"/>
    </row>
    <row r="127" spans="1:12" ht="20.100000000000001" customHeight="1">
      <c r="B127" s="81" t="s">
        <v>153</v>
      </c>
      <c r="D127" s="94"/>
      <c r="F127" s="115">
        <v>49892</v>
      </c>
      <c r="G127" s="104"/>
      <c r="H127" s="124">
        <v>49892</v>
      </c>
      <c r="I127" s="104"/>
      <c r="J127" s="115">
        <v>49892</v>
      </c>
      <c r="K127" s="120"/>
      <c r="L127" s="124">
        <v>49892</v>
      </c>
    </row>
    <row r="128" spans="1:12" ht="20.100000000000001" customHeight="1">
      <c r="B128" s="81" t="s">
        <v>35</v>
      </c>
      <c r="D128" s="94"/>
      <c r="F128" s="115">
        <v>-1565865</v>
      </c>
      <c r="G128" s="107"/>
      <c r="H128" s="105">
        <v>-578143</v>
      </c>
      <c r="I128" s="104"/>
      <c r="J128" s="96">
        <v>-872337</v>
      </c>
      <c r="K128" s="120"/>
      <c r="L128" s="105">
        <v>-275101</v>
      </c>
    </row>
    <row r="129" spans="1:12" ht="20.100000000000001" customHeight="1">
      <c r="A129" s="81" t="s">
        <v>55</v>
      </c>
      <c r="D129" s="94"/>
      <c r="E129" s="114"/>
      <c r="F129" s="64">
        <v>-22012</v>
      </c>
      <c r="G129" s="107"/>
      <c r="H129" s="108">
        <v>-30186</v>
      </c>
      <c r="I129" s="107"/>
      <c r="J129" s="64">
        <v>-23868</v>
      </c>
      <c r="K129" s="104"/>
      <c r="L129" s="125">
        <v>-30186</v>
      </c>
    </row>
    <row r="130" spans="1:12" ht="6" customHeight="1">
      <c r="A130" s="82"/>
      <c r="C130" s="161"/>
      <c r="D130" s="161"/>
      <c r="E130" s="161"/>
      <c r="F130" s="60"/>
      <c r="G130" s="75"/>
      <c r="H130" s="95"/>
      <c r="I130" s="75"/>
      <c r="J130" s="60"/>
      <c r="K130" s="102"/>
      <c r="L130" s="95"/>
    </row>
    <row r="131" spans="1:12" ht="20.100000000000001" customHeight="1">
      <c r="A131" s="82" t="s">
        <v>88</v>
      </c>
      <c r="E131" s="114"/>
      <c r="F131" s="63">
        <f>SUM(F125:F129)</f>
        <v>2077945</v>
      </c>
      <c r="G131" s="105"/>
      <c r="H131" s="105">
        <f>SUM(H125:H129)</f>
        <v>3057493</v>
      </c>
      <c r="I131" s="105"/>
      <c r="J131" s="63">
        <f>SUM(J125:J129)</f>
        <v>2769617</v>
      </c>
      <c r="K131" s="105"/>
      <c r="L131" s="105">
        <f>SUM(L125:L129)</f>
        <v>3360535</v>
      </c>
    </row>
    <row r="132" spans="1:12" ht="20.100000000000001" customHeight="1">
      <c r="A132" s="81" t="s">
        <v>86</v>
      </c>
      <c r="D132" s="94"/>
      <c r="E132" s="114"/>
      <c r="F132" s="64">
        <v>95022</v>
      </c>
      <c r="G132" s="105"/>
      <c r="H132" s="108">
        <v>53750</v>
      </c>
      <c r="I132" s="105"/>
      <c r="J132" s="64">
        <v>0</v>
      </c>
      <c r="K132" s="105"/>
      <c r="L132" s="108">
        <v>0</v>
      </c>
    </row>
    <row r="133" spans="1:12" ht="6" customHeight="1">
      <c r="A133" s="82"/>
      <c r="C133" s="161"/>
      <c r="D133" s="161"/>
      <c r="E133" s="161"/>
      <c r="F133" s="60"/>
      <c r="G133" s="75"/>
      <c r="H133" s="95"/>
      <c r="I133" s="75"/>
      <c r="J133" s="60"/>
      <c r="K133" s="102"/>
      <c r="L133" s="95"/>
    </row>
    <row r="134" spans="1:12" ht="20.100000000000001" customHeight="1">
      <c r="A134" s="82" t="s">
        <v>52</v>
      </c>
      <c r="C134" s="93"/>
      <c r="D134" s="94"/>
      <c r="E134" s="114"/>
      <c r="F134" s="62">
        <f>SUM(F131:F132)</f>
        <v>2172967</v>
      </c>
      <c r="G134" s="92"/>
      <c r="H134" s="103">
        <f>SUM(H131:H132)</f>
        <v>3111243</v>
      </c>
      <c r="I134" s="92"/>
      <c r="J134" s="62">
        <f>SUM(J131:J132)</f>
        <v>2769617</v>
      </c>
      <c r="K134" s="102"/>
      <c r="L134" s="103">
        <f>SUM(L131:L132)</f>
        <v>3360535</v>
      </c>
    </row>
    <row r="135" spans="1:12" ht="6" customHeight="1">
      <c r="A135" s="82"/>
      <c r="C135" s="161"/>
      <c r="D135" s="161"/>
      <c r="E135" s="161"/>
      <c r="F135" s="60"/>
      <c r="G135" s="75"/>
      <c r="H135" s="95"/>
      <c r="I135" s="75"/>
      <c r="J135" s="60"/>
      <c r="K135" s="102"/>
      <c r="L135" s="95"/>
    </row>
    <row r="136" spans="1:12" ht="20.100000000000001" customHeight="1" thickBot="1">
      <c r="A136" s="82" t="s">
        <v>53</v>
      </c>
      <c r="C136" s="93"/>
      <c r="D136" s="94"/>
      <c r="E136" s="94"/>
      <c r="F136" s="65">
        <f>F95+F134</f>
        <v>15690354</v>
      </c>
      <c r="G136" s="92"/>
      <c r="H136" s="109">
        <f>H95+H134</f>
        <v>13507764</v>
      </c>
      <c r="I136" s="92"/>
      <c r="J136" s="65">
        <f>J95+J134</f>
        <v>14760596</v>
      </c>
      <c r="K136" s="102"/>
      <c r="L136" s="109">
        <f>L95+L134</f>
        <v>12556173</v>
      </c>
    </row>
    <row r="137" spans="1:12" ht="20.100000000000001" customHeight="1" thickTop="1">
      <c r="G137" s="92"/>
      <c r="I137" s="92"/>
      <c r="K137" s="92"/>
    </row>
    <row r="138" spans="1:12" ht="20.100000000000001" customHeight="1"/>
    <row r="139" spans="1:12" ht="20.100000000000001" customHeight="1"/>
    <row r="140" spans="1:12" ht="20.100000000000001" customHeight="1"/>
    <row r="141" spans="1:12" ht="20.100000000000001" customHeight="1"/>
    <row r="142" spans="1:12" ht="20.100000000000001" customHeight="1"/>
    <row r="143" spans="1:12" ht="20.100000000000001" customHeight="1"/>
    <row r="144" spans="1:12" ht="20.100000000000001" customHeight="1"/>
    <row r="145" spans="1:12" ht="20.100000000000001" customHeight="1"/>
    <row r="146" spans="1:12" ht="20.100000000000001" customHeight="1"/>
    <row r="147" spans="1:12" ht="20.100000000000001" customHeight="1"/>
    <row r="148" spans="1:12" ht="20.100000000000001" customHeight="1"/>
    <row r="149" spans="1:12" ht="13.15" customHeight="1"/>
    <row r="150" spans="1:12" ht="20.100000000000001" customHeight="1"/>
    <row r="151" spans="1:12" ht="12" customHeight="1"/>
    <row r="152" spans="1:12" ht="12.75" customHeight="1"/>
    <row r="153" spans="1:12" ht="21.95" customHeight="1">
      <c r="A153" s="110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3" s="110"/>
      <c r="C153" s="110"/>
      <c r="D153" s="110"/>
      <c r="E153" s="110"/>
      <c r="F153" s="111"/>
      <c r="G153" s="110"/>
      <c r="H153" s="111"/>
      <c r="I153" s="110"/>
      <c r="J153" s="111"/>
      <c r="K153" s="110"/>
      <c r="L153" s="111"/>
    </row>
  </sheetData>
  <mergeCells count="7">
    <mergeCell ref="F108:H108"/>
    <mergeCell ref="J108:L108"/>
    <mergeCell ref="F5:H5"/>
    <mergeCell ref="J5:L5"/>
    <mergeCell ref="A51:L51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48E9-F5B1-421B-A4CF-B84C01CF6AB3}">
  <sheetPr codeName="Sheet2"/>
  <dimension ref="A1:N100"/>
  <sheetViews>
    <sheetView topLeftCell="A4" zoomScale="90" zoomScaleNormal="90" zoomScaleSheetLayoutView="110" zoomScalePageLayoutView="96" workbookViewId="0">
      <selection activeCell="Q26" sqref="Q26"/>
    </sheetView>
  </sheetViews>
  <sheetFormatPr defaultColWidth="10.42578125" defaultRowHeight="21" customHeight="1"/>
  <cols>
    <col min="1" max="2" width="1.7109375" style="3" customWidth="1"/>
    <col min="3" max="3" width="26.85546875" style="3" customWidth="1"/>
    <col min="4" max="4" width="7.28515625" style="1" customWidth="1"/>
    <col min="5" max="5" width="1.140625" style="3" customWidth="1"/>
    <col min="6" max="6" width="13.28515625" style="7" customWidth="1"/>
    <col min="7" max="7" width="0.85546875" style="39" customWidth="1"/>
    <col min="8" max="8" width="13.28515625" style="7" customWidth="1"/>
    <col min="9" max="9" width="0.85546875" style="39" customWidth="1"/>
    <col min="10" max="10" width="13.28515625" style="7" customWidth="1"/>
    <col min="11" max="11" width="0.85546875" style="39" customWidth="1"/>
    <col min="12" max="12" width="13.28515625" style="7" customWidth="1"/>
    <col min="13" max="201" width="10.42578125" style="3"/>
    <col min="202" max="203" width="1.7109375" style="3" customWidth="1"/>
    <col min="204" max="204" width="27.85546875" style="3" customWidth="1"/>
    <col min="205" max="205" width="8" style="3" customWidth="1"/>
    <col min="206" max="206" width="0.5703125" style="3" customWidth="1"/>
    <col min="207" max="207" width="12.7109375" style="3" customWidth="1"/>
    <col min="208" max="208" width="0.5703125" style="3" customWidth="1"/>
    <col min="209" max="209" width="12.7109375" style="3" customWidth="1"/>
    <col min="210" max="210" width="0.5703125" style="3" customWidth="1"/>
    <col min="211" max="211" width="12.7109375" style="3" customWidth="1"/>
    <col min="212" max="212" width="0.5703125" style="3" customWidth="1"/>
    <col min="213" max="213" width="12.7109375" style="3" customWidth="1"/>
    <col min="214" max="16384" width="10.42578125" style="3"/>
  </cols>
  <sheetData>
    <row r="1" spans="1:12" s="8" customFormat="1" ht="19.899999999999999" customHeight="1">
      <c r="A1" s="126" t="s">
        <v>0</v>
      </c>
      <c r="B1" s="126"/>
      <c r="C1" s="126"/>
      <c r="D1" s="23"/>
      <c r="E1" s="126"/>
      <c r="F1" s="127"/>
      <c r="G1" s="128"/>
      <c r="H1" s="127"/>
      <c r="I1" s="128"/>
      <c r="J1" s="127"/>
      <c r="K1" s="128"/>
      <c r="L1" s="127"/>
    </row>
    <row r="2" spans="1:12" s="8" customFormat="1" ht="19.899999999999999" customHeight="1">
      <c r="A2" s="126" t="s">
        <v>66</v>
      </c>
      <c r="B2" s="126"/>
      <c r="C2" s="126"/>
      <c r="D2" s="23"/>
      <c r="E2" s="126"/>
      <c r="F2" s="127"/>
      <c r="G2" s="128"/>
      <c r="H2" s="127"/>
      <c r="I2" s="128"/>
      <c r="J2" s="127"/>
      <c r="K2" s="128"/>
      <c r="L2" s="127"/>
    </row>
    <row r="3" spans="1:12" s="8" customFormat="1" ht="19.899999999999999" customHeight="1">
      <c r="A3" s="129" t="s">
        <v>197</v>
      </c>
      <c r="B3" s="129"/>
      <c r="C3" s="129"/>
      <c r="D3" s="24"/>
      <c r="E3" s="129"/>
      <c r="F3" s="130"/>
      <c r="G3" s="131"/>
      <c r="H3" s="130"/>
      <c r="I3" s="131"/>
      <c r="J3" s="130"/>
      <c r="K3" s="131"/>
      <c r="L3" s="130"/>
    </row>
    <row r="4" spans="1:12" s="8" customFormat="1" ht="17.25" customHeight="1">
      <c r="A4" s="2"/>
      <c r="B4" s="2"/>
      <c r="C4" s="2"/>
      <c r="D4" s="25"/>
      <c r="E4" s="2"/>
      <c r="F4" s="26"/>
      <c r="G4" s="27"/>
      <c r="H4" s="26"/>
      <c r="I4" s="27"/>
      <c r="J4" s="26"/>
      <c r="K4" s="27"/>
      <c r="L4" s="26"/>
    </row>
    <row r="5" spans="1:12" s="8" customFormat="1" ht="17.25" customHeight="1">
      <c r="D5" s="23"/>
      <c r="E5" s="28"/>
      <c r="F5" s="260" t="s">
        <v>105</v>
      </c>
      <c r="G5" s="260"/>
      <c r="H5" s="260"/>
      <c r="I5" s="4"/>
      <c r="J5" s="260" t="s">
        <v>106</v>
      </c>
      <c r="K5" s="260"/>
      <c r="L5" s="260"/>
    </row>
    <row r="6" spans="1:12" s="8" customFormat="1" ht="17.25" customHeight="1">
      <c r="D6" s="25"/>
      <c r="E6" s="28"/>
      <c r="F6" s="5" t="s">
        <v>107</v>
      </c>
      <c r="G6" s="29"/>
      <c r="H6" s="5" t="s">
        <v>107</v>
      </c>
      <c r="I6" s="29"/>
      <c r="J6" s="5" t="s">
        <v>107</v>
      </c>
      <c r="K6" s="29"/>
      <c r="L6" s="5" t="s">
        <v>107</v>
      </c>
    </row>
    <row r="7" spans="1:12" s="8" customFormat="1" ht="17.25" customHeight="1">
      <c r="D7" s="25"/>
      <c r="E7" s="28"/>
      <c r="F7" s="5" t="s">
        <v>193</v>
      </c>
      <c r="G7" s="29"/>
      <c r="H7" s="5" t="s">
        <v>142</v>
      </c>
      <c r="I7" s="29"/>
      <c r="J7" s="5" t="s">
        <v>193</v>
      </c>
      <c r="K7" s="29"/>
      <c r="L7" s="5" t="s">
        <v>142</v>
      </c>
    </row>
    <row r="8" spans="1:12" s="8" customFormat="1" ht="17.25" customHeight="1">
      <c r="D8" s="25"/>
      <c r="E8" s="28"/>
      <c r="F8" s="6" t="s">
        <v>110</v>
      </c>
      <c r="G8" s="20"/>
      <c r="H8" s="6" t="s">
        <v>110</v>
      </c>
      <c r="I8" s="21"/>
      <c r="J8" s="6" t="s">
        <v>110</v>
      </c>
      <c r="K8" s="20"/>
      <c r="L8" s="6" t="s">
        <v>110</v>
      </c>
    </row>
    <row r="9" spans="1:12" s="8" customFormat="1" ht="17.25" customHeight="1">
      <c r="A9" s="28" t="s">
        <v>98</v>
      </c>
      <c r="B9" s="28"/>
      <c r="D9" s="9"/>
      <c r="F9" s="14"/>
      <c r="G9" s="30"/>
      <c r="H9" s="15"/>
      <c r="I9" s="30"/>
      <c r="J9" s="14"/>
      <c r="K9" s="30"/>
      <c r="L9" s="15"/>
    </row>
    <row r="10" spans="1:12" s="8" customFormat="1" ht="5.0999999999999996" customHeight="1">
      <c r="A10" s="28"/>
      <c r="B10" s="28"/>
      <c r="D10" s="9"/>
      <c r="F10" s="14"/>
      <c r="G10" s="30"/>
      <c r="H10" s="15"/>
      <c r="I10" s="30"/>
      <c r="J10" s="14"/>
      <c r="K10" s="30"/>
      <c r="L10" s="15"/>
    </row>
    <row r="11" spans="1:12" s="8" customFormat="1" ht="17.25" customHeight="1">
      <c r="A11" s="8" t="s">
        <v>36</v>
      </c>
      <c r="D11" s="9"/>
      <c r="F11" s="14">
        <v>62032</v>
      </c>
      <c r="G11" s="30"/>
      <c r="H11" s="15">
        <v>119580</v>
      </c>
      <c r="I11" s="30"/>
      <c r="J11" s="14">
        <v>24100</v>
      </c>
      <c r="K11" s="30"/>
      <c r="L11" s="15">
        <v>37491</v>
      </c>
    </row>
    <row r="12" spans="1:12" s="8" customFormat="1" ht="17.25" customHeight="1">
      <c r="A12" s="8" t="s">
        <v>37</v>
      </c>
      <c r="D12" s="9"/>
      <c r="F12" s="14">
        <v>14381</v>
      </c>
      <c r="G12" s="30"/>
      <c r="H12" s="15">
        <v>45102</v>
      </c>
      <c r="I12" s="30"/>
      <c r="J12" s="14">
        <v>14381</v>
      </c>
      <c r="K12" s="30"/>
      <c r="L12" s="15">
        <v>45102</v>
      </c>
    </row>
    <row r="13" spans="1:12" s="8" customFormat="1" ht="17.25" customHeight="1">
      <c r="A13" s="8" t="s">
        <v>95</v>
      </c>
      <c r="D13" s="9"/>
      <c r="F13" s="12">
        <v>3168</v>
      </c>
      <c r="G13" s="30"/>
      <c r="H13" s="13">
        <v>8699</v>
      </c>
      <c r="I13" s="30"/>
      <c r="J13" s="12">
        <v>3168</v>
      </c>
      <c r="K13" s="30"/>
      <c r="L13" s="13">
        <v>8699</v>
      </c>
    </row>
    <row r="14" spans="1:12" s="8" customFormat="1" ht="5.0999999999999996" customHeight="1">
      <c r="A14" s="28"/>
      <c r="B14" s="28"/>
      <c r="D14" s="9"/>
      <c r="F14" s="14"/>
      <c r="G14" s="30"/>
      <c r="H14" s="15"/>
      <c r="I14" s="30"/>
      <c r="J14" s="14"/>
      <c r="K14" s="30"/>
      <c r="L14" s="15"/>
    </row>
    <row r="15" spans="1:12" s="8" customFormat="1" ht="17.25" customHeight="1">
      <c r="A15" s="28" t="s">
        <v>99</v>
      </c>
      <c r="B15" s="28"/>
      <c r="D15" s="9"/>
      <c r="F15" s="12">
        <f>SUM(F11:F13)</f>
        <v>79581</v>
      </c>
      <c r="G15" s="30"/>
      <c r="H15" s="13">
        <f>SUM(H11:H13)</f>
        <v>173381</v>
      </c>
      <c r="I15" s="30"/>
      <c r="J15" s="12">
        <f>SUM(J11:J13)</f>
        <v>41649</v>
      </c>
      <c r="K15" s="30"/>
      <c r="L15" s="13">
        <f>SUM(L11:L13)</f>
        <v>91292</v>
      </c>
    </row>
    <row r="16" spans="1:12" s="8" customFormat="1" ht="8.1" customHeight="1">
      <c r="A16" s="28"/>
      <c r="B16" s="28"/>
      <c r="D16" s="9"/>
      <c r="F16" s="14"/>
      <c r="G16" s="30"/>
      <c r="H16" s="15"/>
      <c r="I16" s="30"/>
      <c r="J16" s="14"/>
      <c r="K16" s="30"/>
      <c r="L16" s="15"/>
    </row>
    <row r="17" spans="1:12" s="8" customFormat="1" ht="17.25" customHeight="1">
      <c r="A17" s="28" t="s">
        <v>100</v>
      </c>
      <c r="B17" s="28"/>
      <c r="D17" s="9"/>
      <c r="F17" s="14"/>
      <c r="G17" s="30"/>
      <c r="H17" s="15"/>
      <c r="I17" s="30"/>
      <c r="J17" s="14"/>
      <c r="K17" s="30"/>
      <c r="L17" s="15"/>
    </row>
    <row r="18" spans="1:12" s="8" customFormat="1" ht="5.0999999999999996" customHeight="1">
      <c r="A18" s="28"/>
      <c r="B18" s="28"/>
      <c r="D18" s="9"/>
      <c r="F18" s="14"/>
      <c r="G18" s="30"/>
      <c r="H18" s="15"/>
      <c r="I18" s="30"/>
      <c r="J18" s="14"/>
      <c r="K18" s="30"/>
      <c r="L18" s="15"/>
    </row>
    <row r="19" spans="1:12" s="8" customFormat="1" ht="17.25" customHeight="1">
      <c r="A19" s="8" t="s">
        <v>38</v>
      </c>
      <c r="D19" s="9"/>
      <c r="F19" s="14">
        <v>-178259</v>
      </c>
      <c r="G19" s="30"/>
      <c r="H19" s="15">
        <v>-211235</v>
      </c>
      <c r="I19" s="30"/>
      <c r="J19" s="14">
        <v>-77221</v>
      </c>
      <c r="K19" s="30"/>
      <c r="L19" s="15">
        <v>-87708</v>
      </c>
    </row>
    <row r="20" spans="1:12" s="8" customFormat="1" ht="17.25" customHeight="1">
      <c r="A20" s="8" t="s">
        <v>39</v>
      </c>
      <c r="D20" s="9"/>
      <c r="F20" s="31">
        <v>-11172</v>
      </c>
      <c r="G20" s="32"/>
      <c r="H20" s="22">
        <v>-27764</v>
      </c>
      <c r="I20" s="32"/>
      <c r="J20" s="31">
        <v>-11172</v>
      </c>
      <c r="K20" s="32"/>
      <c r="L20" s="22">
        <v>-27764</v>
      </c>
    </row>
    <row r="21" spans="1:12" s="8" customFormat="1" ht="17.25" customHeight="1">
      <c r="A21" s="8" t="s">
        <v>96</v>
      </c>
      <c r="D21" s="9"/>
      <c r="F21" s="33">
        <v>-4120</v>
      </c>
      <c r="G21" s="32"/>
      <c r="H21" s="34">
        <v>-5307</v>
      </c>
      <c r="I21" s="32"/>
      <c r="J21" s="33">
        <v>-4120</v>
      </c>
      <c r="K21" s="32"/>
      <c r="L21" s="34">
        <v>-5307</v>
      </c>
    </row>
    <row r="22" spans="1:12" s="8" customFormat="1" ht="5.0999999999999996" customHeight="1">
      <c r="D22" s="9"/>
      <c r="F22" s="14"/>
      <c r="G22" s="30"/>
      <c r="H22" s="15"/>
      <c r="I22" s="30"/>
      <c r="J22" s="14"/>
      <c r="K22" s="30"/>
      <c r="L22" s="15"/>
    </row>
    <row r="23" spans="1:12" s="8" customFormat="1" ht="17.25" customHeight="1">
      <c r="A23" s="28" t="s">
        <v>101</v>
      </c>
      <c r="B23" s="28"/>
      <c r="D23" s="9"/>
      <c r="F23" s="12">
        <f>SUM(F19:F21)</f>
        <v>-193551</v>
      </c>
      <c r="G23" s="30"/>
      <c r="H23" s="13">
        <f>SUM(H19:H21)</f>
        <v>-244306</v>
      </c>
      <c r="I23" s="30"/>
      <c r="J23" s="12">
        <f>SUM(J19:J21)</f>
        <v>-92513</v>
      </c>
      <c r="K23" s="30"/>
      <c r="L23" s="13">
        <f>SUM(L19:L21)</f>
        <v>-120779</v>
      </c>
    </row>
    <row r="24" spans="1:12" s="8" customFormat="1" ht="8.1" customHeight="1">
      <c r="A24" s="28"/>
      <c r="B24" s="28"/>
      <c r="D24" s="9"/>
      <c r="F24" s="14"/>
      <c r="G24" s="30"/>
      <c r="H24" s="15"/>
      <c r="I24" s="30"/>
      <c r="J24" s="14"/>
      <c r="K24" s="30"/>
      <c r="L24" s="15"/>
    </row>
    <row r="25" spans="1:12" s="8" customFormat="1" ht="17.25" customHeight="1">
      <c r="A25" s="28" t="s">
        <v>214</v>
      </c>
      <c r="B25" s="28"/>
      <c r="C25" s="28"/>
      <c r="D25" s="23"/>
      <c r="E25" s="28"/>
      <c r="F25" s="14">
        <f>F15+F23</f>
        <v>-113970</v>
      </c>
      <c r="G25" s="30"/>
      <c r="H25" s="15">
        <f>H15+H23</f>
        <v>-70925</v>
      </c>
      <c r="I25" s="30"/>
      <c r="J25" s="14">
        <f>J15+J23</f>
        <v>-50864</v>
      </c>
      <c r="K25" s="30"/>
      <c r="L25" s="15">
        <f>L15+L23</f>
        <v>-29487</v>
      </c>
    </row>
    <row r="26" spans="1:12" s="8" customFormat="1" ht="17.25" customHeight="1">
      <c r="A26" s="8" t="s">
        <v>128</v>
      </c>
      <c r="B26" s="28"/>
      <c r="C26" s="28"/>
      <c r="D26" s="23"/>
      <c r="E26" s="28"/>
      <c r="F26" s="14">
        <v>5265</v>
      </c>
      <c r="G26" s="30"/>
      <c r="H26" s="15">
        <v>5265</v>
      </c>
      <c r="I26" s="30"/>
      <c r="J26" s="14">
        <v>5265</v>
      </c>
      <c r="K26" s="30"/>
      <c r="L26" s="15">
        <v>5265</v>
      </c>
    </row>
    <row r="27" spans="1:12" s="8" customFormat="1" ht="17.25" customHeight="1">
      <c r="A27" s="8" t="s">
        <v>40</v>
      </c>
      <c r="C27" s="28"/>
      <c r="D27" s="9"/>
      <c r="E27" s="28"/>
      <c r="F27" s="10">
        <v>31591</v>
      </c>
      <c r="G27" s="35"/>
      <c r="H27" s="11">
        <v>35421</v>
      </c>
      <c r="I27" s="35"/>
      <c r="J27" s="10">
        <v>39425</v>
      </c>
      <c r="K27" s="35"/>
      <c r="L27" s="11">
        <v>40062</v>
      </c>
    </row>
    <row r="28" spans="1:12" s="8" customFormat="1" ht="17.25" customHeight="1">
      <c r="A28" s="8" t="s">
        <v>41</v>
      </c>
      <c r="D28" s="9"/>
      <c r="F28" s="14">
        <v>-19741</v>
      </c>
      <c r="G28" s="30"/>
      <c r="H28" s="15">
        <v>-34895</v>
      </c>
      <c r="I28" s="30"/>
      <c r="J28" s="14">
        <v>-11576</v>
      </c>
      <c r="K28" s="30"/>
      <c r="L28" s="15">
        <v>-22129</v>
      </c>
    </row>
    <row r="29" spans="1:12" s="8" customFormat="1" ht="17.25" customHeight="1">
      <c r="A29" s="8" t="s">
        <v>42</v>
      </c>
      <c r="D29" s="9"/>
      <c r="F29" s="14">
        <v>-125507</v>
      </c>
      <c r="G29" s="35"/>
      <c r="H29" s="11">
        <v>-140423</v>
      </c>
      <c r="I29" s="35"/>
      <c r="J29" s="10">
        <v>-74738</v>
      </c>
      <c r="K29" s="35"/>
      <c r="L29" s="11">
        <v>-87301</v>
      </c>
    </row>
    <row r="30" spans="1:12" s="8" customFormat="1" ht="17.25" customHeight="1">
      <c r="A30" s="8" t="s">
        <v>68</v>
      </c>
      <c r="D30" s="9"/>
      <c r="F30" s="10">
        <v>-204882</v>
      </c>
      <c r="G30" s="35"/>
      <c r="H30" s="11">
        <v>-132126</v>
      </c>
      <c r="I30" s="35"/>
      <c r="J30" s="10">
        <v>-188167</v>
      </c>
      <c r="K30" s="35"/>
      <c r="L30" s="11">
        <v>-122455</v>
      </c>
    </row>
    <row r="31" spans="1:12" s="8" customFormat="1" ht="17.25" customHeight="1">
      <c r="A31" s="8" t="s">
        <v>69</v>
      </c>
      <c r="D31" s="9"/>
      <c r="F31" s="33">
        <v>-8427</v>
      </c>
      <c r="G31" s="35"/>
      <c r="H31" s="34">
        <v>-2813</v>
      </c>
      <c r="I31" s="35"/>
      <c r="J31" s="33">
        <v>0</v>
      </c>
      <c r="K31" s="35"/>
      <c r="L31" s="34">
        <v>0</v>
      </c>
    </row>
    <row r="32" spans="1:12" s="8" customFormat="1" ht="5.0999999999999996" customHeight="1">
      <c r="D32" s="9"/>
      <c r="F32" s="14"/>
      <c r="G32" s="30"/>
      <c r="H32" s="15"/>
      <c r="I32" s="30"/>
      <c r="J32" s="14"/>
      <c r="K32" s="30"/>
      <c r="L32" s="15"/>
    </row>
    <row r="33" spans="1:14" s="8" customFormat="1" ht="17.25" customHeight="1">
      <c r="A33" s="28" t="s">
        <v>179</v>
      </c>
      <c r="B33" s="28"/>
      <c r="D33" s="9"/>
      <c r="F33" s="14">
        <f>SUM(F25:F31)</f>
        <v>-435671</v>
      </c>
      <c r="G33" s="30"/>
      <c r="H33" s="15">
        <f>SUM(H25:H31)</f>
        <v>-340496</v>
      </c>
      <c r="I33" s="30"/>
      <c r="J33" s="14">
        <f>SUM(J25:J31)</f>
        <v>-280655</v>
      </c>
      <c r="K33" s="30"/>
      <c r="L33" s="15">
        <f>SUM(L25:L31)</f>
        <v>-216045</v>
      </c>
    </row>
    <row r="34" spans="1:14" s="8" customFormat="1" ht="17.25" customHeight="1">
      <c r="A34" s="8" t="s">
        <v>60</v>
      </c>
      <c r="D34" s="9"/>
      <c r="F34" s="12">
        <v>74886</v>
      </c>
      <c r="G34" s="32"/>
      <c r="H34" s="13">
        <v>86459</v>
      </c>
      <c r="I34" s="32"/>
      <c r="J34" s="12">
        <v>56642</v>
      </c>
      <c r="K34" s="32"/>
      <c r="L34" s="13">
        <v>65729</v>
      </c>
    </row>
    <row r="35" spans="1:14" s="8" customFormat="1" ht="5.0999999999999996" customHeight="1">
      <c r="D35" s="9"/>
      <c r="F35" s="14"/>
      <c r="G35" s="30"/>
      <c r="H35" s="15"/>
      <c r="I35" s="30"/>
      <c r="J35" s="14"/>
      <c r="K35" s="30"/>
      <c r="L35" s="15"/>
    </row>
    <row r="36" spans="1:14" s="18" customFormat="1" ht="17.25" customHeight="1">
      <c r="A36" s="36" t="s">
        <v>180</v>
      </c>
      <c r="B36" s="36"/>
      <c r="C36" s="36"/>
      <c r="D36" s="25"/>
      <c r="E36" s="36"/>
      <c r="F36" s="14">
        <f>SUM(F33:F34)</f>
        <v>-360785</v>
      </c>
      <c r="G36" s="30"/>
      <c r="H36" s="15">
        <f>SUM(H33:H34)</f>
        <v>-254037</v>
      </c>
      <c r="I36" s="30"/>
      <c r="J36" s="14">
        <f>SUM(J33:J34)</f>
        <v>-224013</v>
      </c>
      <c r="K36" s="30"/>
      <c r="L36" s="15">
        <f>SUM(L33:L34)</f>
        <v>-150316</v>
      </c>
    </row>
    <row r="37" spans="1:14" s="8" customFormat="1" ht="8.1" customHeight="1">
      <c r="D37" s="9"/>
      <c r="F37" s="14"/>
      <c r="G37" s="30"/>
      <c r="H37" s="15"/>
      <c r="I37" s="30"/>
      <c r="J37" s="14"/>
      <c r="K37" s="30"/>
      <c r="L37" s="15"/>
    </row>
    <row r="38" spans="1:14" ht="17.25" customHeight="1">
      <c r="A38" s="36" t="s">
        <v>215</v>
      </c>
      <c r="B38" s="36"/>
      <c r="C38" s="18"/>
      <c r="D38" s="19"/>
      <c r="E38" s="18"/>
      <c r="F38" s="14"/>
      <c r="G38" s="30"/>
      <c r="H38" s="15"/>
      <c r="I38" s="30"/>
      <c r="J38" s="14"/>
      <c r="K38" s="30"/>
      <c r="L38" s="15"/>
    </row>
    <row r="39" spans="1:14" ht="17.25" customHeight="1">
      <c r="A39" s="8" t="s">
        <v>157</v>
      </c>
      <c r="B39" s="8"/>
      <c r="C39" s="8"/>
      <c r="D39" s="19"/>
      <c r="E39" s="18"/>
      <c r="F39" s="14"/>
      <c r="G39" s="30"/>
      <c r="H39" s="15"/>
      <c r="I39" s="30"/>
      <c r="J39" s="14"/>
      <c r="K39" s="30"/>
      <c r="L39" s="15"/>
    </row>
    <row r="40" spans="1:14" ht="17.25" customHeight="1">
      <c r="B40" s="8" t="s">
        <v>70</v>
      </c>
      <c r="C40" s="8"/>
      <c r="D40" s="19"/>
      <c r="E40" s="18"/>
      <c r="F40" s="14"/>
      <c r="G40" s="30"/>
      <c r="H40" s="15"/>
      <c r="I40" s="30"/>
      <c r="J40" s="14"/>
      <c r="K40" s="30"/>
      <c r="L40" s="15"/>
    </row>
    <row r="41" spans="1:14" ht="17.25" customHeight="1">
      <c r="B41" s="8" t="s">
        <v>190</v>
      </c>
      <c r="C41" s="8"/>
      <c r="D41" s="19"/>
      <c r="E41" s="18"/>
      <c r="F41" s="14"/>
      <c r="G41" s="30"/>
      <c r="H41" s="15"/>
      <c r="I41" s="30"/>
      <c r="J41" s="14"/>
      <c r="K41" s="30"/>
      <c r="L41" s="15"/>
    </row>
    <row r="42" spans="1:14" ht="17.25" customHeight="1">
      <c r="B42" s="8"/>
      <c r="C42" s="8" t="s">
        <v>231</v>
      </c>
      <c r="D42" s="19"/>
      <c r="E42" s="18"/>
      <c r="F42" s="14"/>
      <c r="G42" s="30"/>
      <c r="H42" s="15"/>
      <c r="I42" s="30"/>
      <c r="J42" s="14"/>
      <c r="K42" s="30"/>
      <c r="L42" s="15"/>
    </row>
    <row r="43" spans="1:14" ht="17.25" customHeight="1">
      <c r="A43" s="8"/>
      <c r="B43" s="8"/>
      <c r="C43" s="8" t="s">
        <v>163</v>
      </c>
      <c r="D43" s="19"/>
      <c r="E43" s="18"/>
      <c r="F43" s="14">
        <v>878</v>
      </c>
      <c r="G43" s="30"/>
      <c r="H43" s="15">
        <v>11408</v>
      </c>
      <c r="I43" s="30"/>
      <c r="J43" s="14">
        <v>878</v>
      </c>
      <c r="K43" s="30"/>
      <c r="L43" s="15">
        <v>11408</v>
      </c>
    </row>
    <row r="44" spans="1:14" ht="17.25" customHeight="1">
      <c r="A44" s="8"/>
      <c r="B44" s="8" t="s">
        <v>158</v>
      </c>
      <c r="C44" s="153"/>
      <c r="D44" s="19"/>
      <c r="E44" s="18"/>
      <c r="F44" s="14"/>
      <c r="G44" s="30"/>
      <c r="H44" s="15"/>
      <c r="I44" s="30"/>
      <c r="J44" s="14"/>
      <c r="K44" s="30"/>
      <c r="L44" s="15"/>
    </row>
    <row r="45" spans="1:14" ht="17.25" customHeight="1">
      <c r="A45" s="8"/>
      <c r="C45" s="153" t="s">
        <v>159</v>
      </c>
      <c r="D45" s="19"/>
      <c r="E45" s="18"/>
      <c r="F45" s="12">
        <v>-176</v>
      </c>
      <c r="G45" s="30"/>
      <c r="H45" s="13">
        <v>-2282</v>
      </c>
      <c r="I45" s="30"/>
      <c r="J45" s="12">
        <v>-176</v>
      </c>
      <c r="K45" s="30"/>
      <c r="L45" s="13">
        <v>-2282</v>
      </c>
    </row>
    <row r="46" spans="1:14" s="8" customFormat="1" ht="5.0999999999999996" customHeight="1">
      <c r="D46" s="9"/>
      <c r="F46" s="10"/>
      <c r="G46" s="35"/>
      <c r="H46" s="11"/>
      <c r="I46" s="35"/>
      <c r="J46" s="10"/>
      <c r="K46" s="35"/>
      <c r="L46" s="11"/>
    </row>
    <row r="47" spans="1:14" s="8" customFormat="1" ht="17.25" customHeight="1">
      <c r="A47" s="36" t="s">
        <v>187</v>
      </c>
      <c r="B47" s="37"/>
      <c r="D47" s="9"/>
      <c r="F47" s="12">
        <f>SUM(F39:F45)</f>
        <v>702</v>
      </c>
      <c r="G47" s="35"/>
      <c r="H47" s="13">
        <f>SUM(H39:H45)</f>
        <v>9126</v>
      </c>
      <c r="I47" s="35"/>
      <c r="J47" s="12">
        <f>SUM(J39:J45)</f>
        <v>702</v>
      </c>
      <c r="K47" s="35"/>
      <c r="L47" s="13">
        <f>SUM(L39:L45)</f>
        <v>9126</v>
      </c>
      <c r="N47" s="160"/>
    </row>
    <row r="48" spans="1:14" s="8" customFormat="1" ht="5.0999999999999996" customHeight="1">
      <c r="D48" s="9"/>
      <c r="F48" s="10"/>
      <c r="G48" s="35"/>
      <c r="H48" s="11"/>
      <c r="I48" s="35"/>
      <c r="J48" s="10"/>
      <c r="K48" s="35"/>
      <c r="L48" s="11"/>
    </row>
    <row r="49" spans="1:12" s="8" customFormat="1" ht="17.25" customHeight="1" thickBot="1">
      <c r="A49" s="36" t="s">
        <v>117</v>
      </c>
      <c r="D49" s="9"/>
      <c r="F49" s="16">
        <f>F36+F47</f>
        <v>-360083</v>
      </c>
      <c r="G49" s="35"/>
      <c r="H49" s="17">
        <f>H36+H47</f>
        <v>-244911</v>
      </c>
      <c r="I49" s="35"/>
      <c r="J49" s="16">
        <f>J36+J47</f>
        <v>-223311</v>
      </c>
      <c r="K49" s="30"/>
      <c r="L49" s="17">
        <f>L36+L47</f>
        <v>-141190</v>
      </c>
    </row>
    <row r="50" spans="1:12" s="8" customFormat="1" ht="18.75" thickTop="1">
      <c r="A50" s="36"/>
      <c r="D50" s="9"/>
      <c r="F50" s="15"/>
      <c r="G50" s="35"/>
      <c r="H50" s="15"/>
      <c r="I50" s="35"/>
      <c r="J50" s="15"/>
      <c r="K50" s="30"/>
      <c r="L50" s="15"/>
    </row>
    <row r="51" spans="1:12" s="8" customFormat="1" ht="13.15" customHeight="1">
      <c r="A51" s="36"/>
      <c r="D51" s="9"/>
      <c r="F51" s="15"/>
      <c r="G51" s="35"/>
      <c r="H51" s="15"/>
      <c r="I51" s="35"/>
      <c r="J51" s="15"/>
      <c r="K51" s="30"/>
      <c r="L51" s="15"/>
    </row>
    <row r="52" spans="1:12" s="8" customFormat="1" ht="39" customHeight="1">
      <c r="A52" s="36"/>
      <c r="D52" s="9"/>
      <c r="F52" s="15"/>
      <c r="G52" s="35"/>
      <c r="H52" s="15"/>
      <c r="I52" s="35"/>
      <c r="J52" s="15"/>
      <c r="K52" s="30"/>
      <c r="L52" s="15"/>
    </row>
    <row r="53" spans="1:12" s="8" customFormat="1" ht="16.5" customHeight="1">
      <c r="A53" s="36"/>
      <c r="D53" s="9"/>
      <c r="F53" s="15"/>
      <c r="G53" s="35"/>
      <c r="H53" s="15"/>
      <c r="I53" s="35"/>
      <c r="J53" s="15"/>
      <c r="K53" s="30"/>
      <c r="L53" s="15"/>
    </row>
    <row r="54" spans="1:12" s="18" customFormat="1" ht="21.95" customHeight="1">
      <c r="A54" s="132" t="str">
        <f>'BS 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132"/>
      <c r="C54" s="133"/>
      <c r="D54" s="133"/>
      <c r="E54" s="133"/>
      <c r="F54" s="133"/>
      <c r="G54" s="133"/>
      <c r="H54" s="133"/>
      <c r="I54" s="133"/>
      <c r="J54" s="133"/>
      <c r="K54" s="133"/>
      <c r="L54" s="133"/>
    </row>
    <row r="55" spans="1:12" s="8" customFormat="1" ht="19.899999999999999" customHeight="1">
      <c r="A55" s="28" t="str">
        <f>A1</f>
        <v>บริษัท แกรนด์ แอสเสท โฮเทลส์ แอนด์ พรอพเพอร์ตี้ จำกัด (มหาชน)</v>
      </c>
      <c r="B55" s="28"/>
      <c r="D55" s="9"/>
      <c r="F55" s="11"/>
      <c r="G55" s="35"/>
      <c r="H55" s="11"/>
      <c r="I55" s="35"/>
      <c r="J55" s="11"/>
      <c r="K55" s="35"/>
      <c r="L55" s="11"/>
    </row>
    <row r="56" spans="1:12" s="8" customFormat="1" ht="19.899999999999999" customHeight="1">
      <c r="A56" s="28" t="s">
        <v>154</v>
      </c>
      <c r="B56" s="28"/>
      <c r="D56" s="9"/>
      <c r="F56" s="11"/>
      <c r="G56" s="35"/>
      <c r="H56" s="11"/>
      <c r="I56" s="35"/>
      <c r="J56" s="11"/>
      <c r="K56" s="35"/>
      <c r="L56" s="11"/>
    </row>
    <row r="57" spans="1:12" s="8" customFormat="1" ht="19.899999999999999" customHeight="1">
      <c r="A57" s="134" t="str">
        <f>A3</f>
        <v>สำหรับงวดสามเดือนสิ้นสุดวันที่ 30 กันยายน พ.ศ. 2564</v>
      </c>
      <c r="B57" s="134"/>
      <c r="C57" s="133"/>
      <c r="D57" s="135"/>
      <c r="E57" s="133"/>
      <c r="F57" s="13"/>
      <c r="G57" s="136"/>
      <c r="H57" s="13"/>
      <c r="I57" s="136"/>
      <c r="J57" s="13"/>
      <c r="K57" s="136"/>
      <c r="L57" s="13"/>
    </row>
    <row r="58" spans="1:12" s="8" customFormat="1" ht="21" customHeight="1">
      <c r="D58" s="9"/>
      <c r="F58" s="11"/>
      <c r="G58" s="35"/>
      <c r="H58" s="11"/>
      <c r="I58" s="35"/>
      <c r="J58" s="11"/>
      <c r="K58" s="35"/>
      <c r="L58" s="11"/>
    </row>
    <row r="59" spans="1:12" s="8" customFormat="1" ht="17.45" customHeight="1">
      <c r="D59" s="23"/>
      <c r="E59" s="28"/>
      <c r="F59" s="260" t="s">
        <v>105</v>
      </c>
      <c r="G59" s="260"/>
      <c r="H59" s="260"/>
      <c r="I59" s="4"/>
      <c r="J59" s="260" t="s">
        <v>106</v>
      </c>
      <c r="K59" s="260"/>
      <c r="L59" s="260"/>
    </row>
    <row r="60" spans="1:12" s="8" customFormat="1" ht="17.45" customHeight="1">
      <c r="D60" s="25"/>
      <c r="E60" s="28"/>
      <c r="F60" s="5" t="s">
        <v>107</v>
      </c>
      <c r="G60" s="29"/>
      <c r="H60" s="5" t="s">
        <v>107</v>
      </c>
      <c r="I60" s="29"/>
      <c r="J60" s="5" t="s">
        <v>107</v>
      </c>
      <c r="K60" s="29"/>
      <c r="L60" s="5" t="s">
        <v>107</v>
      </c>
    </row>
    <row r="61" spans="1:12" s="8" customFormat="1" ht="17.45" customHeight="1">
      <c r="D61" s="25"/>
      <c r="E61" s="28"/>
      <c r="F61" s="5" t="s">
        <v>193</v>
      </c>
      <c r="G61" s="29"/>
      <c r="H61" s="5" t="s">
        <v>142</v>
      </c>
      <c r="I61" s="29"/>
      <c r="J61" s="5" t="s">
        <v>193</v>
      </c>
      <c r="K61" s="29"/>
      <c r="L61" s="5" t="s">
        <v>142</v>
      </c>
    </row>
    <row r="62" spans="1:12" s="8" customFormat="1" ht="17.45" customHeight="1">
      <c r="D62" s="25"/>
      <c r="E62" s="28"/>
      <c r="F62" s="6" t="s">
        <v>110</v>
      </c>
      <c r="G62" s="20"/>
      <c r="H62" s="6" t="s">
        <v>110</v>
      </c>
      <c r="I62" s="21"/>
      <c r="J62" s="6" t="s">
        <v>110</v>
      </c>
      <c r="K62" s="20"/>
      <c r="L62" s="6" t="s">
        <v>110</v>
      </c>
    </row>
    <row r="63" spans="1:12" s="8" customFormat="1" ht="6" customHeight="1">
      <c r="D63" s="9"/>
      <c r="F63" s="10"/>
      <c r="G63" s="35"/>
      <c r="H63" s="11"/>
      <c r="I63" s="35"/>
      <c r="J63" s="10"/>
      <c r="K63" s="35"/>
      <c r="L63" s="11"/>
    </row>
    <row r="64" spans="1:12" s="8" customFormat="1" ht="17.45" customHeight="1">
      <c r="A64" s="28" t="s">
        <v>216</v>
      </c>
      <c r="B64" s="28"/>
      <c r="C64" s="28"/>
      <c r="D64" s="23"/>
      <c r="E64" s="28"/>
      <c r="F64" s="14"/>
      <c r="G64" s="30"/>
      <c r="H64" s="15"/>
      <c r="I64" s="30"/>
      <c r="J64" s="14"/>
      <c r="K64" s="30"/>
      <c r="L64" s="15"/>
    </row>
    <row r="65" spans="1:12" s="8" customFormat="1" ht="17.45" customHeight="1">
      <c r="A65" s="8" t="s">
        <v>71</v>
      </c>
      <c r="C65" s="28"/>
      <c r="D65" s="23"/>
      <c r="E65" s="28"/>
      <c r="F65" s="14">
        <v>-358892</v>
      </c>
      <c r="G65" s="30"/>
      <c r="H65" s="15">
        <v>-253053</v>
      </c>
      <c r="I65" s="30"/>
      <c r="J65" s="14">
        <v>-224013</v>
      </c>
      <c r="K65" s="30"/>
      <c r="L65" s="15">
        <v>-150316</v>
      </c>
    </row>
    <row r="66" spans="1:12" s="8" customFormat="1" ht="17.45" customHeight="1">
      <c r="A66" s="8" t="s">
        <v>87</v>
      </c>
      <c r="C66" s="28"/>
      <c r="D66" s="23"/>
      <c r="E66" s="28"/>
      <c r="F66" s="12">
        <v>-1893</v>
      </c>
      <c r="G66" s="30"/>
      <c r="H66" s="13">
        <v>-984</v>
      </c>
      <c r="I66" s="30"/>
      <c r="J66" s="12">
        <v>0</v>
      </c>
      <c r="K66" s="30"/>
      <c r="L66" s="13">
        <v>0</v>
      </c>
    </row>
    <row r="67" spans="1:12" s="8" customFormat="1" ht="6" customHeight="1">
      <c r="D67" s="9"/>
      <c r="F67" s="14"/>
      <c r="G67" s="30"/>
      <c r="H67" s="15"/>
      <c r="I67" s="30"/>
      <c r="J67" s="14"/>
      <c r="K67" s="30"/>
      <c r="L67" s="15"/>
    </row>
    <row r="68" spans="1:12" s="8" customFormat="1" ht="17.45" customHeight="1" thickBot="1">
      <c r="A68" s="28"/>
      <c r="B68" s="28"/>
      <c r="C68" s="28"/>
      <c r="D68" s="23"/>
      <c r="E68" s="28"/>
      <c r="F68" s="16">
        <f>SUM(F65:F67)</f>
        <v>-360785</v>
      </c>
      <c r="G68" s="30"/>
      <c r="H68" s="17">
        <f>SUM(H65:H67)</f>
        <v>-254037</v>
      </c>
      <c r="I68" s="30"/>
      <c r="J68" s="16">
        <f>SUM(J65:J67)</f>
        <v>-224013</v>
      </c>
      <c r="K68" s="30"/>
      <c r="L68" s="17">
        <f>SUM(L65:L67)</f>
        <v>-150316</v>
      </c>
    </row>
    <row r="69" spans="1:12" s="8" customFormat="1" ht="17.45" customHeight="1" thickTop="1">
      <c r="A69" s="28"/>
      <c r="B69" s="28"/>
      <c r="C69" s="28"/>
      <c r="D69" s="23"/>
      <c r="E69" s="28"/>
      <c r="F69" s="14"/>
      <c r="G69" s="30"/>
      <c r="H69" s="15"/>
      <c r="I69" s="30"/>
      <c r="J69" s="14"/>
      <c r="K69" s="30"/>
      <c r="L69" s="15"/>
    </row>
    <row r="70" spans="1:12" s="8" customFormat="1" ht="17.45" customHeight="1">
      <c r="A70" s="28" t="s">
        <v>217</v>
      </c>
      <c r="B70" s="28"/>
      <c r="C70" s="28"/>
      <c r="D70" s="23"/>
      <c r="E70" s="28"/>
      <c r="F70" s="14"/>
      <c r="G70" s="30"/>
      <c r="H70" s="15"/>
      <c r="I70" s="30"/>
      <c r="J70" s="14">
        <v>0</v>
      </c>
      <c r="K70" s="30"/>
      <c r="L70" s="15"/>
    </row>
    <row r="71" spans="1:12" s="8" customFormat="1" ht="17.45" customHeight="1">
      <c r="A71" s="8" t="s">
        <v>71</v>
      </c>
      <c r="C71" s="28"/>
      <c r="D71" s="23"/>
      <c r="E71" s="28"/>
      <c r="F71" s="14">
        <v>-358190</v>
      </c>
      <c r="G71" s="30"/>
      <c r="H71" s="15">
        <v>-243927</v>
      </c>
      <c r="I71" s="30"/>
      <c r="J71" s="14">
        <v>-223311</v>
      </c>
      <c r="K71" s="30"/>
      <c r="L71" s="15">
        <v>-141190</v>
      </c>
    </row>
    <row r="72" spans="1:12" s="8" customFormat="1" ht="17.45" customHeight="1">
      <c r="A72" s="8" t="s">
        <v>87</v>
      </c>
      <c r="C72" s="28"/>
      <c r="D72" s="23"/>
      <c r="E72" s="28"/>
      <c r="F72" s="12">
        <v>-1893</v>
      </c>
      <c r="G72" s="30"/>
      <c r="H72" s="13">
        <v>-984</v>
      </c>
      <c r="I72" s="30"/>
      <c r="J72" s="12">
        <v>0</v>
      </c>
      <c r="K72" s="30"/>
      <c r="L72" s="13">
        <v>0</v>
      </c>
    </row>
    <row r="73" spans="1:12" s="8" customFormat="1" ht="6" customHeight="1">
      <c r="D73" s="9"/>
      <c r="F73" s="14"/>
      <c r="G73" s="30"/>
      <c r="H73" s="15"/>
      <c r="I73" s="30"/>
      <c r="J73" s="14"/>
      <c r="K73" s="30"/>
      <c r="L73" s="15"/>
    </row>
    <row r="74" spans="1:12" s="8" customFormat="1" ht="17.45" customHeight="1" thickBot="1">
      <c r="A74" s="28"/>
      <c r="B74" s="28"/>
      <c r="C74" s="28"/>
      <c r="D74" s="23"/>
      <c r="E74" s="28"/>
      <c r="F74" s="16">
        <f>SUM(F71:F72)</f>
        <v>-360083</v>
      </c>
      <c r="G74" s="30"/>
      <c r="H74" s="17">
        <f>SUM(H71:H72)</f>
        <v>-244911</v>
      </c>
      <c r="I74" s="30"/>
      <c r="J74" s="16">
        <f>SUM(J71:J72)</f>
        <v>-223311</v>
      </c>
      <c r="K74" s="30"/>
      <c r="L74" s="17">
        <f>SUM(L71:L72)</f>
        <v>-141190</v>
      </c>
    </row>
    <row r="75" spans="1:12" s="8" customFormat="1" ht="17.45" customHeight="1" thickTop="1">
      <c r="A75" s="28"/>
      <c r="B75" s="28"/>
      <c r="C75" s="28"/>
      <c r="D75" s="23"/>
      <c r="E75" s="28"/>
      <c r="F75" s="14"/>
      <c r="G75" s="30"/>
      <c r="H75" s="15"/>
      <c r="I75" s="30"/>
      <c r="J75" s="14"/>
      <c r="K75" s="30"/>
      <c r="L75" s="15"/>
    </row>
    <row r="76" spans="1:12" s="8" customFormat="1" ht="17.45" customHeight="1">
      <c r="A76" s="28" t="s">
        <v>181</v>
      </c>
      <c r="B76" s="28"/>
      <c r="D76" s="9"/>
      <c r="F76" s="10"/>
      <c r="G76" s="35"/>
      <c r="H76" s="11"/>
      <c r="I76" s="35"/>
      <c r="J76" s="10"/>
      <c r="K76" s="35"/>
      <c r="L76" s="11"/>
    </row>
    <row r="77" spans="1:12" s="8" customFormat="1" ht="6" customHeight="1">
      <c r="D77" s="9"/>
      <c r="F77" s="10"/>
      <c r="G77" s="35"/>
      <c r="H77" s="11"/>
      <c r="I77" s="35"/>
      <c r="J77" s="10"/>
      <c r="K77" s="35"/>
      <c r="L77" s="11"/>
    </row>
    <row r="78" spans="1:12" s="8" customFormat="1" ht="17.45" customHeight="1" thickBot="1">
      <c r="A78" s="8" t="s">
        <v>182</v>
      </c>
      <c r="C78" s="28"/>
      <c r="D78" s="9"/>
      <c r="E78" s="28"/>
      <c r="F78" s="137">
        <v>-9.9229999999999999E-2</v>
      </c>
      <c r="G78" s="38"/>
      <c r="H78" s="138">
        <v>-7.0000000000000007E-2</v>
      </c>
      <c r="I78" s="38"/>
      <c r="J78" s="137">
        <v>-6.1929999999999999E-2</v>
      </c>
      <c r="K78" s="38"/>
      <c r="L78" s="138">
        <v>-4.2000000000000003E-2</v>
      </c>
    </row>
    <row r="79" spans="1:12" s="8" customFormat="1" ht="21" customHeight="1" thickTop="1">
      <c r="D79" s="9"/>
      <c r="F79" s="11"/>
      <c r="G79" s="35"/>
      <c r="H79" s="11"/>
      <c r="I79" s="35"/>
      <c r="J79" s="11"/>
      <c r="K79" s="35"/>
      <c r="L79" s="11"/>
    </row>
    <row r="80" spans="1:12" s="8" customFormat="1" ht="21" customHeight="1">
      <c r="D80" s="9"/>
      <c r="F80" s="11"/>
      <c r="G80" s="35"/>
      <c r="H80" s="11"/>
      <c r="I80" s="35"/>
      <c r="J80" s="11"/>
      <c r="K80" s="35"/>
      <c r="L80" s="11"/>
    </row>
    <row r="81" spans="4:12" s="8" customFormat="1" ht="21" customHeight="1">
      <c r="D81" s="9"/>
      <c r="F81" s="38"/>
      <c r="G81" s="35"/>
      <c r="H81" s="38"/>
      <c r="I81" s="35"/>
      <c r="J81" s="11"/>
      <c r="K81" s="35"/>
      <c r="L81" s="11"/>
    </row>
    <row r="82" spans="4:12" s="8" customFormat="1" ht="21" customHeight="1">
      <c r="D82" s="9"/>
      <c r="F82" s="11"/>
      <c r="G82" s="35"/>
      <c r="H82" s="11"/>
      <c r="I82" s="35"/>
      <c r="J82" s="11"/>
      <c r="K82" s="35"/>
      <c r="L82" s="11"/>
    </row>
    <row r="83" spans="4:12" s="8" customFormat="1" ht="21" customHeight="1">
      <c r="D83" s="9"/>
      <c r="F83" s="11"/>
      <c r="G83" s="35"/>
      <c r="H83" s="11"/>
      <c r="I83" s="35"/>
      <c r="J83" s="11"/>
      <c r="K83" s="35"/>
      <c r="L83" s="11"/>
    </row>
    <row r="84" spans="4:12" s="8" customFormat="1" ht="21" customHeight="1">
      <c r="D84" s="9"/>
      <c r="F84" s="11"/>
      <c r="G84" s="35"/>
      <c r="H84" s="11"/>
      <c r="I84" s="35"/>
      <c r="J84" s="11"/>
      <c r="K84" s="35"/>
      <c r="L84" s="11"/>
    </row>
    <row r="85" spans="4:12" s="8" customFormat="1" ht="21" customHeight="1">
      <c r="D85" s="9"/>
      <c r="F85" s="11"/>
      <c r="G85" s="35"/>
      <c r="H85" s="11"/>
      <c r="I85" s="35"/>
      <c r="J85" s="11"/>
      <c r="K85" s="35"/>
      <c r="L85" s="11"/>
    </row>
    <row r="86" spans="4:12" s="8" customFormat="1" ht="21" customHeight="1">
      <c r="D86" s="9"/>
      <c r="F86" s="11"/>
      <c r="G86" s="35"/>
      <c r="H86" s="11"/>
      <c r="I86" s="35"/>
      <c r="J86" s="11"/>
      <c r="K86" s="35"/>
      <c r="L86" s="11"/>
    </row>
    <row r="87" spans="4:12" s="8" customFormat="1" ht="21" customHeight="1">
      <c r="D87" s="9"/>
      <c r="F87" s="11"/>
      <c r="G87" s="35"/>
      <c r="H87" s="11"/>
      <c r="I87" s="35"/>
      <c r="J87" s="11"/>
      <c r="K87" s="35"/>
      <c r="L87" s="11"/>
    </row>
    <row r="88" spans="4:12" s="8" customFormat="1" ht="21" customHeight="1">
      <c r="D88" s="9"/>
      <c r="F88" s="11"/>
      <c r="G88" s="35"/>
      <c r="H88" s="11"/>
      <c r="I88" s="35"/>
      <c r="J88" s="11"/>
      <c r="K88" s="35"/>
      <c r="L88" s="11"/>
    </row>
    <row r="89" spans="4:12" s="8" customFormat="1" ht="21" customHeight="1">
      <c r="D89" s="9"/>
      <c r="F89" s="11"/>
      <c r="G89" s="35"/>
      <c r="H89" s="11"/>
      <c r="I89" s="35"/>
      <c r="J89" s="11"/>
      <c r="K89" s="35"/>
      <c r="L89" s="11"/>
    </row>
    <row r="90" spans="4:12" s="8" customFormat="1" ht="21" customHeight="1">
      <c r="D90" s="9"/>
      <c r="F90" s="11"/>
      <c r="G90" s="35"/>
      <c r="H90" s="11"/>
      <c r="I90" s="35"/>
      <c r="J90" s="11"/>
      <c r="K90" s="35"/>
      <c r="L90" s="11"/>
    </row>
    <row r="91" spans="4:12" s="8" customFormat="1" ht="21" customHeight="1">
      <c r="D91" s="9"/>
      <c r="F91" s="11"/>
      <c r="G91" s="35"/>
      <c r="H91" s="11"/>
      <c r="I91" s="35"/>
      <c r="J91" s="11"/>
      <c r="K91" s="35"/>
      <c r="L91" s="11"/>
    </row>
    <row r="92" spans="4:12" s="8" customFormat="1" ht="21" customHeight="1">
      <c r="D92" s="9"/>
      <c r="F92" s="11"/>
      <c r="G92" s="35"/>
      <c r="H92" s="11"/>
      <c r="I92" s="35"/>
      <c r="J92" s="11"/>
      <c r="K92" s="35"/>
      <c r="L92" s="11"/>
    </row>
    <row r="93" spans="4:12" s="8" customFormat="1" ht="21" customHeight="1">
      <c r="D93" s="9"/>
      <c r="F93" s="11"/>
      <c r="G93" s="35"/>
      <c r="H93" s="11"/>
      <c r="I93" s="35"/>
      <c r="J93" s="11"/>
      <c r="K93" s="35"/>
      <c r="L93" s="11"/>
    </row>
    <row r="94" spans="4:12" s="8" customFormat="1" ht="21" customHeight="1">
      <c r="D94" s="9"/>
      <c r="F94" s="11"/>
      <c r="G94" s="35"/>
      <c r="H94" s="11"/>
      <c r="I94" s="35"/>
      <c r="J94" s="11"/>
      <c r="K94" s="35"/>
      <c r="L94" s="11"/>
    </row>
    <row r="95" spans="4:12" s="8" customFormat="1" ht="21" customHeight="1">
      <c r="D95" s="9"/>
      <c r="F95" s="11"/>
      <c r="G95" s="35"/>
      <c r="H95" s="11"/>
      <c r="I95" s="35"/>
      <c r="J95" s="11"/>
      <c r="K95" s="35"/>
      <c r="L95" s="11"/>
    </row>
    <row r="96" spans="4:12" s="8" customFormat="1" ht="21" customHeight="1">
      <c r="D96" s="9"/>
      <c r="F96" s="11"/>
      <c r="G96" s="35"/>
      <c r="H96" s="11"/>
      <c r="I96" s="35"/>
      <c r="J96" s="11"/>
      <c r="K96" s="35"/>
      <c r="L96" s="11"/>
    </row>
    <row r="97" spans="1:12" s="8" customFormat="1" ht="21" customHeight="1">
      <c r="D97" s="9"/>
      <c r="F97" s="11"/>
      <c r="G97" s="35"/>
      <c r="H97" s="11"/>
      <c r="I97" s="35"/>
      <c r="J97" s="11"/>
      <c r="K97" s="35"/>
      <c r="L97" s="11"/>
    </row>
    <row r="98" spans="1:12" s="8" customFormat="1" ht="20.45" customHeight="1">
      <c r="D98" s="9"/>
      <c r="F98" s="11"/>
      <c r="G98" s="35"/>
      <c r="H98" s="11"/>
      <c r="I98" s="35"/>
      <c r="J98" s="11"/>
      <c r="K98" s="35"/>
      <c r="L98" s="11"/>
    </row>
    <row r="99" spans="1:12" s="8" customFormat="1" ht="12.75" customHeight="1">
      <c r="D99" s="9"/>
      <c r="F99" s="11"/>
      <c r="G99" s="35"/>
      <c r="H99" s="11"/>
      <c r="I99" s="35"/>
      <c r="J99" s="11"/>
      <c r="K99" s="35"/>
      <c r="L99" s="11"/>
    </row>
    <row r="100" spans="1:12" s="139" customFormat="1" ht="21.95" customHeight="1">
      <c r="A100" s="132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32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102"/>
  <sheetViews>
    <sheetView topLeftCell="A25" zoomScale="90" zoomScaleNormal="90" zoomScaleSheetLayoutView="110" zoomScalePageLayoutView="96" workbookViewId="0">
      <selection activeCell="R42" sqref="R42"/>
    </sheetView>
  </sheetViews>
  <sheetFormatPr defaultColWidth="10.42578125" defaultRowHeight="21" customHeight="1"/>
  <cols>
    <col min="1" max="2" width="1.7109375" style="3" customWidth="1"/>
    <col min="3" max="3" width="27.7109375" style="3" customWidth="1"/>
    <col min="4" max="4" width="7.28515625" style="1" customWidth="1"/>
    <col min="5" max="5" width="0.7109375" style="3" customWidth="1"/>
    <col min="6" max="6" width="13.28515625" style="7" customWidth="1"/>
    <col min="7" max="7" width="0.7109375" style="39" customWidth="1"/>
    <col min="8" max="8" width="13.28515625" style="7" customWidth="1"/>
    <col min="9" max="9" width="0.7109375" style="39" customWidth="1"/>
    <col min="10" max="10" width="13.28515625" style="7" customWidth="1"/>
    <col min="11" max="11" width="0.7109375" style="39" customWidth="1"/>
    <col min="12" max="12" width="13.28515625" style="7" customWidth="1"/>
    <col min="13" max="201" width="10.42578125" style="3"/>
    <col min="202" max="203" width="1.7109375" style="3" customWidth="1"/>
    <col min="204" max="204" width="27.85546875" style="3" customWidth="1"/>
    <col min="205" max="205" width="8" style="3" customWidth="1"/>
    <col min="206" max="206" width="0.5703125" style="3" customWidth="1"/>
    <col min="207" max="207" width="12.7109375" style="3" customWidth="1"/>
    <col min="208" max="208" width="0.5703125" style="3" customWidth="1"/>
    <col min="209" max="209" width="12.7109375" style="3" customWidth="1"/>
    <col min="210" max="210" width="0.5703125" style="3" customWidth="1"/>
    <col min="211" max="211" width="12.7109375" style="3" customWidth="1"/>
    <col min="212" max="212" width="0.5703125" style="3" customWidth="1"/>
    <col min="213" max="213" width="12.7109375" style="3" customWidth="1"/>
    <col min="214" max="16384" width="10.42578125" style="3"/>
  </cols>
  <sheetData>
    <row r="1" spans="1:12" s="8" customFormat="1" ht="19.899999999999999" customHeight="1">
      <c r="A1" s="126" t="s">
        <v>0</v>
      </c>
      <c r="B1" s="126"/>
      <c r="C1" s="126"/>
      <c r="D1" s="23"/>
      <c r="E1" s="126"/>
      <c r="F1" s="127"/>
      <c r="G1" s="128"/>
      <c r="H1" s="127"/>
      <c r="I1" s="128"/>
      <c r="J1" s="127"/>
      <c r="K1" s="128"/>
      <c r="L1" s="127"/>
    </row>
    <row r="2" spans="1:12" s="8" customFormat="1" ht="19.899999999999999" customHeight="1">
      <c r="A2" s="126" t="s">
        <v>66</v>
      </c>
      <c r="B2" s="126"/>
      <c r="C2" s="126"/>
      <c r="D2" s="23"/>
      <c r="E2" s="126"/>
      <c r="F2" s="127"/>
      <c r="G2" s="128"/>
      <c r="H2" s="127"/>
      <c r="I2" s="128"/>
      <c r="J2" s="127"/>
      <c r="K2" s="128"/>
      <c r="L2" s="127"/>
    </row>
    <row r="3" spans="1:12" s="8" customFormat="1" ht="19.899999999999999" customHeight="1">
      <c r="A3" s="129" t="s">
        <v>198</v>
      </c>
      <c r="B3" s="129"/>
      <c r="C3" s="129"/>
      <c r="D3" s="24"/>
      <c r="E3" s="129"/>
      <c r="F3" s="130"/>
      <c r="G3" s="131"/>
      <c r="H3" s="130"/>
      <c r="I3" s="131"/>
      <c r="J3" s="130"/>
      <c r="K3" s="131"/>
      <c r="L3" s="130"/>
    </row>
    <row r="4" spans="1:12" s="8" customFormat="1" ht="17.25" customHeight="1">
      <c r="A4" s="2"/>
      <c r="B4" s="2"/>
      <c r="C4" s="2"/>
      <c r="D4" s="25"/>
      <c r="E4" s="2"/>
      <c r="F4" s="26"/>
      <c r="G4" s="27"/>
      <c r="H4" s="26"/>
      <c r="I4" s="27"/>
      <c r="J4" s="26"/>
      <c r="K4" s="27"/>
      <c r="L4" s="26"/>
    </row>
    <row r="5" spans="1:12" s="8" customFormat="1" ht="17.25" customHeight="1">
      <c r="D5" s="23"/>
      <c r="E5" s="28"/>
      <c r="F5" s="260" t="s">
        <v>105</v>
      </c>
      <c r="G5" s="260"/>
      <c r="H5" s="260"/>
      <c r="I5" s="4"/>
      <c r="J5" s="260" t="s">
        <v>106</v>
      </c>
      <c r="K5" s="260"/>
      <c r="L5" s="260"/>
    </row>
    <row r="6" spans="1:12" s="8" customFormat="1" ht="17.25" customHeight="1">
      <c r="D6" s="25"/>
      <c r="E6" s="28"/>
      <c r="F6" s="5" t="s">
        <v>107</v>
      </c>
      <c r="G6" s="29"/>
      <c r="H6" s="5" t="s">
        <v>107</v>
      </c>
      <c r="I6" s="29"/>
      <c r="J6" s="5" t="s">
        <v>107</v>
      </c>
      <c r="K6" s="29"/>
      <c r="L6" s="5" t="s">
        <v>107</v>
      </c>
    </row>
    <row r="7" spans="1:12" s="8" customFormat="1" ht="17.25" customHeight="1">
      <c r="D7" s="25"/>
      <c r="E7" s="28"/>
      <c r="F7" s="5" t="s">
        <v>193</v>
      </c>
      <c r="G7" s="29"/>
      <c r="H7" s="5" t="s">
        <v>142</v>
      </c>
      <c r="I7" s="29"/>
      <c r="J7" s="5" t="s">
        <v>193</v>
      </c>
      <c r="K7" s="29"/>
      <c r="L7" s="5" t="s">
        <v>142</v>
      </c>
    </row>
    <row r="8" spans="1:12" s="8" customFormat="1" ht="17.25" customHeight="1">
      <c r="D8" s="25"/>
      <c r="E8" s="28"/>
      <c r="F8" s="6" t="s">
        <v>110</v>
      </c>
      <c r="G8" s="20"/>
      <c r="H8" s="6" t="s">
        <v>110</v>
      </c>
      <c r="I8" s="21"/>
      <c r="J8" s="6" t="s">
        <v>110</v>
      </c>
      <c r="K8" s="20"/>
      <c r="L8" s="6" t="s">
        <v>110</v>
      </c>
    </row>
    <row r="9" spans="1:12" s="8" customFormat="1" ht="17.25" customHeight="1">
      <c r="A9" s="28" t="s">
        <v>98</v>
      </c>
      <c r="B9" s="28"/>
      <c r="D9" s="9"/>
      <c r="F9" s="14"/>
      <c r="G9" s="30"/>
      <c r="H9" s="15"/>
      <c r="I9" s="30"/>
      <c r="J9" s="14"/>
      <c r="K9" s="30"/>
      <c r="L9" s="15"/>
    </row>
    <row r="10" spans="1:12" s="8" customFormat="1" ht="5.0999999999999996" customHeight="1">
      <c r="A10" s="28"/>
      <c r="B10" s="28"/>
      <c r="D10" s="9"/>
      <c r="F10" s="14"/>
      <c r="G10" s="30"/>
      <c r="H10" s="15"/>
      <c r="I10" s="30"/>
      <c r="J10" s="14"/>
      <c r="K10" s="30"/>
      <c r="L10" s="15"/>
    </row>
    <row r="11" spans="1:12" s="8" customFormat="1" ht="17.25" customHeight="1">
      <c r="A11" s="8" t="s">
        <v>36</v>
      </c>
      <c r="D11" s="9"/>
      <c r="F11" s="14">
        <v>234015</v>
      </c>
      <c r="G11" s="30"/>
      <c r="H11" s="15">
        <v>617742</v>
      </c>
      <c r="I11" s="30"/>
      <c r="J11" s="14">
        <v>98680</v>
      </c>
      <c r="K11" s="30"/>
      <c r="L11" s="15">
        <v>244782</v>
      </c>
    </row>
    <row r="12" spans="1:12" s="8" customFormat="1" ht="17.25" customHeight="1">
      <c r="A12" s="8" t="s">
        <v>37</v>
      </c>
      <c r="D12" s="9"/>
      <c r="F12" s="14">
        <v>41062</v>
      </c>
      <c r="G12" s="30"/>
      <c r="H12" s="15">
        <v>145131</v>
      </c>
      <c r="I12" s="30"/>
      <c r="J12" s="14">
        <v>41062</v>
      </c>
      <c r="K12" s="30"/>
      <c r="L12" s="15">
        <v>145131</v>
      </c>
    </row>
    <row r="13" spans="1:12" s="8" customFormat="1" ht="17.25" customHeight="1">
      <c r="A13" s="8" t="s">
        <v>95</v>
      </c>
      <c r="D13" s="9"/>
      <c r="F13" s="12">
        <v>13810</v>
      </c>
      <c r="G13" s="30"/>
      <c r="H13" s="13">
        <v>28481</v>
      </c>
      <c r="I13" s="30"/>
      <c r="J13" s="12">
        <v>13810</v>
      </c>
      <c r="K13" s="30"/>
      <c r="L13" s="13">
        <v>28481</v>
      </c>
    </row>
    <row r="14" spans="1:12" s="8" customFormat="1" ht="5.0999999999999996" customHeight="1">
      <c r="A14" s="28"/>
      <c r="B14" s="28"/>
      <c r="D14" s="9"/>
      <c r="F14" s="14"/>
      <c r="G14" s="30"/>
      <c r="H14" s="15"/>
      <c r="I14" s="30"/>
      <c r="J14" s="14"/>
      <c r="K14" s="30"/>
      <c r="L14" s="15"/>
    </row>
    <row r="15" spans="1:12" s="8" customFormat="1" ht="17.25" customHeight="1">
      <c r="A15" s="28" t="s">
        <v>99</v>
      </c>
      <c r="B15" s="28"/>
      <c r="D15" s="9"/>
      <c r="F15" s="12">
        <f>SUM(F11:F13)</f>
        <v>288887</v>
      </c>
      <c r="G15" s="30"/>
      <c r="H15" s="13">
        <f>SUM(H11:H13)</f>
        <v>791354</v>
      </c>
      <c r="I15" s="30"/>
      <c r="J15" s="12">
        <f>SUM(J11:J13)</f>
        <v>153552</v>
      </c>
      <c r="K15" s="30"/>
      <c r="L15" s="13">
        <f>SUM(L11:L13)</f>
        <v>418394</v>
      </c>
    </row>
    <row r="16" spans="1:12" s="8" customFormat="1" ht="8.1" customHeight="1">
      <c r="A16" s="28"/>
      <c r="B16" s="28"/>
      <c r="D16" s="9"/>
      <c r="F16" s="14"/>
      <c r="G16" s="30"/>
      <c r="H16" s="15"/>
      <c r="I16" s="30"/>
      <c r="J16" s="14"/>
      <c r="K16" s="30"/>
      <c r="L16" s="15"/>
    </row>
    <row r="17" spans="1:12" s="8" customFormat="1" ht="17.25" customHeight="1">
      <c r="A17" s="28" t="s">
        <v>100</v>
      </c>
      <c r="B17" s="28"/>
      <c r="D17" s="9"/>
      <c r="F17" s="14"/>
      <c r="G17" s="30"/>
      <c r="H17" s="15"/>
      <c r="I17" s="30"/>
      <c r="J17" s="14"/>
      <c r="K17" s="30"/>
      <c r="L17" s="15"/>
    </row>
    <row r="18" spans="1:12" s="8" customFormat="1" ht="5.0999999999999996" customHeight="1">
      <c r="A18" s="28"/>
      <c r="B18" s="28"/>
      <c r="D18" s="9"/>
      <c r="F18" s="14"/>
      <c r="G18" s="30"/>
      <c r="H18" s="15"/>
      <c r="I18" s="30"/>
      <c r="J18" s="14"/>
      <c r="K18" s="30"/>
      <c r="L18" s="15"/>
    </row>
    <row r="19" spans="1:12" s="8" customFormat="1" ht="17.25" customHeight="1">
      <c r="A19" s="8" t="s">
        <v>38</v>
      </c>
      <c r="D19" s="9"/>
      <c r="F19" s="14">
        <v>-563459</v>
      </c>
      <c r="G19" s="30"/>
      <c r="H19" s="15">
        <v>-693927</v>
      </c>
      <c r="I19" s="30"/>
      <c r="J19" s="14">
        <v>-245926</v>
      </c>
      <c r="K19" s="30"/>
      <c r="L19" s="15">
        <v>-296512</v>
      </c>
    </row>
    <row r="20" spans="1:12" s="8" customFormat="1" ht="17.25" customHeight="1">
      <c r="A20" s="8" t="s">
        <v>39</v>
      </c>
      <c r="D20" s="9"/>
      <c r="F20" s="31">
        <v>-29143</v>
      </c>
      <c r="G20" s="32"/>
      <c r="H20" s="22">
        <v>-86218</v>
      </c>
      <c r="I20" s="32"/>
      <c r="J20" s="31">
        <v>-29143</v>
      </c>
      <c r="K20" s="32"/>
      <c r="L20" s="22">
        <v>-86218</v>
      </c>
    </row>
    <row r="21" spans="1:12" s="8" customFormat="1" ht="17.25" customHeight="1">
      <c r="A21" s="8" t="s">
        <v>96</v>
      </c>
      <c r="D21" s="9"/>
      <c r="F21" s="33">
        <v>-12562</v>
      </c>
      <c r="G21" s="32"/>
      <c r="H21" s="34">
        <v>-16142</v>
      </c>
      <c r="I21" s="32"/>
      <c r="J21" s="33">
        <v>-12562</v>
      </c>
      <c r="K21" s="32"/>
      <c r="L21" s="34">
        <v>-16142</v>
      </c>
    </row>
    <row r="22" spans="1:12" s="8" customFormat="1" ht="5.0999999999999996" customHeight="1">
      <c r="D22" s="9"/>
      <c r="F22" s="14"/>
      <c r="G22" s="30"/>
      <c r="H22" s="15"/>
      <c r="I22" s="30"/>
      <c r="J22" s="14"/>
      <c r="K22" s="30"/>
      <c r="L22" s="15"/>
    </row>
    <row r="23" spans="1:12" s="8" customFormat="1" ht="17.25" customHeight="1">
      <c r="A23" s="28" t="s">
        <v>101</v>
      </c>
      <c r="B23" s="28"/>
      <c r="D23" s="9"/>
      <c r="F23" s="12">
        <f>SUM(F19:F21)</f>
        <v>-605164</v>
      </c>
      <c r="G23" s="30"/>
      <c r="H23" s="13">
        <f>SUM(H19:H21)</f>
        <v>-796287</v>
      </c>
      <c r="I23" s="30"/>
      <c r="J23" s="12">
        <f>SUM(J19:J21)</f>
        <v>-287631</v>
      </c>
      <c r="K23" s="30"/>
      <c r="L23" s="13">
        <f>SUM(L19:L21)</f>
        <v>-398872</v>
      </c>
    </row>
    <row r="24" spans="1:12" s="8" customFormat="1" ht="8.1" customHeight="1">
      <c r="A24" s="28"/>
      <c r="B24" s="28"/>
      <c r="D24" s="9"/>
      <c r="F24" s="14"/>
      <c r="G24" s="30"/>
      <c r="H24" s="15"/>
      <c r="I24" s="30"/>
      <c r="J24" s="14"/>
      <c r="K24" s="30"/>
      <c r="L24" s="15"/>
    </row>
    <row r="25" spans="1:12" s="8" customFormat="1" ht="17.25" customHeight="1">
      <c r="A25" s="28" t="s">
        <v>178</v>
      </c>
      <c r="B25" s="28"/>
      <c r="C25" s="28"/>
      <c r="D25" s="23"/>
      <c r="E25" s="28"/>
      <c r="F25" s="14">
        <f>F15+F23</f>
        <v>-316277</v>
      </c>
      <c r="G25" s="30"/>
      <c r="H25" s="15">
        <f>H15+H23</f>
        <v>-4933</v>
      </c>
      <c r="I25" s="30"/>
      <c r="J25" s="14">
        <f>J15+J23</f>
        <v>-134079</v>
      </c>
      <c r="K25" s="30"/>
      <c r="L25" s="15">
        <f>L15+L23</f>
        <v>19522</v>
      </c>
    </row>
    <row r="26" spans="1:12" s="8" customFormat="1" ht="17.25" customHeight="1">
      <c r="A26" s="8" t="s">
        <v>128</v>
      </c>
      <c r="B26" s="28"/>
      <c r="C26" s="28"/>
      <c r="D26" s="23"/>
      <c r="E26" s="28"/>
      <c r="F26" s="14">
        <v>10530</v>
      </c>
      <c r="G26" s="30"/>
      <c r="H26" s="15">
        <v>10530</v>
      </c>
      <c r="I26" s="30"/>
      <c r="J26" s="14">
        <v>10530</v>
      </c>
      <c r="K26" s="30"/>
      <c r="L26" s="15">
        <v>142974</v>
      </c>
    </row>
    <row r="27" spans="1:12" s="8" customFormat="1" ht="17.25" customHeight="1">
      <c r="A27" s="8" t="s">
        <v>40</v>
      </c>
      <c r="C27" s="28"/>
      <c r="D27" s="9"/>
      <c r="E27" s="28"/>
      <c r="F27" s="14">
        <v>79606</v>
      </c>
      <c r="G27" s="35"/>
      <c r="H27" s="11">
        <v>114510</v>
      </c>
      <c r="I27" s="35"/>
      <c r="J27" s="10">
        <v>99636</v>
      </c>
      <c r="K27" s="35"/>
      <c r="L27" s="11">
        <v>123966</v>
      </c>
    </row>
    <row r="28" spans="1:12" s="8" customFormat="1" ht="17.25" customHeight="1">
      <c r="A28" s="8" t="s">
        <v>41</v>
      </c>
      <c r="D28" s="9"/>
      <c r="F28" s="14">
        <v>-64288</v>
      </c>
      <c r="G28" s="30"/>
      <c r="H28" s="15">
        <v>-135174</v>
      </c>
      <c r="I28" s="30"/>
      <c r="J28" s="14">
        <v>-37063</v>
      </c>
      <c r="K28" s="30"/>
      <c r="L28" s="15">
        <v>-80343</v>
      </c>
    </row>
    <row r="29" spans="1:12" s="8" customFormat="1" ht="17.25" customHeight="1">
      <c r="A29" s="8" t="s">
        <v>42</v>
      </c>
      <c r="D29" s="9"/>
      <c r="F29" s="14">
        <v>-403047</v>
      </c>
      <c r="G29" s="35"/>
      <c r="H29" s="11">
        <v>-511942</v>
      </c>
      <c r="I29" s="35"/>
      <c r="J29" s="10">
        <v>-235626</v>
      </c>
      <c r="K29" s="35"/>
      <c r="L29" s="11">
        <v>-302843</v>
      </c>
    </row>
    <row r="30" spans="1:12" s="8" customFormat="1" ht="17.25" customHeight="1">
      <c r="A30" s="8" t="s">
        <v>68</v>
      </c>
      <c r="D30" s="9"/>
      <c r="F30" s="10">
        <v>-481951</v>
      </c>
      <c r="G30" s="35"/>
      <c r="H30" s="11">
        <v>-408196</v>
      </c>
      <c r="I30" s="35"/>
      <c r="J30" s="10">
        <v>-449437</v>
      </c>
      <c r="K30" s="35"/>
      <c r="L30" s="11">
        <v>-378057</v>
      </c>
    </row>
    <row r="31" spans="1:12" s="8" customFormat="1" ht="17.25" customHeight="1">
      <c r="A31" s="8" t="s">
        <v>69</v>
      </c>
      <c r="D31" s="9"/>
      <c r="F31" s="33">
        <v>-17392</v>
      </c>
      <c r="G31" s="35"/>
      <c r="H31" s="34">
        <v>-8672</v>
      </c>
      <c r="I31" s="35"/>
      <c r="J31" s="33">
        <v>0</v>
      </c>
      <c r="K31" s="35"/>
      <c r="L31" s="34">
        <v>0</v>
      </c>
    </row>
    <row r="32" spans="1:12" s="8" customFormat="1" ht="5.0999999999999996" customHeight="1">
      <c r="D32" s="9"/>
      <c r="F32" s="14"/>
      <c r="G32" s="30"/>
      <c r="H32" s="15"/>
      <c r="I32" s="30"/>
      <c r="J32" s="14"/>
      <c r="K32" s="30"/>
      <c r="L32" s="15"/>
    </row>
    <row r="33" spans="1:14" s="8" customFormat="1" ht="17.25" customHeight="1">
      <c r="A33" s="28" t="s">
        <v>179</v>
      </c>
      <c r="B33" s="28"/>
      <c r="D33" s="9"/>
      <c r="F33" s="14">
        <f>SUM(F25:F31)</f>
        <v>-1192819</v>
      </c>
      <c r="G33" s="30"/>
      <c r="H33" s="15">
        <f>SUM(H25:H31)</f>
        <v>-943877</v>
      </c>
      <c r="I33" s="30"/>
      <c r="J33" s="14">
        <f>SUM(J25:J31)</f>
        <v>-746039</v>
      </c>
      <c r="K33" s="30"/>
      <c r="L33" s="15">
        <f>SUM(L25:L31)</f>
        <v>-474781</v>
      </c>
    </row>
    <row r="34" spans="1:14" s="8" customFormat="1" ht="17.25" customHeight="1">
      <c r="A34" s="8" t="s">
        <v>60</v>
      </c>
      <c r="D34" s="9"/>
      <c r="F34" s="33">
        <v>200181</v>
      </c>
      <c r="G34" s="32"/>
      <c r="H34" s="34">
        <v>172336</v>
      </c>
      <c r="I34" s="32"/>
      <c r="J34" s="33">
        <v>148803</v>
      </c>
      <c r="K34" s="32"/>
      <c r="L34" s="34">
        <v>122919</v>
      </c>
    </row>
    <row r="35" spans="1:14" s="8" customFormat="1" ht="5.0999999999999996" customHeight="1">
      <c r="D35" s="9"/>
      <c r="F35" s="14"/>
      <c r="G35" s="30"/>
      <c r="H35" s="15"/>
      <c r="I35" s="30"/>
      <c r="J35" s="14"/>
      <c r="K35" s="30"/>
      <c r="L35" s="15"/>
    </row>
    <row r="36" spans="1:14" s="18" customFormat="1" ht="17.25" customHeight="1">
      <c r="A36" s="36" t="s">
        <v>180</v>
      </c>
      <c r="B36" s="36"/>
      <c r="C36" s="36"/>
      <c r="D36" s="25"/>
      <c r="E36" s="36"/>
      <c r="F36" s="14">
        <f>SUM(F33:F34)</f>
        <v>-992638</v>
      </c>
      <c r="G36" s="30"/>
      <c r="H36" s="15">
        <f>SUM(H33:H34)</f>
        <v>-771541</v>
      </c>
      <c r="I36" s="30"/>
      <c r="J36" s="14">
        <f>SUM(J33:J34)</f>
        <v>-597236</v>
      </c>
      <c r="K36" s="30"/>
      <c r="L36" s="15">
        <f>SUM(L33:L34)</f>
        <v>-351862</v>
      </c>
    </row>
    <row r="37" spans="1:14" s="8" customFormat="1" ht="8.1" customHeight="1">
      <c r="D37" s="9"/>
      <c r="F37" s="14"/>
      <c r="G37" s="30"/>
      <c r="H37" s="15"/>
      <c r="I37" s="30"/>
      <c r="J37" s="14"/>
      <c r="K37" s="30"/>
      <c r="L37" s="15"/>
    </row>
    <row r="38" spans="1:14" ht="17.25" customHeight="1">
      <c r="A38" s="36" t="s">
        <v>218</v>
      </c>
      <c r="B38" s="36"/>
      <c r="C38" s="18"/>
      <c r="D38" s="19"/>
      <c r="E38" s="18"/>
      <c r="F38" s="14"/>
      <c r="G38" s="30"/>
      <c r="H38" s="15"/>
      <c r="I38" s="30"/>
      <c r="J38" s="14"/>
      <c r="K38" s="30"/>
      <c r="L38" s="15"/>
    </row>
    <row r="39" spans="1:14" ht="17.25" customHeight="1">
      <c r="A39" s="8" t="s">
        <v>157</v>
      </c>
      <c r="B39" s="8"/>
      <c r="C39" s="8"/>
      <c r="D39" s="19"/>
      <c r="E39" s="18"/>
      <c r="F39" s="14"/>
      <c r="G39" s="30"/>
      <c r="H39" s="15"/>
      <c r="I39" s="30"/>
      <c r="J39" s="14"/>
      <c r="K39" s="30"/>
      <c r="L39" s="15"/>
    </row>
    <row r="40" spans="1:14" ht="17.25" customHeight="1">
      <c r="B40" s="8" t="s">
        <v>70</v>
      </c>
      <c r="C40" s="8"/>
      <c r="D40" s="19"/>
      <c r="E40" s="18"/>
      <c r="F40" s="14"/>
      <c r="G40" s="30"/>
      <c r="H40" s="15"/>
      <c r="I40" s="30"/>
      <c r="J40" s="14"/>
      <c r="K40" s="30"/>
      <c r="L40" s="15"/>
    </row>
    <row r="41" spans="1:14" ht="17.25" customHeight="1">
      <c r="B41" s="8" t="s">
        <v>190</v>
      </c>
      <c r="C41" s="8"/>
      <c r="D41" s="19"/>
      <c r="E41" s="18"/>
      <c r="F41" s="14"/>
      <c r="G41" s="30"/>
      <c r="H41" s="15"/>
      <c r="I41" s="30"/>
      <c r="J41" s="14"/>
      <c r="K41" s="30"/>
      <c r="L41" s="15"/>
    </row>
    <row r="42" spans="1:14" ht="17.25" customHeight="1">
      <c r="B42" s="8"/>
      <c r="C42" s="8" t="s">
        <v>231</v>
      </c>
      <c r="D42" s="19"/>
      <c r="E42" s="18"/>
      <c r="F42" s="14"/>
      <c r="G42" s="30"/>
      <c r="H42" s="15"/>
      <c r="I42" s="30"/>
      <c r="J42" s="14"/>
      <c r="K42" s="30"/>
      <c r="L42" s="15"/>
    </row>
    <row r="43" spans="1:14" ht="17.25" customHeight="1">
      <c r="A43" s="8"/>
      <c r="B43" s="8"/>
      <c r="C43" s="153" t="s">
        <v>163</v>
      </c>
      <c r="D43" s="19"/>
      <c r="E43" s="18"/>
      <c r="F43" s="14">
        <v>7898</v>
      </c>
      <c r="G43" s="30"/>
      <c r="H43" s="15">
        <v>-17550</v>
      </c>
      <c r="I43" s="30"/>
      <c r="J43" s="14">
        <v>7898</v>
      </c>
      <c r="K43" s="30"/>
      <c r="L43" s="15">
        <v>-17550</v>
      </c>
    </row>
    <row r="44" spans="1:14" ht="17.25" customHeight="1">
      <c r="A44" s="8"/>
      <c r="B44" s="8" t="s">
        <v>158</v>
      </c>
      <c r="C44" s="153"/>
      <c r="D44" s="19"/>
      <c r="E44" s="18"/>
      <c r="F44" s="14"/>
      <c r="G44" s="30"/>
      <c r="H44" s="15"/>
      <c r="I44" s="30"/>
      <c r="J44" s="14"/>
      <c r="K44" s="30"/>
      <c r="L44" s="15"/>
    </row>
    <row r="45" spans="1:14" ht="17.25" customHeight="1">
      <c r="A45" s="8"/>
      <c r="C45" s="153" t="s">
        <v>159</v>
      </c>
      <c r="D45" s="19"/>
      <c r="E45" s="18"/>
      <c r="F45" s="12">
        <v>-1580</v>
      </c>
      <c r="G45" s="30"/>
      <c r="H45" s="13">
        <v>3510</v>
      </c>
      <c r="I45" s="30"/>
      <c r="J45" s="12">
        <v>-1580</v>
      </c>
      <c r="K45" s="30"/>
      <c r="L45" s="13">
        <v>3510</v>
      </c>
    </row>
    <row r="46" spans="1:14" s="8" customFormat="1" ht="5.0999999999999996" customHeight="1">
      <c r="D46" s="9"/>
      <c r="F46" s="10"/>
      <c r="G46" s="35"/>
      <c r="H46" s="11"/>
      <c r="I46" s="35"/>
      <c r="J46" s="10"/>
      <c r="K46" s="35"/>
      <c r="L46" s="11"/>
    </row>
    <row r="47" spans="1:14" s="8" customFormat="1" ht="17.25" customHeight="1">
      <c r="A47" s="36" t="s">
        <v>219</v>
      </c>
      <c r="B47" s="37"/>
      <c r="D47" s="9"/>
      <c r="F47" s="12">
        <f>SUM(F39:F45)</f>
        <v>6318</v>
      </c>
      <c r="G47" s="35"/>
      <c r="H47" s="13">
        <f>SUM(H39:H45)</f>
        <v>-14040</v>
      </c>
      <c r="I47" s="35"/>
      <c r="J47" s="12">
        <f>SUM(J39:J45)</f>
        <v>6318</v>
      </c>
      <c r="K47" s="35"/>
      <c r="L47" s="13">
        <f>SUM(L39:L45)</f>
        <v>-14040</v>
      </c>
      <c r="N47" s="37" t="s">
        <v>186</v>
      </c>
    </row>
    <row r="48" spans="1:14" s="8" customFormat="1" ht="5.0999999999999996" customHeight="1">
      <c r="D48" s="9"/>
      <c r="F48" s="10"/>
      <c r="G48" s="35"/>
      <c r="H48" s="11"/>
      <c r="I48" s="35"/>
      <c r="J48" s="10"/>
      <c r="K48" s="35"/>
      <c r="L48" s="11"/>
    </row>
    <row r="49" spans="1:12" s="8" customFormat="1" ht="17.25" customHeight="1" thickBot="1">
      <c r="A49" s="36" t="s">
        <v>117</v>
      </c>
      <c r="D49" s="9"/>
      <c r="F49" s="16">
        <f>F36+F47</f>
        <v>-986320</v>
      </c>
      <c r="G49" s="35"/>
      <c r="H49" s="17">
        <f>H36+H47</f>
        <v>-785581</v>
      </c>
      <c r="I49" s="35"/>
      <c r="J49" s="16">
        <f>J36+J47</f>
        <v>-590918</v>
      </c>
      <c r="K49" s="30"/>
      <c r="L49" s="17">
        <f>L36+L47</f>
        <v>-365902</v>
      </c>
    </row>
    <row r="50" spans="1:12" s="8" customFormat="1" ht="17.25" customHeight="1" thickTop="1">
      <c r="A50" s="36"/>
      <c r="D50" s="9"/>
      <c r="F50" s="15"/>
      <c r="G50" s="35"/>
      <c r="H50" s="15"/>
      <c r="I50" s="35"/>
      <c r="J50" s="15"/>
      <c r="K50" s="30"/>
      <c r="L50" s="15"/>
    </row>
    <row r="51" spans="1:12" s="8" customFormat="1" ht="17.25" customHeight="1">
      <c r="A51" s="36"/>
      <c r="D51" s="9"/>
      <c r="F51" s="15"/>
      <c r="G51" s="35"/>
      <c r="H51" s="15"/>
      <c r="I51" s="35"/>
      <c r="J51" s="15"/>
      <c r="K51" s="30"/>
      <c r="L51" s="15"/>
    </row>
    <row r="52" spans="1:12" s="8" customFormat="1" ht="17.25" customHeight="1">
      <c r="A52" s="36"/>
      <c r="D52" s="9"/>
      <c r="F52" s="15"/>
      <c r="G52" s="35"/>
      <c r="H52" s="15"/>
      <c r="I52" s="35"/>
      <c r="J52" s="15"/>
      <c r="K52" s="30"/>
      <c r="L52" s="15"/>
    </row>
    <row r="53" spans="1:12" s="8" customFormat="1" ht="17.25" customHeight="1">
      <c r="A53" s="36"/>
      <c r="D53" s="9"/>
      <c r="F53" s="15"/>
      <c r="G53" s="35"/>
      <c r="H53" s="15"/>
      <c r="I53" s="35"/>
      <c r="J53" s="15"/>
      <c r="K53" s="30"/>
      <c r="L53" s="15"/>
    </row>
    <row r="54" spans="1:12" s="8" customFormat="1" ht="12" customHeight="1">
      <c r="A54" s="36"/>
      <c r="D54" s="9"/>
      <c r="F54" s="15"/>
      <c r="G54" s="35"/>
      <c r="H54" s="15"/>
      <c r="I54" s="35"/>
      <c r="J54" s="15"/>
      <c r="K54" s="30"/>
      <c r="L54" s="15"/>
    </row>
    <row r="55" spans="1:12" s="8" customFormat="1" ht="9.75" customHeight="1">
      <c r="A55" s="36"/>
      <c r="D55" s="9"/>
      <c r="F55" s="15"/>
      <c r="G55" s="35"/>
      <c r="H55" s="15"/>
      <c r="I55" s="35"/>
      <c r="J55" s="15"/>
      <c r="K55" s="30"/>
      <c r="L55" s="15"/>
    </row>
    <row r="56" spans="1:12" s="18" customFormat="1" ht="21.95" customHeight="1">
      <c r="A56" s="132" t="str">
        <f>'PL 5-6 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32"/>
      <c r="C56" s="133"/>
      <c r="D56" s="133"/>
      <c r="E56" s="133"/>
      <c r="F56" s="133"/>
      <c r="G56" s="133"/>
      <c r="H56" s="133"/>
      <c r="I56" s="133"/>
      <c r="J56" s="133"/>
      <c r="K56" s="133"/>
      <c r="L56" s="133"/>
    </row>
    <row r="57" spans="1:12" s="8" customFormat="1" ht="19.899999999999999" customHeight="1">
      <c r="A57" s="28" t="str">
        <f>A1</f>
        <v>บริษัท แกรนด์ แอสเสท โฮเทลส์ แอนด์ พรอพเพอร์ตี้ จำกัด (มหาชน)</v>
      </c>
      <c r="B57" s="28"/>
      <c r="D57" s="9"/>
      <c r="F57" s="11"/>
      <c r="G57" s="35"/>
      <c r="H57" s="11"/>
      <c r="I57" s="35"/>
      <c r="J57" s="11"/>
      <c r="K57" s="35"/>
      <c r="L57" s="11"/>
    </row>
    <row r="58" spans="1:12" s="8" customFormat="1" ht="19.899999999999999" customHeight="1">
      <c r="A58" s="28" t="s">
        <v>154</v>
      </c>
      <c r="B58" s="28"/>
      <c r="D58" s="9"/>
      <c r="F58" s="11"/>
      <c r="G58" s="35"/>
      <c r="H58" s="11"/>
      <c r="I58" s="35"/>
      <c r="J58" s="11"/>
      <c r="K58" s="35"/>
      <c r="L58" s="11"/>
    </row>
    <row r="59" spans="1:12" s="8" customFormat="1" ht="19.899999999999999" customHeight="1">
      <c r="A59" s="134" t="str">
        <f>A3</f>
        <v>สำหรับงวดเก้าเดือนสิ้นสุดวันที่ 30 กันยายน พ.ศ. 2564</v>
      </c>
      <c r="B59" s="134"/>
      <c r="C59" s="133"/>
      <c r="D59" s="135"/>
      <c r="E59" s="133"/>
      <c r="F59" s="13"/>
      <c r="G59" s="136"/>
      <c r="H59" s="13"/>
      <c r="I59" s="136"/>
      <c r="J59" s="13"/>
      <c r="K59" s="136"/>
      <c r="L59" s="13"/>
    </row>
    <row r="60" spans="1:12" s="8" customFormat="1" ht="21" customHeight="1">
      <c r="D60" s="9"/>
      <c r="F60" s="11"/>
      <c r="G60" s="35"/>
      <c r="H60" s="11"/>
      <c r="I60" s="35"/>
      <c r="J60" s="11"/>
      <c r="K60" s="35"/>
      <c r="L60" s="11"/>
    </row>
    <row r="61" spans="1:12" s="8" customFormat="1" ht="17.45" customHeight="1">
      <c r="D61" s="23"/>
      <c r="E61" s="28"/>
      <c r="F61" s="260" t="s">
        <v>105</v>
      </c>
      <c r="G61" s="260"/>
      <c r="H61" s="260"/>
      <c r="I61" s="4"/>
      <c r="J61" s="260" t="s">
        <v>106</v>
      </c>
      <c r="K61" s="260"/>
      <c r="L61" s="260"/>
    </row>
    <row r="62" spans="1:12" s="8" customFormat="1" ht="17.45" customHeight="1">
      <c r="D62" s="25"/>
      <c r="E62" s="28"/>
      <c r="F62" s="5" t="s">
        <v>107</v>
      </c>
      <c r="G62" s="29"/>
      <c r="H62" s="5" t="s">
        <v>107</v>
      </c>
      <c r="I62" s="29"/>
      <c r="J62" s="5" t="s">
        <v>107</v>
      </c>
      <c r="K62" s="29"/>
      <c r="L62" s="5" t="s">
        <v>107</v>
      </c>
    </row>
    <row r="63" spans="1:12" s="8" customFormat="1" ht="17.45" customHeight="1">
      <c r="D63" s="25"/>
      <c r="E63" s="28"/>
      <c r="F63" s="5" t="s">
        <v>193</v>
      </c>
      <c r="G63" s="29"/>
      <c r="H63" s="5" t="s">
        <v>142</v>
      </c>
      <c r="I63" s="29"/>
      <c r="J63" s="5" t="s">
        <v>193</v>
      </c>
      <c r="K63" s="29"/>
      <c r="L63" s="5" t="s">
        <v>142</v>
      </c>
    </row>
    <row r="64" spans="1:12" s="8" customFormat="1" ht="17.45" customHeight="1">
      <c r="D64" s="25"/>
      <c r="E64" s="28"/>
      <c r="F64" s="6" t="s">
        <v>110</v>
      </c>
      <c r="G64" s="20"/>
      <c r="H64" s="6" t="s">
        <v>110</v>
      </c>
      <c r="I64" s="21"/>
      <c r="J64" s="6" t="s">
        <v>110</v>
      </c>
      <c r="K64" s="20"/>
      <c r="L64" s="6" t="s">
        <v>110</v>
      </c>
    </row>
    <row r="65" spans="1:12" s="8" customFormat="1" ht="6" customHeight="1">
      <c r="D65" s="9"/>
      <c r="F65" s="10"/>
      <c r="G65" s="35"/>
      <c r="H65" s="11"/>
      <c r="I65" s="35"/>
      <c r="J65" s="10"/>
      <c r="K65" s="35"/>
      <c r="L65" s="11"/>
    </row>
    <row r="66" spans="1:12" s="8" customFormat="1" ht="17.45" customHeight="1">
      <c r="A66" s="28" t="s">
        <v>216</v>
      </c>
      <c r="B66" s="28"/>
      <c r="C66" s="28"/>
      <c r="D66" s="23"/>
      <c r="E66" s="28"/>
      <c r="F66" s="14"/>
      <c r="G66" s="30"/>
      <c r="H66" s="15"/>
      <c r="I66" s="30"/>
      <c r="J66" s="14"/>
      <c r="K66" s="30"/>
      <c r="L66" s="15"/>
    </row>
    <row r="67" spans="1:12" s="8" customFormat="1" ht="17.45" customHeight="1">
      <c r="A67" s="8" t="s">
        <v>71</v>
      </c>
      <c r="C67" s="28"/>
      <c r="D67" s="23"/>
      <c r="E67" s="28"/>
      <c r="F67" s="14">
        <v>-987722</v>
      </c>
      <c r="G67" s="30"/>
      <c r="H67" s="15">
        <v>-769323</v>
      </c>
      <c r="I67" s="30"/>
      <c r="J67" s="14">
        <v>-597236</v>
      </c>
      <c r="K67" s="30"/>
      <c r="L67" s="15">
        <v>-351862</v>
      </c>
    </row>
    <row r="68" spans="1:12" s="8" customFormat="1" ht="17.45" customHeight="1">
      <c r="A68" s="8" t="s">
        <v>87</v>
      </c>
      <c r="C68" s="28"/>
      <c r="D68" s="23"/>
      <c r="E68" s="28"/>
      <c r="F68" s="12">
        <v>-4916</v>
      </c>
      <c r="G68" s="30"/>
      <c r="H68" s="13">
        <v>-2218</v>
      </c>
      <c r="I68" s="30"/>
      <c r="J68" s="12">
        <v>0</v>
      </c>
      <c r="K68" s="30"/>
      <c r="L68" s="13">
        <v>0</v>
      </c>
    </row>
    <row r="69" spans="1:12" s="8" customFormat="1" ht="6" customHeight="1">
      <c r="D69" s="9"/>
      <c r="F69" s="14"/>
      <c r="G69" s="30"/>
      <c r="H69" s="15"/>
      <c r="I69" s="30"/>
      <c r="J69" s="14"/>
      <c r="K69" s="30"/>
      <c r="L69" s="15"/>
    </row>
    <row r="70" spans="1:12" s="8" customFormat="1" ht="17.45" customHeight="1" thickBot="1">
      <c r="A70" s="28"/>
      <c r="B70" s="28"/>
      <c r="C70" s="28"/>
      <c r="D70" s="23"/>
      <c r="E70" s="28"/>
      <c r="F70" s="16">
        <f>SUM(F67:F69)</f>
        <v>-992638</v>
      </c>
      <c r="G70" s="30"/>
      <c r="H70" s="17">
        <f>SUM(H67:H69)</f>
        <v>-771541</v>
      </c>
      <c r="I70" s="30"/>
      <c r="J70" s="16">
        <f>SUM(J67:J69)</f>
        <v>-597236</v>
      </c>
      <c r="K70" s="30"/>
      <c r="L70" s="17">
        <f>SUM(L67:L69)</f>
        <v>-351862</v>
      </c>
    </row>
    <row r="71" spans="1:12" s="8" customFormat="1" ht="17.45" customHeight="1" thickTop="1">
      <c r="A71" s="28"/>
      <c r="B71" s="28"/>
      <c r="C71" s="28"/>
      <c r="D71" s="23"/>
      <c r="E71" s="28"/>
      <c r="F71" s="14"/>
      <c r="G71" s="30"/>
      <c r="H71" s="15"/>
      <c r="I71" s="30"/>
      <c r="J71" s="14"/>
      <c r="K71" s="30"/>
      <c r="L71" s="15"/>
    </row>
    <row r="72" spans="1:12" s="8" customFormat="1" ht="17.45" customHeight="1">
      <c r="A72" s="28" t="s">
        <v>217</v>
      </c>
      <c r="B72" s="28"/>
      <c r="C72" s="28"/>
      <c r="D72" s="23"/>
      <c r="E72" s="28"/>
      <c r="F72" s="14"/>
      <c r="G72" s="30"/>
      <c r="H72" s="15"/>
      <c r="I72" s="30"/>
      <c r="J72" s="14"/>
      <c r="K72" s="30"/>
      <c r="L72" s="15"/>
    </row>
    <row r="73" spans="1:12" s="8" customFormat="1" ht="17.45" customHeight="1">
      <c r="A73" s="8" t="s">
        <v>71</v>
      </c>
      <c r="C73" s="28"/>
      <c r="D73" s="23"/>
      <c r="E73" s="28"/>
      <c r="F73" s="14">
        <v>-981404</v>
      </c>
      <c r="G73" s="30"/>
      <c r="H73" s="15">
        <v>-783363</v>
      </c>
      <c r="I73" s="30"/>
      <c r="J73" s="14">
        <v>-590918</v>
      </c>
      <c r="K73" s="30"/>
      <c r="L73" s="15">
        <v>-365902</v>
      </c>
    </row>
    <row r="74" spans="1:12" s="8" customFormat="1" ht="17.45" customHeight="1">
      <c r="A74" s="8" t="s">
        <v>87</v>
      </c>
      <c r="C74" s="28"/>
      <c r="D74" s="23"/>
      <c r="E74" s="28"/>
      <c r="F74" s="12">
        <v>-4916</v>
      </c>
      <c r="G74" s="30"/>
      <c r="H74" s="13">
        <v>-2218</v>
      </c>
      <c r="I74" s="30"/>
      <c r="J74" s="12">
        <v>0</v>
      </c>
      <c r="K74" s="30"/>
      <c r="L74" s="13">
        <v>0</v>
      </c>
    </row>
    <row r="75" spans="1:12" s="8" customFormat="1" ht="6" customHeight="1">
      <c r="D75" s="9"/>
      <c r="F75" s="14"/>
      <c r="G75" s="30"/>
      <c r="H75" s="15"/>
      <c r="I75" s="30"/>
      <c r="J75" s="14"/>
      <c r="K75" s="30"/>
      <c r="L75" s="15"/>
    </row>
    <row r="76" spans="1:12" s="8" customFormat="1" ht="17.45" customHeight="1" thickBot="1">
      <c r="A76" s="28"/>
      <c r="B76" s="28"/>
      <c r="C76" s="28"/>
      <c r="D76" s="23"/>
      <c r="E76" s="28"/>
      <c r="F76" s="16">
        <f>SUM(F73:F74)</f>
        <v>-986320</v>
      </c>
      <c r="G76" s="30"/>
      <c r="H76" s="17">
        <f>SUM(H73:H74)</f>
        <v>-785581</v>
      </c>
      <c r="I76" s="30"/>
      <c r="J76" s="16">
        <f>SUM(J73:J74)</f>
        <v>-590918</v>
      </c>
      <c r="K76" s="30"/>
      <c r="L76" s="17">
        <f>SUM(L73:L74)</f>
        <v>-365902</v>
      </c>
    </row>
    <row r="77" spans="1:12" s="8" customFormat="1" ht="17.45" customHeight="1" thickTop="1">
      <c r="A77" s="28"/>
      <c r="B77" s="28"/>
      <c r="C77" s="28"/>
      <c r="D77" s="23"/>
      <c r="E77" s="28"/>
      <c r="F77" s="14"/>
      <c r="G77" s="30"/>
      <c r="H77" s="15"/>
      <c r="I77" s="30"/>
      <c r="J77" s="14"/>
      <c r="K77" s="30"/>
      <c r="L77" s="15"/>
    </row>
    <row r="78" spans="1:12" s="8" customFormat="1" ht="17.45" customHeight="1">
      <c r="A78" s="28" t="s">
        <v>181</v>
      </c>
      <c r="B78" s="28"/>
      <c r="D78" s="9"/>
      <c r="F78" s="10"/>
      <c r="G78" s="35"/>
      <c r="H78" s="11"/>
      <c r="I78" s="35"/>
      <c r="J78" s="10"/>
      <c r="K78" s="35"/>
      <c r="L78" s="11"/>
    </row>
    <row r="79" spans="1:12" s="8" customFormat="1" ht="6" customHeight="1">
      <c r="D79" s="9"/>
      <c r="F79" s="10"/>
      <c r="G79" s="35"/>
      <c r="H79" s="11"/>
      <c r="I79" s="35"/>
      <c r="J79" s="10"/>
      <c r="K79" s="35"/>
      <c r="L79" s="11"/>
    </row>
    <row r="80" spans="1:12" s="8" customFormat="1" ht="17.45" customHeight="1" thickBot="1">
      <c r="A80" s="8" t="s">
        <v>182</v>
      </c>
      <c r="C80" s="28"/>
      <c r="D80" s="9"/>
      <c r="E80" s="28"/>
      <c r="F80" s="137">
        <v>-0.27300000000000002</v>
      </c>
      <c r="G80" s="38"/>
      <c r="H80" s="138">
        <v>-0.21299999999999999</v>
      </c>
      <c r="I80" s="38"/>
      <c r="J80" s="137">
        <v>-0.16500000000000001</v>
      </c>
      <c r="K80" s="38"/>
      <c r="L80" s="138">
        <v>-9.7000000000000003E-2</v>
      </c>
    </row>
    <row r="81" spans="4:12" s="8" customFormat="1" ht="21" customHeight="1" thickTop="1">
      <c r="D81" s="9"/>
      <c r="F81" s="11"/>
      <c r="G81" s="35"/>
      <c r="H81" s="11"/>
      <c r="I81" s="35"/>
      <c r="J81" s="11"/>
      <c r="K81" s="35"/>
      <c r="L81" s="11"/>
    </row>
    <row r="82" spans="4:12" s="8" customFormat="1" ht="21" customHeight="1">
      <c r="D82" s="9"/>
      <c r="F82" s="11"/>
      <c r="G82" s="35"/>
      <c r="H82" s="11"/>
      <c r="I82" s="35"/>
      <c r="J82" s="11"/>
      <c r="K82" s="35"/>
      <c r="L82" s="11"/>
    </row>
    <row r="83" spans="4:12" s="8" customFormat="1" ht="21" customHeight="1">
      <c r="D83" s="9"/>
      <c r="F83" s="38"/>
      <c r="G83" s="35"/>
      <c r="H83" s="38"/>
      <c r="I83" s="35"/>
      <c r="J83" s="11"/>
      <c r="K83" s="35"/>
      <c r="L83" s="11"/>
    </row>
    <row r="84" spans="4:12" s="8" customFormat="1" ht="21" customHeight="1">
      <c r="D84" s="9"/>
      <c r="F84" s="11"/>
      <c r="G84" s="35"/>
      <c r="H84" s="11"/>
      <c r="I84" s="35"/>
      <c r="J84" s="11"/>
      <c r="K84" s="35"/>
      <c r="L84" s="11"/>
    </row>
    <row r="85" spans="4:12" s="8" customFormat="1" ht="21" customHeight="1">
      <c r="D85" s="9"/>
      <c r="F85" s="11"/>
      <c r="G85" s="35"/>
      <c r="H85" s="11"/>
      <c r="I85" s="35"/>
      <c r="J85" s="11"/>
      <c r="K85" s="35"/>
      <c r="L85" s="11"/>
    </row>
    <row r="86" spans="4:12" s="8" customFormat="1" ht="21" customHeight="1">
      <c r="D86" s="9"/>
      <c r="F86" s="11"/>
      <c r="G86" s="35"/>
      <c r="H86" s="11"/>
      <c r="I86" s="35"/>
      <c r="J86" s="11"/>
      <c r="K86" s="35"/>
      <c r="L86" s="11"/>
    </row>
    <row r="87" spans="4:12" s="8" customFormat="1" ht="21" customHeight="1">
      <c r="D87" s="9"/>
      <c r="F87" s="11"/>
      <c r="G87" s="35"/>
      <c r="H87" s="11"/>
      <c r="I87" s="35"/>
      <c r="J87" s="11"/>
      <c r="K87" s="35"/>
      <c r="L87" s="11"/>
    </row>
    <row r="88" spans="4:12" s="8" customFormat="1" ht="21" customHeight="1">
      <c r="D88" s="9"/>
      <c r="F88" s="11"/>
      <c r="G88" s="35"/>
      <c r="H88" s="11"/>
      <c r="I88" s="35"/>
      <c r="J88" s="11"/>
      <c r="K88" s="35"/>
      <c r="L88" s="11"/>
    </row>
    <row r="89" spans="4:12" s="8" customFormat="1" ht="21" customHeight="1">
      <c r="D89" s="9"/>
      <c r="F89" s="11"/>
      <c r="G89" s="35"/>
      <c r="H89" s="11"/>
      <c r="I89" s="35"/>
      <c r="J89" s="11"/>
      <c r="K89" s="35"/>
      <c r="L89" s="11"/>
    </row>
    <row r="90" spans="4:12" s="8" customFormat="1" ht="21" customHeight="1">
      <c r="D90" s="9"/>
      <c r="F90" s="11"/>
      <c r="G90" s="35"/>
      <c r="H90" s="11"/>
      <c r="I90" s="35"/>
      <c r="J90" s="11"/>
      <c r="K90" s="35"/>
      <c r="L90" s="11"/>
    </row>
    <row r="91" spans="4:12" s="8" customFormat="1" ht="21" customHeight="1">
      <c r="D91" s="9"/>
      <c r="F91" s="11"/>
      <c r="G91" s="35"/>
      <c r="H91" s="11"/>
      <c r="I91" s="35"/>
      <c r="J91" s="11"/>
      <c r="K91" s="35"/>
      <c r="L91" s="11"/>
    </row>
    <row r="92" spans="4:12" s="8" customFormat="1" ht="21" customHeight="1">
      <c r="D92" s="9"/>
      <c r="F92" s="11"/>
      <c r="G92" s="35"/>
      <c r="H92" s="11"/>
      <c r="I92" s="35"/>
      <c r="J92" s="11"/>
      <c r="K92" s="35"/>
      <c r="L92" s="11"/>
    </row>
    <row r="93" spans="4:12" s="8" customFormat="1" ht="21" customHeight="1">
      <c r="D93" s="9"/>
      <c r="F93" s="11"/>
      <c r="G93" s="35"/>
      <c r="H93" s="11"/>
      <c r="I93" s="35"/>
      <c r="J93" s="11"/>
      <c r="K93" s="35"/>
      <c r="L93" s="11"/>
    </row>
    <row r="94" spans="4:12" s="8" customFormat="1" ht="21" customHeight="1">
      <c r="D94" s="9"/>
      <c r="F94" s="11"/>
      <c r="G94" s="35"/>
      <c r="H94" s="11"/>
      <c r="I94" s="35"/>
      <c r="J94" s="11"/>
      <c r="K94" s="35"/>
      <c r="L94" s="11"/>
    </row>
    <row r="95" spans="4:12" s="8" customFormat="1" ht="21" customHeight="1">
      <c r="D95" s="9"/>
      <c r="F95" s="11"/>
      <c r="G95" s="35"/>
      <c r="H95" s="11"/>
      <c r="I95" s="35"/>
      <c r="J95" s="11"/>
      <c r="K95" s="35"/>
      <c r="L95" s="11"/>
    </row>
    <row r="96" spans="4:12" s="8" customFormat="1" ht="21" customHeight="1">
      <c r="D96" s="9"/>
      <c r="F96" s="11"/>
      <c r="G96" s="35"/>
      <c r="H96" s="11"/>
      <c r="I96" s="35"/>
      <c r="J96" s="11"/>
      <c r="K96" s="35"/>
      <c r="L96" s="11"/>
    </row>
    <row r="97" spans="1:12" s="8" customFormat="1" ht="21" customHeight="1">
      <c r="D97" s="9"/>
      <c r="F97" s="11"/>
      <c r="G97" s="35"/>
      <c r="H97" s="11"/>
      <c r="I97" s="35"/>
      <c r="J97" s="11"/>
      <c r="K97" s="35"/>
      <c r="L97" s="11"/>
    </row>
    <row r="98" spans="1:12" s="8" customFormat="1" ht="21" customHeight="1">
      <c r="D98" s="9"/>
      <c r="F98" s="11"/>
      <c r="G98" s="35"/>
      <c r="H98" s="11"/>
      <c r="I98" s="35"/>
      <c r="J98" s="11"/>
      <c r="K98" s="35"/>
      <c r="L98" s="11"/>
    </row>
    <row r="99" spans="1:12" s="8" customFormat="1" ht="26.25" customHeight="1">
      <c r="D99" s="9"/>
      <c r="F99" s="11"/>
      <c r="G99" s="35"/>
      <c r="H99" s="11"/>
      <c r="I99" s="35"/>
      <c r="J99" s="11"/>
      <c r="K99" s="35"/>
      <c r="L99" s="11"/>
    </row>
    <row r="100" spans="1:12" s="8" customFormat="1" ht="16.5" customHeight="1">
      <c r="D100" s="9"/>
      <c r="F100" s="11"/>
      <c r="G100" s="35"/>
      <c r="H100" s="11"/>
      <c r="I100" s="35"/>
      <c r="J100" s="11"/>
      <c r="K100" s="35"/>
      <c r="L100" s="11"/>
    </row>
    <row r="101" spans="1:12" s="8" customFormat="1" ht="13.5" customHeight="1">
      <c r="D101" s="9"/>
      <c r="F101" s="11"/>
      <c r="G101" s="35"/>
      <c r="H101" s="11"/>
      <c r="I101" s="35"/>
      <c r="J101" s="11"/>
      <c r="K101" s="35"/>
      <c r="L101" s="11"/>
    </row>
    <row r="102" spans="1:12" s="139" customFormat="1" ht="21.95" customHeight="1">
      <c r="A102" s="132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32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950B-B5C9-4E69-9F83-9B440264921A}">
  <sheetPr codeName="Sheet4"/>
  <dimension ref="A1:V40"/>
  <sheetViews>
    <sheetView zoomScale="90" zoomScaleNormal="90" zoomScaleSheetLayoutView="100" zoomScalePageLayoutView="90" workbookViewId="0">
      <selection activeCell="B1" sqref="B1:V1048576"/>
    </sheetView>
  </sheetViews>
  <sheetFormatPr defaultColWidth="7.140625" defaultRowHeight="19.5" customHeight="1"/>
  <cols>
    <col min="1" max="1" width="38.42578125" style="142" customWidth="1"/>
    <col min="2" max="2" width="8.140625" style="142" bestFit="1" customWidth="1"/>
    <col min="3" max="3" width="0.85546875" style="151" customWidth="1"/>
    <col min="4" max="4" width="10.28515625" style="151" customWidth="1"/>
    <col min="5" max="5" width="0.85546875" style="151" customWidth="1"/>
    <col min="6" max="6" width="15.42578125" style="151" customWidth="1"/>
    <col min="7" max="7" width="0.85546875" style="151" customWidth="1"/>
    <col min="8" max="8" width="11.7109375" style="151" customWidth="1"/>
    <col min="9" max="9" width="0.85546875" style="151" customWidth="1"/>
    <col min="10" max="10" width="12.7109375" style="151" customWidth="1"/>
    <col min="11" max="11" width="0.85546875" style="151" customWidth="1"/>
    <col min="12" max="12" width="17.5703125" style="151" customWidth="1"/>
    <col min="13" max="13" width="0.85546875" style="151" customWidth="1"/>
    <col min="14" max="14" width="12.5703125" style="151" bestFit="1" customWidth="1"/>
    <col min="15" max="15" width="0.85546875" style="151" customWidth="1"/>
    <col min="16" max="16" width="14.42578125" style="151" customWidth="1"/>
    <col min="17" max="17" width="0.85546875" style="151" customWidth="1"/>
    <col min="18" max="18" width="12.5703125" style="151" customWidth="1"/>
    <col min="19" max="19" width="0.85546875" style="151" customWidth="1"/>
    <col min="20" max="20" width="12.140625" style="151" customWidth="1"/>
    <col min="21" max="21" width="0.85546875" style="151" customWidth="1"/>
    <col min="22" max="22" width="12.28515625" style="151" customWidth="1"/>
    <col min="23" max="219" width="9.140625" style="142" customWidth="1"/>
    <col min="220" max="220" width="46.5703125" style="142" customWidth="1"/>
    <col min="221" max="260" width="7.140625" style="142"/>
    <col min="261" max="261" width="38.85546875" style="142" customWidth="1"/>
    <col min="262" max="262" width="10.28515625" style="142" customWidth="1"/>
    <col min="263" max="263" width="0.85546875" style="142" customWidth="1"/>
    <col min="264" max="264" width="15.42578125" style="142" customWidth="1"/>
    <col min="265" max="265" width="0.85546875" style="142" customWidth="1"/>
    <col min="266" max="266" width="11.7109375" style="142" customWidth="1"/>
    <col min="267" max="267" width="0.85546875" style="142" customWidth="1"/>
    <col min="268" max="268" width="12.7109375" style="142" customWidth="1"/>
    <col min="269" max="269" width="0.85546875" style="142" customWidth="1"/>
    <col min="270" max="270" width="17.5703125" style="142" customWidth="1"/>
    <col min="271" max="271" width="0.85546875" style="142" customWidth="1"/>
    <col min="272" max="272" width="14.42578125" style="142" customWidth="1"/>
    <col min="273" max="273" width="0.85546875" style="142" customWidth="1"/>
    <col min="274" max="274" width="12.5703125" style="142" customWidth="1"/>
    <col min="275" max="275" width="0.85546875" style="142" customWidth="1"/>
    <col min="276" max="276" width="12.140625" style="142" customWidth="1"/>
    <col min="277" max="277" width="0.85546875" style="142" customWidth="1"/>
    <col min="278" max="278" width="12.28515625" style="142" customWidth="1"/>
    <col min="279" max="475" width="9.140625" style="142" customWidth="1"/>
    <col min="476" max="476" width="46.5703125" style="142" customWidth="1"/>
    <col min="477" max="516" width="7.140625" style="142"/>
    <col min="517" max="517" width="38.85546875" style="142" customWidth="1"/>
    <col min="518" max="518" width="10.28515625" style="142" customWidth="1"/>
    <col min="519" max="519" width="0.85546875" style="142" customWidth="1"/>
    <col min="520" max="520" width="15.42578125" style="142" customWidth="1"/>
    <col min="521" max="521" width="0.85546875" style="142" customWidth="1"/>
    <col min="522" max="522" width="11.7109375" style="142" customWidth="1"/>
    <col min="523" max="523" width="0.85546875" style="142" customWidth="1"/>
    <col min="524" max="524" width="12.7109375" style="142" customWidth="1"/>
    <col min="525" max="525" width="0.85546875" style="142" customWidth="1"/>
    <col min="526" max="526" width="17.5703125" style="142" customWidth="1"/>
    <col min="527" max="527" width="0.85546875" style="142" customWidth="1"/>
    <col min="528" max="528" width="14.42578125" style="142" customWidth="1"/>
    <col min="529" max="529" width="0.85546875" style="142" customWidth="1"/>
    <col min="530" max="530" width="12.5703125" style="142" customWidth="1"/>
    <col min="531" max="531" width="0.85546875" style="142" customWidth="1"/>
    <col min="532" max="532" width="12.140625" style="142" customWidth="1"/>
    <col min="533" max="533" width="0.85546875" style="142" customWidth="1"/>
    <col min="534" max="534" width="12.28515625" style="142" customWidth="1"/>
    <col min="535" max="731" width="9.140625" style="142" customWidth="1"/>
    <col min="732" max="732" width="46.5703125" style="142" customWidth="1"/>
    <col min="733" max="772" width="7.140625" style="142"/>
    <col min="773" max="773" width="38.85546875" style="142" customWidth="1"/>
    <col min="774" max="774" width="10.28515625" style="142" customWidth="1"/>
    <col min="775" max="775" width="0.85546875" style="142" customWidth="1"/>
    <col min="776" max="776" width="15.42578125" style="142" customWidth="1"/>
    <col min="777" max="777" width="0.85546875" style="142" customWidth="1"/>
    <col min="778" max="778" width="11.7109375" style="142" customWidth="1"/>
    <col min="779" max="779" width="0.85546875" style="142" customWidth="1"/>
    <col min="780" max="780" width="12.7109375" style="142" customWidth="1"/>
    <col min="781" max="781" width="0.85546875" style="142" customWidth="1"/>
    <col min="782" max="782" width="17.5703125" style="142" customWidth="1"/>
    <col min="783" max="783" width="0.85546875" style="142" customWidth="1"/>
    <col min="784" max="784" width="14.42578125" style="142" customWidth="1"/>
    <col min="785" max="785" width="0.85546875" style="142" customWidth="1"/>
    <col min="786" max="786" width="12.5703125" style="142" customWidth="1"/>
    <col min="787" max="787" width="0.85546875" style="142" customWidth="1"/>
    <col min="788" max="788" width="12.140625" style="142" customWidth="1"/>
    <col min="789" max="789" width="0.85546875" style="142" customWidth="1"/>
    <col min="790" max="790" width="12.28515625" style="142" customWidth="1"/>
    <col min="791" max="987" width="9.140625" style="142" customWidth="1"/>
    <col min="988" max="988" width="46.5703125" style="142" customWidth="1"/>
    <col min="989" max="1028" width="7.140625" style="142"/>
    <col min="1029" max="1029" width="38.85546875" style="142" customWidth="1"/>
    <col min="1030" max="1030" width="10.28515625" style="142" customWidth="1"/>
    <col min="1031" max="1031" width="0.85546875" style="142" customWidth="1"/>
    <col min="1032" max="1032" width="15.42578125" style="142" customWidth="1"/>
    <col min="1033" max="1033" width="0.85546875" style="142" customWidth="1"/>
    <col min="1034" max="1034" width="11.7109375" style="142" customWidth="1"/>
    <col min="1035" max="1035" width="0.85546875" style="142" customWidth="1"/>
    <col min="1036" max="1036" width="12.7109375" style="142" customWidth="1"/>
    <col min="1037" max="1037" width="0.85546875" style="142" customWidth="1"/>
    <col min="1038" max="1038" width="17.5703125" style="142" customWidth="1"/>
    <col min="1039" max="1039" width="0.85546875" style="142" customWidth="1"/>
    <col min="1040" max="1040" width="14.42578125" style="142" customWidth="1"/>
    <col min="1041" max="1041" width="0.85546875" style="142" customWidth="1"/>
    <col min="1042" max="1042" width="12.5703125" style="142" customWidth="1"/>
    <col min="1043" max="1043" width="0.85546875" style="142" customWidth="1"/>
    <col min="1044" max="1044" width="12.140625" style="142" customWidth="1"/>
    <col min="1045" max="1045" width="0.85546875" style="142" customWidth="1"/>
    <col min="1046" max="1046" width="12.28515625" style="142" customWidth="1"/>
    <col min="1047" max="1243" width="9.140625" style="142" customWidth="1"/>
    <col min="1244" max="1244" width="46.5703125" style="142" customWidth="1"/>
    <col min="1245" max="1284" width="7.140625" style="142"/>
    <col min="1285" max="1285" width="38.85546875" style="142" customWidth="1"/>
    <col min="1286" max="1286" width="10.28515625" style="142" customWidth="1"/>
    <col min="1287" max="1287" width="0.85546875" style="142" customWidth="1"/>
    <col min="1288" max="1288" width="15.42578125" style="142" customWidth="1"/>
    <col min="1289" max="1289" width="0.85546875" style="142" customWidth="1"/>
    <col min="1290" max="1290" width="11.7109375" style="142" customWidth="1"/>
    <col min="1291" max="1291" width="0.85546875" style="142" customWidth="1"/>
    <col min="1292" max="1292" width="12.7109375" style="142" customWidth="1"/>
    <col min="1293" max="1293" width="0.85546875" style="142" customWidth="1"/>
    <col min="1294" max="1294" width="17.5703125" style="142" customWidth="1"/>
    <col min="1295" max="1295" width="0.85546875" style="142" customWidth="1"/>
    <col min="1296" max="1296" width="14.42578125" style="142" customWidth="1"/>
    <col min="1297" max="1297" width="0.85546875" style="142" customWidth="1"/>
    <col min="1298" max="1298" width="12.5703125" style="142" customWidth="1"/>
    <col min="1299" max="1299" width="0.85546875" style="142" customWidth="1"/>
    <col min="1300" max="1300" width="12.140625" style="142" customWidth="1"/>
    <col min="1301" max="1301" width="0.85546875" style="142" customWidth="1"/>
    <col min="1302" max="1302" width="12.28515625" style="142" customWidth="1"/>
    <col min="1303" max="1499" width="9.140625" style="142" customWidth="1"/>
    <col min="1500" max="1500" width="46.5703125" style="142" customWidth="1"/>
    <col min="1501" max="1540" width="7.140625" style="142"/>
    <col min="1541" max="1541" width="38.85546875" style="142" customWidth="1"/>
    <col min="1542" max="1542" width="10.28515625" style="142" customWidth="1"/>
    <col min="1543" max="1543" width="0.85546875" style="142" customWidth="1"/>
    <col min="1544" max="1544" width="15.42578125" style="142" customWidth="1"/>
    <col min="1545" max="1545" width="0.85546875" style="142" customWidth="1"/>
    <col min="1546" max="1546" width="11.7109375" style="142" customWidth="1"/>
    <col min="1547" max="1547" width="0.85546875" style="142" customWidth="1"/>
    <col min="1548" max="1548" width="12.7109375" style="142" customWidth="1"/>
    <col min="1549" max="1549" width="0.85546875" style="142" customWidth="1"/>
    <col min="1550" max="1550" width="17.5703125" style="142" customWidth="1"/>
    <col min="1551" max="1551" width="0.85546875" style="142" customWidth="1"/>
    <col min="1552" max="1552" width="14.42578125" style="142" customWidth="1"/>
    <col min="1553" max="1553" width="0.85546875" style="142" customWidth="1"/>
    <col min="1554" max="1554" width="12.5703125" style="142" customWidth="1"/>
    <col min="1555" max="1555" width="0.85546875" style="142" customWidth="1"/>
    <col min="1556" max="1556" width="12.140625" style="142" customWidth="1"/>
    <col min="1557" max="1557" width="0.85546875" style="142" customWidth="1"/>
    <col min="1558" max="1558" width="12.28515625" style="142" customWidth="1"/>
    <col min="1559" max="1755" width="9.140625" style="142" customWidth="1"/>
    <col min="1756" max="1756" width="46.5703125" style="142" customWidth="1"/>
    <col min="1757" max="1796" width="7.140625" style="142"/>
    <col min="1797" max="1797" width="38.85546875" style="142" customWidth="1"/>
    <col min="1798" max="1798" width="10.28515625" style="142" customWidth="1"/>
    <col min="1799" max="1799" width="0.85546875" style="142" customWidth="1"/>
    <col min="1800" max="1800" width="15.42578125" style="142" customWidth="1"/>
    <col min="1801" max="1801" width="0.85546875" style="142" customWidth="1"/>
    <col min="1802" max="1802" width="11.7109375" style="142" customWidth="1"/>
    <col min="1803" max="1803" width="0.85546875" style="142" customWidth="1"/>
    <col min="1804" max="1804" width="12.7109375" style="142" customWidth="1"/>
    <col min="1805" max="1805" width="0.85546875" style="142" customWidth="1"/>
    <col min="1806" max="1806" width="17.5703125" style="142" customWidth="1"/>
    <col min="1807" max="1807" width="0.85546875" style="142" customWidth="1"/>
    <col min="1808" max="1808" width="14.42578125" style="142" customWidth="1"/>
    <col min="1809" max="1809" width="0.85546875" style="142" customWidth="1"/>
    <col min="1810" max="1810" width="12.5703125" style="142" customWidth="1"/>
    <col min="1811" max="1811" width="0.85546875" style="142" customWidth="1"/>
    <col min="1812" max="1812" width="12.140625" style="142" customWidth="1"/>
    <col min="1813" max="1813" width="0.85546875" style="142" customWidth="1"/>
    <col min="1814" max="1814" width="12.28515625" style="142" customWidth="1"/>
    <col min="1815" max="2011" width="9.140625" style="142" customWidth="1"/>
    <col min="2012" max="2012" width="46.5703125" style="142" customWidth="1"/>
    <col min="2013" max="2052" width="7.140625" style="142"/>
    <col min="2053" max="2053" width="38.85546875" style="142" customWidth="1"/>
    <col min="2054" max="2054" width="10.28515625" style="142" customWidth="1"/>
    <col min="2055" max="2055" width="0.85546875" style="142" customWidth="1"/>
    <col min="2056" max="2056" width="15.42578125" style="142" customWidth="1"/>
    <col min="2057" max="2057" width="0.85546875" style="142" customWidth="1"/>
    <col min="2058" max="2058" width="11.7109375" style="142" customWidth="1"/>
    <col min="2059" max="2059" width="0.85546875" style="142" customWidth="1"/>
    <col min="2060" max="2060" width="12.7109375" style="142" customWidth="1"/>
    <col min="2061" max="2061" width="0.85546875" style="142" customWidth="1"/>
    <col min="2062" max="2062" width="17.5703125" style="142" customWidth="1"/>
    <col min="2063" max="2063" width="0.85546875" style="142" customWidth="1"/>
    <col min="2064" max="2064" width="14.42578125" style="142" customWidth="1"/>
    <col min="2065" max="2065" width="0.85546875" style="142" customWidth="1"/>
    <col min="2066" max="2066" width="12.5703125" style="142" customWidth="1"/>
    <col min="2067" max="2067" width="0.85546875" style="142" customWidth="1"/>
    <col min="2068" max="2068" width="12.140625" style="142" customWidth="1"/>
    <col min="2069" max="2069" width="0.85546875" style="142" customWidth="1"/>
    <col min="2070" max="2070" width="12.28515625" style="142" customWidth="1"/>
    <col min="2071" max="2267" width="9.140625" style="142" customWidth="1"/>
    <col min="2268" max="2268" width="46.5703125" style="142" customWidth="1"/>
    <col min="2269" max="2308" width="7.140625" style="142"/>
    <col min="2309" max="2309" width="38.85546875" style="142" customWidth="1"/>
    <col min="2310" max="2310" width="10.28515625" style="142" customWidth="1"/>
    <col min="2311" max="2311" width="0.85546875" style="142" customWidth="1"/>
    <col min="2312" max="2312" width="15.42578125" style="142" customWidth="1"/>
    <col min="2313" max="2313" width="0.85546875" style="142" customWidth="1"/>
    <col min="2314" max="2314" width="11.7109375" style="142" customWidth="1"/>
    <col min="2315" max="2315" width="0.85546875" style="142" customWidth="1"/>
    <col min="2316" max="2316" width="12.7109375" style="142" customWidth="1"/>
    <col min="2317" max="2317" width="0.85546875" style="142" customWidth="1"/>
    <col min="2318" max="2318" width="17.5703125" style="142" customWidth="1"/>
    <col min="2319" max="2319" width="0.85546875" style="142" customWidth="1"/>
    <col min="2320" max="2320" width="14.42578125" style="142" customWidth="1"/>
    <col min="2321" max="2321" width="0.85546875" style="142" customWidth="1"/>
    <col min="2322" max="2322" width="12.5703125" style="142" customWidth="1"/>
    <col min="2323" max="2323" width="0.85546875" style="142" customWidth="1"/>
    <col min="2324" max="2324" width="12.140625" style="142" customWidth="1"/>
    <col min="2325" max="2325" width="0.85546875" style="142" customWidth="1"/>
    <col min="2326" max="2326" width="12.28515625" style="142" customWidth="1"/>
    <col min="2327" max="2523" width="9.140625" style="142" customWidth="1"/>
    <col min="2524" max="2524" width="46.5703125" style="142" customWidth="1"/>
    <col min="2525" max="2564" width="7.140625" style="142"/>
    <col min="2565" max="2565" width="38.85546875" style="142" customWidth="1"/>
    <col min="2566" max="2566" width="10.28515625" style="142" customWidth="1"/>
    <col min="2567" max="2567" width="0.85546875" style="142" customWidth="1"/>
    <col min="2568" max="2568" width="15.42578125" style="142" customWidth="1"/>
    <col min="2569" max="2569" width="0.85546875" style="142" customWidth="1"/>
    <col min="2570" max="2570" width="11.7109375" style="142" customWidth="1"/>
    <col min="2571" max="2571" width="0.85546875" style="142" customWidth="1"/>
    <col min="2572" max="2572" width="12.7109375" style="142" customWidth="1"/>
    <col min="2573" max="2573" width="0.85546875" style="142" customWidth="1"/>
    <col min="2574" max="2574" width="17.5703125" style="142" customWidth="1"/>
    <col min="2575" max="2575" width="0.85546875" style="142" customWidth="1"/>
    <col min="2576" max="2576" width="14.42578125" style="142" customWidth="1"/>
    <col min="2577" max="2577" width="0.85546875" style="142" customWidth="1"/>
    <col min="2578" max="2578" width="12.5703125" style="142" customWidth="1"/>
    <col min="2579" max="2579" width="0.85546875" style="142" customWidth="1"/>
    <col min="2580" max="2580" width="12.140625" style="142" customWidth="1"/>
    <col min="2581" max="2581" width="0.85546875" style="142" customWidth="1"/>
    <col min="2582" max="2582" width="12.28515625" style="142" customWidth="1"/>
    <col min="2583" max="2779" width="9.140625" style="142" customWidth="1"/>
    <col min="2780" max="2780" width="46.5703125" style="142" customWidth="1"/>
    <col min="2781" max="2820" width="7.140625" style="142"/>
    <col min="2821" max="2821" width="38.85546875" style="142" customWidth="1"/>
    <col min="2822" max="2822" width="10.28515625" style="142" customWidth="1"/>
    <col min="2823" max="2823" width="0.85546875" style="142" customWidth="1"/>
    <col min="2824" max="2824" width="15.42578125" style="142" customWidth="1"/>
    <col min="2825" max="2825" width="0.85546875" style="142" customWidth="1"/>
    <col min="2826" max="2826" width="11.7109375" style="142" customWidth="1"/>
    <col min="2827" max="2827" width="0.85546875" style="142" customWidth="1"/>
    <col min="2828" max="2828" width="12.7109375" style="142" customWidth="1"/>
    <col min="2829" max="2829" width="0.85546875" style="142" customWidth="1"/>
    <col min="2830" max="2830" width="17.5703125" style="142" customWidth="1"/>
    <col min="2831" max="2831" width="0.85546875" style="142" customWidth="1"/>
    <col min="2832" max="2832" width="14.42578125" style="142" customWidth="1"/>
    <col min="2833" max="2833" width="0.85546875" style="142" customWidth="1"/>
    <col min="2834" max="2834" width="12.5703125" style="142" customWidth="1"/>
    <col min="2835" max="2835" width="0.85546875" style="142" customWidth="1"/>
    <col min="2836" max="2836" width="12.140625" style="142" customWidth="1"/>
    <col min="2837" max="2837" width="0.85546875" style="142" customWidth="1"/>
    <col min="2838" max="2838" width="12.28515625" style="142" customWidth="1"/>
    <col min="2839" max="3035" width="9.140625" style="142" customWidth="1"/>
    <col min="3036" max="3036" width="46.5703125" style="142" customWidth="1"/>
    <col min="3037" max="3076" width="7.140625" style="142"/>
    <col min="3077" max="3077" width="38.85546875" style="142" customWidth="1"/>
    <col min="3078" max="3078" width="10.28515625" style="142" customWidth="1"/>
    <col min="3079" max="3079" width="0.85546875" style="142" customWidth="1"/>
    <col min="3080" max="3080" width="15.42578125" style="142" customWidth="1"/>
    <col min="3081" max="3081" width="0.85546875" style="142" customWidth="1"/>
    <col min="3082" max="3082" width="11.7109375" style="142" customWidth="1"/>
    <col min="3083" max="3083" width="0.85546875" style="142" customWidth="1"/>
    <col min="3084" max="3084" width="12.7109375" style="142" customWidth="1"/>
    <col min="3085" max="3085" width="0.85546875" style="142" customWidth="1"/>
    <col min="3086" max="3086" width="17.5703125" style="142" customWidth="1"/>
    <col min="3087" max="3087" width="0.85546875" style="142" customWidth="1"/>
    <col min="3088" max="3088" width="14.42578125" style="142" customWidth="1"/>
    <col min="3089" max="3089" width="0.85546875" style="142" customWidth="1"/>
    <col min="3090" max="3090" width="12.5703125" style="142" customWidth="1"/>
    <col min="3091" max="3091" width="0.85546875" style="142" customWidth="1"/>
    <col min="3092" max="3092" width="12.140625" style="142" customWidth="1"/>
    <col min="3093" max="3093" width="0.85546875" style="142" customWidth="1"/>
    <col min="3094" max="3094" width="12.28515625" style="142" customWidth="1"/>
    <col min="3095" max="3291" width="9.140625" style="142" customWidth="1"/>
    <col min="3292" max="3292" width="46.5703125" style="142" customWidth="1"/>
    <col min="3293" max="3332" width="7.140625" style="142"/>
    <col min="3333" max="3333" width="38.85546875" style="142" customWidth="1"/>
    <col min="3334" max="3334" width="10.28515625" style="142" customWidth="1"/>
    <col min="3335" max="3335" width="0.85546875" style="142" customWidth="1"/>
    <col min="3336" max="3336" width="15.42578125" style="142" customWidth="1"/>
    <col min="3337" max="3337" width="0.85546875" style="142" customWidth="1"/>
    <col min="3338" max="3338" width="11.7109375" style="142" customWidth="1"/>
    <col min="3339" max="3339" width="0.85546875" style="142" customWidth="1"/>
    <col min="3340" max="3340" width="12.7109375" style="142" customWidth="1"/>
    <col min="3341" max="3341" width="0.85546875" style="142" customWidth="1"/>
    <col min="3342" max="3342" width="17.5703125" style="142" customWidth="1"/>
    <col min="3343" max="3343" width="0.85546875" style="142" customWidth="1"/>
    <col min="3344" max="3344" width="14.42578125" style="142" customWidth="1"/>
    <col min="3345" max="3345" width="0.85546875" style="142" customWidth="1"/>
    <col min="3346" max="3346" width="12.5703125" style="142" customWidth="1"/>
    <col min="3347" max="3347" width="0.85546875" style="142" customWidth="1"/>
    <col min="3348" max="3348" width="12.140625" style="142" customWidth="1"/>
    <col min="3349" max="3349" width="0.85546875" style="142" customWidth="1"/>
    <col min="3350" max="3350" width="12.28515625" style="142" customWidth="1"/>
    <col min="3351" max="3547" width="9.140625" style="142" customWidth="1"/>
    <col min="3548" max="3548" width="46.5703125" style="142" customWidth="1"/>
    <col min="3549" max="3588" width="7.140625" style="142"/>
    <col min="3589" max="3589" width="38.85546875" style="142" customWidth="1"/>
    <col min="3590" max="3590" width="10.28515625" style="142" customWidth="1"/>
    <col min="3591" max="3591" width="0.85546875" style="142" customWidth="1"/>
    <col min="3592" max="3592" width="15.42578125" style="142" customWidth="1"/>
    <col min="3593" max="3593" width="0.85546875" style="142" customWidth="1"/>
    <col min="3594" max="3594" width="11.7109375" style="142" customWidth="1"/>
    <col min="3595" max="3595" width="0.85546875" style="142" customWidth="1"/>
    <col min="3596" max="3596" width="12.7109375" style="142" customWidth="1"/>
    <col min="3597" max="3597" width="0.85546875" style="142" customWidth="1"/>
    <col min="3598" max="3598" width="17.5703125" style="142" customWidth="1"/>
    <col min="3599" max="3599" width="0.85546875" style="142" customWidth="1"/>
    <col min="3600" max="3600" width="14.42578125" style="142" customWidth="1"/>
    <col min="3601" max="3601" width="0.85546875" style="142" customWidth="1"/>
    <col min="3602" max="3602" width="12.5703125" style="142" customWidth="1"/>
    <col min="3603" max="3603" width="0.85546875" style="142" customWidth="1"/>
    <col min="3604" max="3604" width="12.140625" style="142" customWidth="1"/>
    <col min="3605" max="3605" width="0.85546875" style="142" customWidth="1"/>
    <col min="3606" max="3606" width="12.28515625" style="142" customWidth="1"/>
    <col min="3607" max="3803" width="9.140625" style="142" customWidth="1"/>
    <col min="3804" max="3804" width="46.5703125" style="142" customWidth="1"/>
    <col min="3805" max="3844" width="7.140625" style="142"/>
    <col min="3845" max="3845" width="38.85546875" style="142" customWidth="1"/>
    <col min="3846" max="3846" width="10.28515625" style="142" customWidth="1"/>
    <col min="3847" max="3847" width="0.85546875" style="142" customWidth="1"/>
    <col min="3848" max="3848" width="15.42578125" style="142" customWidth="1"/>
    <col min="3849" max="3849" width="0.85546875" style="142" customWidth="1"/>
    <col min="3850" max="3850" width="11.7109375" style="142" customWidth="1"/>
    <col min="3851" max="3851" width="0.85546875" style="142" customWidth="1"/>
    <col min="3852" max="3852" width="12.7109375" style="142" customWidth="1"/>
    <col min="3853" max="3853" width="0.85546875" style="142" customWidth="1"/>
    <col min="3854" max="3854" width="17.5703125" style="142" customWidth="1"/>
    <col min="3855" max="3855" width="0.85546875" style="142" customWidth="1"/>
    <col min="3856" max="3856" width="14.42578125" style="142" customWidth="1"/>
    <col min="3857" max="3857" width="0.85546875" style="142" customWidth="1"/>
    <col min="3858" max="3858" width="12.5703125" style="142" customWidth="1"/>
    <col min="3859" max="3859" width="0.85546875" style="142" customWidth="1"/>
    <col min="3860" max="3860" width="12.140625" style="142" customWidth="1"/>
    <col min="3861" max="3861" width="0.85546875" style="142" customWidth="1"/>
    <col min="3862" max="3862" width="12.28515625" style="142" customWidth="1"/>
    <col min="3863" max="4059" width="9.140625" style="142" customWidth="1"/>
    <col min="4060" max="4060" width="46.5703125" style="142" customWidth="1"/>
    <col min="4061" max="4100" width="7.140625" style="142"/>
    <col min="4101" max="4101" width="38.85546875" style="142" customWidth="1"/>
    <col min="4102" max="4102" width="10.28515625" style="142" customWidth="1"/>
    <col min="4103" max="4103" width="0.85546875" style="142" customWidth="1"/>
    <col min="4104" max="4104" width="15.42578125" style="142" customWidth="1"/>
    <col min="4105" max="4105" width="0.85546875" style="142" customWidth="1"/>
    <col min="4106" max="4106" width="11.7109375" style="142" customWidth="1"/>
    <col min="4107" max="4107" width="0.85546875" style="142" customWidth="1"/>
    <col min="4108" max="4108" width="12.7109375" style="142" customWidth="1"/>
    <col min="4109" max="4109" width="0.85546875" style="142" customWidth="1"/>
    <col min="4110" max="4110" width="17.5703125" style="142" customWidth="1"/>
    <col min="4111" max="4111" width="0.85546875" style="142" customWidth="1"/>
    <col min="4112" max="4112" width="14.42578125" style="142" customWidth="1"/>
    <col min="4113" max="4113" width="0.85546875" style="142" customWidth="1"/>
    <col min="4114" max="4114" width="12.5703125" style="142" customWidth="1"/>
    <col min="4115" max="4115" width="0.85546875" style="142" customWidth="1"/>
    <col min="4116" max="4116" width="12.140625" style="142" customWidth="1"/>
    <col min="4117" max="4117" width="0.85546875" style="142" customWidth="1"/>
    <col min="4118" max="4118" width="12.28515625" style="142" customWidth="1"/>
    <col min="4119" max="4315" width="9.140625" style="142" customWidth="1"/>
    <col min="4316" max="4316" width="46.5703125" style="142" customWidth="1"/>
    <col min="4317" max="4356" width="7.140625" style="142"/>
    <col min="4357" max="4357" width="38.85546875" style="142" customWidth="1"/>
    <col min="4358" max="4358" width="10.28515625" style="142" customWidth="1"/>
    <col min="4359" max="4359" width="0.85546875" style="142" customWidth="1"/>
    <col min="4360" max="4360" width="15.42578125" style="142" customWidth="1"/>
    <col min="4361" max="4361" width="0.85546875" style="142" customWidth="1"/>
    <col min="4362" max="4362" width="11.7109375" style="142" customWidth="1"/>
    <col min="4363" max="4363" width="0.85546875" style="142" customWidth="1"/>
    <col min="4364" max="4364" width="12.7109375" style="142" customWidth="1"/>
    <col min="4365" max="4365" width="0.85546875" style="142" customWidth="1"/>
    <col min="4366" max="4366" width="17.5703125" style="142" customWidth="1"/>
    <col min="4367" max="4367" width="0.85546875" style="142" customWidth="1"/>
    <col min="4368" max="4368" width="14.42578125" style="142" customWidth="1"/>
    <col min="4369" max="4369" width="0.85546875" style="142" customWidth="1"/>
    <col min="4370" max="4370" width="12.5703125" style="142" customWidth="1"/>
    <col min="4371" max="4371" width="0.85546875" style="142" customWidth="1"/>
    <col min="4372" max="4372" width="12.140625" style="142" customWidth="1"/>
    <col min="4373" max="4373" width="0.85546875" style="142" customWidth="1"/>
    <col min="4374" max="4374" width="12.28515625" style="142" customWidth="1"/>
    <col min="4375" max="4571" width="9.140625" style="142" customWidth="1"/>
    <col min="4572" max="4572" width="46.5703125" style="142" customWidth="1"/>
    <col min="4573" max="4612" width="7.140625" style="142"/>
    <col min="4613" max="4613" width="38.85546875" style="142" customWidth="1"/>
    <col min="4614" max="4614" width="10.28515625" style="142" customWidth="1"/>
    <col min="4615" max="4615" width="0.85546875" style="142" customWidth="1"/>
    <col min="4616" max="4616" width="15.42578125" style="142" customWidth="1"/>
    <col min="4617" max="4617" width="0.85546875" style="142" customWidth="1"/>
    <col min="4618" max="4618" width="11.7109375" style="142" customWidth="1"/>
    <col min="4619" max="4619" width="0.85546875" style="142" customWidth="1"/>
    <col min="4620" max="4620" width="12.7109375" style="142" customWidth="1"/>
    <col min="4621" max="4621" width="0.85546875" style="142" customWidth="1"/>
    <col min="4622" max="4622" width="17.5703125" style="142" customWidth="1"/>
    <col min="4623" max="4623" width="0.85546875" style="142" customWidth="1"/>
    <col min="4624" max="4624" width="14.42578125" style="142" customWidth="1"/>
    <col min="4625" max="4625" width="0.85546875" style="142" customWidth="1"/>
    <col min="4626" max="4626" width="12.5703125" style="142" customWidth="1"/>
    <col min="4627" max="4627" width="0.85546875" style="142" customWidth="1"/>
    <col min="4628" max="4628" width="12.140625" style="142" customWidth="1"/>
    <col min="4629" max="4629" width="0.85546875" style="142" customWidth="1"/>
    <col min="4630" max="4630" width="12.28515625" style="142" customWidth="1"/>
    <col min="4631" max="4827" width="9.140625" style="142" customWidth="1"/>
    <col min="4828" max="4828" width="46.5703125" style="142" customWidth="1"/>
    <col min="4829" max="4868" width="7.140625" style="142"/>
    <col min="4869" max="4869" width="38.85546875" style="142" customWidth="1"/>
    <col min="4870" max="4870" width="10.28515625" style="142" customWidth="1"/>
    <col min="4871" max="4871" width="0.85546875" style="142" customWidth="1"/>
    <col min="4872" max="4872" width="15.42578125" style="142" customWidth="1"/>
    <col min="4873" max="4873" width="0.85546875" style="142" customWidth="1"/>
    <col min="4874" max="4874" width="11.7109375" style="142" customWidth="1"/>
    <col min="4875" max="4875" width="0.85546875" style="142" customWidth="1"/>
    <col min="4876" max="4876" width="12.7109375" style="142" customWidth="1"/>
    <col min="4877" max="4877" width="0.85546875" style="142" customWidth="1"/>
    <col min="4878" max="4878" width="17.5703125" style="142" customWidth="1"/>
    <col min="4879" max="4879" width="0.85546875" style="142" customWidth="1"/>
    <col min="4880" max="4880" width="14.42578125" style="142" customWidth="1"/>
    <col min="4881" max="4881" width="0.85546875" style="142" customWidth="1"/>
    <col min="4882" max="4882" width="12.5703125" style="142" customWidth="1"/>
    <col min="4883" max="4883" width="0.85546875" style="142" customWidth="1"/>
    <col min="4884" max="4884" width="12.140625" style="142" customWidth="1"/>
    <col min="4885" max="4885" width="0.85546875" style="142" customWidth="1"/>
    <col min="4886" max="4886" width="12.28515625" style="142" customWidth="1"/>
    <col min="4887" max="5083" width="9.140625" style="142" customWidth="1"/>
    <col min="5084" max="5084" width="46.5703125" style="142" customWidth="1"/>
    <col min="5085" max="5124" width="7.140625" style="142"/>
    <col min="5125" max="5125" width="38.85546875" style="142" customWidth="1"/>
    <col min="5126" max="5126" width="10.28515625" style="142" customWidth="1"/>
    <col min="5127" max="5127" width="0.85546875" style="142" customWidth="1"/>
    <col min="5128" max="5128" width="15.42578125" style="142" customWidth="1"/>
    <col min="5129" max="5129" width="0.85546875" style="142" customWidth="1"/>
    <col min="5130" max="5130" width="11.7109375" style="142" customWidth="1"/>
    <col min="5131" max="5131" width="0.85546875" style="142" customWidth="1"/>
    <col min="5132" max="5132" width="12.7109375" style="142" customWidth="1"/>
    <col min="5133" max="5133" width="0.85546875" style="142" customWidth="1"/>
    <col min="5134" max="5134" width="17.5703125" style="142" customWidth="1"/>
    <col min="5135" max="5135" width="0.85546875" style="142" customWidth="1"/>
    <col min="5136" max="5136" width="14.42578125" style="142" customWidth="1"/>
    <col min="5137" max="5137" width="0.85546875" style="142" customWidth="1"/>
    <col min="5138" max="5138" width="12.5703125" style="142" customWidth="1"/>
    <col min="5139" max="5139" width="0.85546875" style="142" customWidth="1"/>
    <col min="5140" max="5140" width="12.140625" style="142" customWidth="1"/>
    <col min="5141" max="5141" width="0.85546875" style="142" customWidth="1"/>
    <col min="5142" max="5142" width="12.28515625" style="142" customWidth="1"/>
    <col min="5143" max="5339" width="9.140625" style="142" customWidth="1"/>
    <col min="5340" max="5340" width="46.5703125" style="142" customWidth="1"/>
    <col min="5341" max="5380" width="7.140625" style="142"/>
    <col min="5381" max="5381" width="38.85546875" style="142" customWidth="1"/>
    <col min="5382" max="5382" width="10.28515625" style="142" customWidth="1"/>
    <col min="5383" max="5383" width="0.85546875" style="142" customWidth="1"/>
    <col min="5384" max="5384" width="15.42578125" style="142" customWidth="1"/>
    <col min="5385" max="5385" width="0.85546875" style="142" customWidth="1"/>
    <col min="5386" max="5386" width="11.7109375" style="142" customWidth="1"/>
    <col min="5387" max="5387" width="0.85546875" style="142" customWidth="1"/>
    <col min="5388" max="5388" width="12.7109375" style="142" customWidth="1"/>
    <col min="5389" max="5389" width="0.85546875" style="142" customWidth="1"/>
    <col min="5390" max="5390" width="17.5703125" style="142" customWidth="1"/>
    <col min="5391" max="5391" width="0.85546875" style="142" customWidth="1"/>
    <col min="5392" max="5392" width="14.42578125" style="142" customWidth="1"/>
    <col min="5393" max="5393" width="0.85546875" style="142" customWidth="1"/>
    <col min="5394" max="5394" width="12.5703125" style="142" customWidth="1"/>
    <col min="5395" max="5395" width="0.85546875" style="142" customWidth="1"/>
    <col min="5396" max="5396" width="12.140625" style="142" customWidth="1"/>
    <col min="5397" max="5397" width="0.85546875" style="142" customWidth="1"/>
    <col min="5398" max="5398" width="12.28515625" style="142" customWidth="1"/>
    <col min="5399" max="5595" width="9.140625" style="142" customWidth="1"/>
    <col min="5596" max="5596" width="46.5703125" style="142" customWidth="1"/>
    <col min="5597" max="5636" width="7.140625" style="142"/>
    <col min="5637" max="5637" width="38.85546875" style="142" customWidth="1"/>
    <col min="5638" max="5638" width="10.28515625" style="142" customWidth="1"/>
    <col min="5639" max="5639" width="0.85546875" style="142" customWidth="1"/>
    <col min="5640" max="5640" width="15.42578125" style="142" customWidth="1"/>
    <col min="5641" max="5641" width="0.85546875" style="142" customWidth="1"/>
    <col min="5642" max="5642" width="11.7109375" style="142" customWidth="1"/>
    <col min="5643" max="5643" width="0.85546875" style="142" customWidth="1"/>
    <col min="5644" max="5644" width="12.7109375" style="142" customWidth="1"/>
    <col min="5645" max="5645" width="0.85546875" style="142" customWidth="1"/>
    <col min="5646" max="5646" width="17.5703125" style="142" customWidth="1"/>
    <col min="5647" max="5647" width="0.85546875" style="142" customWidth="1"/>
    <col min="5648" max="5648" width="14.42578125" style="142" customWidth="1"/>
    <col min="5649" max="5649" width="0.85546875" style="142" customWidth="1"/>
    <col min="5650" max="5650" width="12.5703125" style="142" customWidth="1"/>
    <col min="5651" max="5651" width="0.85546875" style="142" customWidth="1"/>
    <col min="5652" max="5652" width="12.140625" style="142" customWidth="1"/>
    <col min="5653" max="5653" width="0.85546875" style="142" customWidth="1"/>
    <col min="5654" max="5654" width="12.28515625" style="142" customWidth="1"/>
    <col min="5655" max="5851" width="9.140625" style="142" customWidth="1"/>
    <col min="5852" max="5852" width="46.5703125" style="142" customWidth="1"/>
    <col min="5853" max="5892" width="7.140625" style="142"/>
    <col min="5893" max="5893" width="38.85546875" style="142" customWidth="1"/>
    <col min="5894" max="5894" width="10.28515625" style="142" customWidth="1"/>
    <col min="5895" max="5895" width="0.85546875" style="142" customWidth="1"/>
    <col min="5896" max="5896" width="15.42578125" style="142" customWidth="1"/>
    <col min="5897" max="5897" width="0.85546875" style="142" customWidth="1"/>
    <col min="5898" max="5898" width="11.7109375" style="142" customWidth="1"/>
    <col min="5899" max="5899" width="0.85546875" style="142" customWidth="1"/>
    <col min="5900" max="5900" width="12.7109375" style="142" customWidth="1"/>
    <col min="5901" max="5901" width="0.85546875" style="142" customWidth="1"/>
    <col min="5902" max="5902" width="17.5703125" style="142" customWidth="1"/>
    <col min="5903" max="5903" width="0.85546875" style="142" customWidth="1"/>
    <col min="5904" max="5904" width="14.42578125" style="142" customWidth="1"/>
    <col min="5905" max="5905" width="0.85546875" style="142" customWidth="1"/>
    <col min="5906" max="5906" width="12.5703125" style="142" customWidth="1"/>
    <col min="5907" max="5907" width="0.85546875" style="142" customWidth="1"/>
    <col min="5908" max="5908" width="12.140625" style="142" customWidth="1"/>
    <col min="5909" max="5909" width="0.85546875" style="142" customWidth="1"/>
    <col min="5910" max="5910" width="12.28515625" style="142" customWidth="1"/>
    <col min="5911" max="6107" width="9.140625" style="142" customWidth="1"/>
    <col min="6108" max="6108" width="46.5703125" style="142" customWidth="1"/>
    <col min="6109" max="6148" width="7.140625" style="142"/>
    <col min="6149" max="6149" width="38.85546875" style="142" customWidth="1"/>
    <col min="6150" max="6150" width="10.28515625" style="142" customWidth="1"/>
    <col min="6151" max="6151" width="0.85546875" style="142" customWidth="1"/>
    <col min="6152" max="6152" width="15.42578125" style="142" customWidth="1"/>
    <col min="6153" max="6153" width="0.85546875" style="142" customWidth="1"/>
    <col min="6154" max="6154" width="11.7109375" style="142" customWidth="1"/>
    <col min="6155" max="6155" width="0.85546875" style="142" customWidth="1"/>
    <col min="6156" max="6156" width="12.7109375" style="142" customWidth="1"/>
    <col min="6157" max="6157" width="0.85546875" style="142" customWidth="1"/>
    <col min="6158" max="6158" width="17.5703125" style="142" customWidth="1"/>
    <col min="6159" max="6159" width="0.85546875" style="142" customWidth="1"/>
    <col min="6160" max="6160" width="14.42578125" style="142" customWidth="1"/>
    <col min="6161" max="6161" width="0.85546875" style="142" customWidth="1"/>
    <col min="6162" max="6162" width="12.5703125" style="142" customWidth="1"/>
    <col min="6163" max="6163" width="0.85546875" style="142" customWidth="1"/>
    <col min="6164" max="6164" width="12.140625" style="142" customWidth="1"/>
    <col min="6165" max="6165" width="0.85546875" style="142" customWidth="1"/>
    <col min="6166" max="6166" width="12.28515625" style="142" customWidth="1"/>
    <col min="6167" max="6363" width="9.140625" style="142" customWidth="1"/>
    <col min="6364" max="6364" width="46.5703125" style="142" customWidth="1"/>
    <col min="6365" max="6404" width="7.140625" style="142"/>
    <col min="6405" max="6405" width="38.85546875" style="142" customWidth="1"/>
    <col min="6406" max="6406" width="10.28515625" style="142" customWidth="1"/>
    <col min="6407" max="6407" width="0.85546875" style="142" customWidth="1"/>
    <col min="6408" max="6408" width="15.42578125" style="142" customWidth="1"/>
    <col min="6409" max="6409" width="0.85546875" style="142" customWidth="1"/>
    <col min="6410" max="6410" width="11.7109375" style="142" customWidth="1"/>
    <col min="6411" max="6411" width="0.85546875" style="142" customWidth="1"/>
    <col min="6412" max="6412" width="12.7109375" style="142" customWidth="1"/>
    <col min="6413" max="6413" width="0.85546875" style="142" customWidth="1"/>
    <col min="6414" max="6414" width="17.5703125" style="142" customWidth="1"/>
    <col min="6415" max="6415" width="0.85546875" style="142" customWidth="1"/>
    <col min="6416" max="6416" width="14.42578125" style="142" customWidth="1"/>
    <col min="6417" max="6417" width="0.85546875" style="142" customWidth="1"/>
    <col min="6418" max="6418" width="12.5703125" style="142" customWidth="1"/>
    <col min="6419" max="6419" width="0.85546875" style="142" customWidth="1"/>
    <col min="6420" max="6420" width="12.140625" style="142" customWidth="1"/>
    <col min="6421" max="6421" width="0.85546875" style="142" customWidth="1"/>
    <col min="6422" max="6422" width="12.28515625" style="142" customWidth="1"/>
    <col min="6423" max="6619" width="9.140625" style="142" customWidth="1"/>
    <col min="6620" max="6620" width="46.5703125" style="142" customWidth="1"/>
    <col min="6621" max="6660" width="7.140625" style="142"/>
    <col min="6661" max="6661" width="38.85546875" style="142" customWidth="1"/>
    <col min="6662" max="6662" width="10.28515625" style="142" customWidth="1"/>
    <col min="6663" max="6663" width="0.85546875" style="142" customWidth="1"/>
    <col min="6664" max="6664" width="15.42578125" style="142" customWidth="1"/>
    <col min="6665" max="6665" width="0.85546875" style="142" customWidth="1"/>
    <col min="6666" max="6666" width="11.7109375" style="142" customWidth="1"/>
    <col min="6667" max="6667" width="0.85546875" style="142" customWidth="1"/>
    <col min="6668" max="6668" width="12.7109375" style="142" customWidth="1"/>
    <col min="6669" max="6669" width="0.85546875" style="142" customWidth="1"/>
    <col min="6670" max="6670" width="17.5703125" style="142" customWidth="1"/>
    <col min="6671" max="6671" width="0.85546875" style="142" customWidth="1"/>
    <col min="6672" max="6672" width="14.42578125" style="142" customWidth="1"/>
    <col min="6673" max="6673" width="0.85546875" style="142" customWidth="1"/>
    <col min="6674" max="6674" width="12.5703125" style="142" customWidth="1"/>
    <col min="6675" max="6675" width="0.85546875" style="142" customWidth="1"/>
    <col min="6676" max="6676" width="12.140625" style="142" customWidth="1"/>
    <col min="6677" max="6677" width="0.85546875" style="142" customWidth="1"/>
    <col min="6678" max="6678" width="12.28515625" style="142" customWidth="1"/>
    <col min="6679" max="6875" width="9.140625" style="142" customWidth="1"/>
    <col min="6876" max="6876" width="46.5703125" style="142" customWidth="1"/>
    <col min="6877" max="6916" width="7.140625" style="142"/>
    <col min="6917" max="6917" width="38.85546875" style="142" customWidth="1"/>
    <col min="6918" max="6918" width="10.28515625" style="142" customWidth="1"/>
    <col min="6919" max="6919" width="0.85546875" style="142" customWidth="1"/>
    <col min="6920" max="6920" width="15.42578125" style="142" customWidth="1"/>
    <col min="6921" max="6921" width="0.85546875" style="142" customWidth="1"/>
    <col min="6922" max="6922" width="11.7109375" style="142" customWidth="1"/>
    <col min="6923" max="6923" width="0.85546875" style="142" customWidth="1"/>
    <col min="6924" max="6924" width="12.7109375" style="142" customWidth="1"/>
    <col min="6925" max="6925" width="0.85546875" style="142" customWidth="1"/>
    <col min="6926" max="6926" width="17.5703125" style="142" customWidth="1"/>
    <col min="6927" max="6927" width="0.85546875" style="142" customWidth="1"/>
    <col min="6928" max="6928" width="14.42578125" style="142" customWidth="1"/>
    <col min="6929" max="6929" width="0.85546875" style="142" customWidth="1"/>
    <col min="6930" max="6930" width="12.5703125" style="142" customWidth="1"/>
    <col min="6931" max="6931" width="0.85546875" style="142" customWidth="1"/>
    <col min="6932" max="6932" width="12.140625" style="142" customWidth="1"/>
    <col min="6933" max="6933" width="0.85546875" style="142" customWidth="1"/>
    <col min="6934" max="6934" width="12.28515625" style="142" customWidth="1"/>
    <col min="6935" max="7131" width="9.140625" style="142" customWidth="1"/>
    <col min="7132" max="7132" width="46.5703125" style="142" customWidth="1"/>
    <col min="7133" max="7172" width="7.140625" style="142"/>
    <col min="7173" max="7173" width="38.85546875" style="142" customWidth="1"/>
    <col min="7174" max="7174" width="10.28515625" style="142" customWidth="1"/>
    <col min="7175" max="7175" width="0.85546875" style="142" customWidth="1"/>
    <col min="7176" max="7176" width="15.42578125" style="142" customWidth="1"/>
    <col min="7177" max="7177" width="0.85546875" style="142" customWidth="1"/>
    <col min="7178" max="7178" width="11.7109375" style="142" customWidth="1"/>
    <col min="7179" max="7179" width="0.85546875" style="142" customWidth="1"/>
    <col min="7180" max="7180" width="12.7109375" style="142" customWidth="1"/>
    <col min="7181" max="7181" width="0.85546875" style="142" customWidth="1"/>
    <col min="7182" max="7182" width="17.5703125" style="142" customWidth="1"/>
    <col min="7183" max="7183" width="0.85546875" style="142" customWidth="1"/>
    <col min="7184" max="7184" width="14.42578125" style="142" customWidth="1"/>
    <col min="7185" max="7185" width="0.85546875" style="142" customWidth="1"/>
    <col min="7186" max="7186" width="12.5703125" style="142" customWidth="1"/>
    <col min="7187" max="7187" width="0.85546875" style="142" customWidth="1"/>
    <col min="7188" max="7188" width="12.140625" style="142" customWidth="1"/>
    <col min="7189" max="7189" width="0.85546875" style="142" customWidth="1"/>
    <col min="7190" max="7190" width="12.28515625" style="142" customWidth="1"/>
    <col min="7191" max="7387" width="9.140625" style="142" customWidth="1"/>
    <col min="7388" max="7388" width="46.5703125" style="142" customWidth="1"/>
    <col min="7389" max="7428" width="7.140625" style="142"/>
    <col min="7429" max="7429" width="38.85546875" style="142" customWidth="1"/>
    <col min="7430" max="7430" width="10.28515625" style="142" customWidth="1"/>
    <col min="7431" max="7431" width="0.85546875" style="142" customWidth="1"/>
    <col min="7432" max="7432" width="15.42578125" style="142" customWidth="1"/>
    <col min="7433" max="7433" width="0.85546875" style="142" customWidth="1"/>
    <col min="7434" max="7434" width="11.7109375" style="142" customWidth="1"/>
    <col min="7435" max="7435" width="0.85546875" style="142" customWidth="1"/>
    <col min="7436" max="7436" width="12.7109375" style="142" customWidth="1"/>
    <col min="7437" max="7437" width="0.85546875" style="142" customWidth="1"/>
    <col min="7438" max="7438" width="17.5703125" style="142" customWidth="1"/>
    <col min="7439" max="7439" width="0.85546875" style="142" customWidth="1"/>
    <col min="7440" max="7440" width="14.42578125" style="142" customWidth="1"/>
    <col min="7441" max="7441" width="0.85546875" style="142" customWidth="1"/>
    <col min="7442" max="7442" width="12.5703125" style="142" customWidth="1"/>
    <col min="7443" max="7443" width="0.85546875" style="142" customWidth="1"/>
    <col min="7444" max="7444" width="12.140625" style="142" customWidth="1"/>
    <col min="7445" max="7445" width="0.85546875" style="142" customWidth="1"/>
    <col min="7446" max="7446" width="12.28515625" style="142" customWidth="1"/>
    <col min="7447" max="7643" width="9.140625" style="142" customWidth="1"/>
    <col min="7644" max="7644" width="46.5703125" style="142" customWidth="1"/>
    <col min="7645" max="7684" width="7.140625" style="142"/>
    <col min="7685" max="7685" width="38.85546875" style="142" customWidth="1"/>
    <col min="7686" max="7686" width="10.28515625" style="142" customWidth="1"/>
    <col min="7687" max="7687" width="0.85546875" style="142" customWidth="1"/>
    <col min="7688" max="7688" width="15.42578125" style="142" customWidth="1"/>
    <col min="7689" max="7689" width="0.85546875" style="142" customWidth="1"/>
    <col min="7690" max="7690" width="11.7109375" style="142" customWidth="1"/>
    <col min="7691" max="7691" width="0.85546875" style="142" customWidth="1"/>
    <col min="7692" max="7692" width="12.7109375" style="142" customWidth="1"/>
    <col min="7693" max="7693" width="0.85546875" style="142" customWidth="1"/>
    <col min="7694" max="7694" width="17.5703125" style="142" customWidth="1"/>
    <col min="7695" max="7695" width="0.85546875" style="142" customWidth="1"/>
    <col min="7696" max="7696" width="14.42578125" style="142" customWidth="1"/>
    <col min="7697" max="7697" width="0.85546875" style="142" customWidth="1"/>
    <col min="7698" max="7698" width="12.5703125" style="142" customWidth="1"/>
    <col min="7699" max="7699" width="0.85546875" style="142" customWidth="1"/>
    <col min="7700" max="7700" width="12.140625" style="142" customWidth="1"/>
    <col min="7701" max="7701" width="0.85546875" style="142" customWidth="1"/>
    <col min="7702" max="7702" width="12.28515625" style="142" customWidth="1"/>
    <col min="7703" max="7899" width="9.140625" style="142" customWidth="1"/>
    <col min="7900" max="7900" width="46.5703125" style="142" customWidth="1"/>
    <col min="7901" max="7940" width="7.140625" style="142"/>
    <col min="7941" max="7941" width="38.85546875" style="142" customWidth="1"/>
    <col min="7942" max="7942" width="10.28515625" style="142" customWidth="1"/>
    <col min="7943" max="7943" width="0.85546875" style="142" customWidth="1"/>
    <col min="7944" max="7944" width="15.42578125" style="142" customWidth="1"/>
    <col min="7945" max="7945" width="0.85546875" style="142" customWidth="1"/>
    <col min="7946" max="7946" width="11.7109375" style="142" customWidth="1"/>
    <col min="7947" max="7947" width="0.85546875" style="142" customWidth="1"/>
    <col min="7948" max="7948" width="12.7109375" style="142" customWidth="1"/>
    <col min="7949" max="7949" width="0.85546875" style="142" customWidth="1"/>
    <col min="7950" max="7950" width="17.5703125" style="142" customWidth="1"/>
    <col min="7951" max="7951" width="0.85546875" style="142" customWidth="1"/>
    <col min="7952" max="7952" width="14.42578125" style="142" customWidth="1"/>
    <col min="7953" max="7953" width="0.85546875" style="142" customWidth="1"/>
    <col min="7954" max="7954" width="12.5703125" style="142" customWidth="1"/>
    <col min="7955" max="7955" width="0.85546875" style="142" customWidth="1"/>
    <col min="7956" max="7956" width="12.140625" style="142" customWidth="1"/>
    <col min="7957" max="7957" width="0.85546875" style="142" customWidth="1"/>
    <col min="7958" max="7958" width="12.28515625" style="142" customWidth="1"/>
    <col min="7959" max="8155" width="9.140625" style="142" customWidth="1"/>
    <col min="8156" max="8156" width="46.5703125" style="142" customWidth="1"/>
    <col min="8157" max="8196" width="7.140625" style="142"/>
    <col min="8197" max="8197" width="38.85546875" style="142" customWidth="1"/>
    <col min="8198" max="8198" width="10.28515625" style="142" customWidth="1"/>
    <col min="8199" max="8199" width="0.85546875" style="142" customWidth="1"/>
    <col min="8200" max="8200" width="15.42578125" style="142" customWidth="1"/>
    <col min="8201" max="8201" width="0.85546875" style="142" customWidth="1"/>
    <col min="8202" max="8202" width="11.7109375" style="142" customWidth="1"/>
    <col min="8203" max="8203" width="0.85546875" style="142" customWidth="1"/>
    <col min="8204" max="8204" width="12.7109375" style="142" customWidth="1"/>
    <col min="8205" max="8205" width="0.85546875" style="142" customWidth="1"/>
    <col min="8206" max="8206" width="17.5703125" style="142" customWidth="1"/>
    <col min="8207" max="8207" width="0.85546875" style="142" customWidth="1"/>
    <col min="8208" max="8208" width="14.42578125" style="142" customWidth="1"/>
    <col min="8209" max="8209" width="0.85546875" style="142" customWidth="1"/>
    <col min="8210" max="8210" width="12.5703125" style="142" customWidth="1"/>
    <col min="8211" max="8211" width="0.85546875" style="142" customWidth="1"/>
    <col min="8212" max="8212" width="12.140625" style="142" customWidth="1"/>
    <col min="8213" max="8213" width="0.85546875" style="142" customWidth="1"/>
    <col min="8214" max="8214" width="12.28515625" style="142" customWidth="1"/>
    <col min="8215" max="8411" width="9.140625" style="142" customWidth="1"/>
    <col min="8412" max="8412" width="46.5703125" style="142" customWidth="1"/>
    <col min="8413" max="8452" width="7.140625" style="142"/>
    <col min="8453" max="8453" width="38.85546875" style="142" customWidth="1"/>
    <col min="8454" max="8454" width="10.28515625" style="142" customWidth="1"/>
    <col min="8455" max="8455" width="0.85546875" style="142" customWidth="1"/>
    <col min="8456" max="8456" width="15.42578125" style="142" customWidth="1"/>
    <col min="8457" max="8457" width="0.85546875" style="142" customWidth="1"/>
    <col min="8458" max="8458" width="11.7109375" style="142" customWidth="1"/>
    <col min="8459" max="8459" width="0.85546875" style="142" customWidth="1"/>
    <col min="8460" max="8460" width="12.7109375" style="142" customWidth="1"/>
    <col min="8461" max="8461" width="0.85546875" style="142" customWidth="1"/>
    <col min="8462" max="8462" width="17.5703125" style="142" customWidth="1"/>
    <col min="8463" max="8463" width="0.85546875" style="142" customWidth="1"/>
    <col min="8464" max="8464" width="14.42578125" style="142" customWidth="1"/>
    <col min="8465" max="8465" width="0.85546875" style="142" customWidth="1"/>
    <col min="8466" max="8466" width="12.5703125" style="142" customWidth="1"/>
    <col min="8467" max="8467" width="0.85546875" style="142" customWidth="1"/>
    <col min="8468" max="8468" width="12.140625" style="142" customWidth="1"/>
    <col min="8469" max="8469" width="0.85546875" style="142" customWidth="1"/>
    <col min="8470" max="8470" width="12.28515625" style="142" customWidth="1"/>
    <col min="8471" max="8667" width="9.140625" style="142" customWidth="1"/>
    <col min="8668" max="8668" width="46.5703125" style="142" customWidth="1"/>
    <col min="8669" max="8708" width="7.140625" style="142"/>
    <col min="8709" max="8709" width="38.85546875" style="142" customWidth="1"/>
    <col min="8710" max="8710" width="10.28515625" style="142" customWidth="1"/>
    <col min="8711" max="8711" width="0.85546875" style="142" customWidth="1"/>
    <col min="8712" max="8712" width="15.42578125" style="142" customWidth="1"/>
    <col min="8713" max="8713" width="0.85546875" style="142" customWidth="1"/>
    <col min="8714" max="8714" width="11.7109375" style="142" customWidth="1"/>
    <col min="8715" max="8715" width="0.85546875" style="142" customWidth="1"/>
    <col min="8716" max="8716" width="12.7109375" style="142" customWidth="1"/>
    <col min="8717" max="8717" width="0.85546875" style="142" customWidth="1"/>
    <col min="8718" max="8718" width="17.5703125" style="142" customWidth="1"/>
    <col min="8719" max="8719" width="0.85546875" style="142" customWidth="1"/>
    <col min="8720" max="8720" width="14.42578125" style="142" customWidth="1"/>
    <col min="8721" max="8721" width="0.85546875" style="142" customWidth="1"/>
    <col min="8722" max="8722" width="12.5703125" style="142" customWidth="1"/>
    <col min="8723" max="8723" width="0.85546875" style="142" customWidth="1"/>
    <col min="8724" max="8724" width="12.140625" style="142" customWidth="1"/>
    <col min="8725" max="8725" width="0.85546875" style="142" customWidth="1"/>
    <col min="8726" max="8726" width="12.28515625" style="142" customWidth="1"/>
    <col min="8727" max="8923" width="9.140625" style="142" customWidth="1"/>
    <col min="8924" max="8924" width="46.5703125" style="142" customWidth="1"/>
    <col min="8925" max="8964" width="7.140625" style="142"/>
    <col min="8965" max="8965" width="38.85546875" style="142" customWidth="1"/>
    <col min="8966" max="8966" width="10.28515625" style="142" customWidth="1"/>
    <col min="8967" max="8967" width="0.85546875" style="142" customWidth="1"/>
    <col min="8968" max="8968" width="15.42578125" style="142" customWidth="1"/>
    <col min="8969" max="8969" width="0.85546875" style="142" customWidth="1"/>
    <col min="8970" max="8970" width="11.7109375" style="142" customWidth="1"/>
    <col min="8971" max="8971" width="0.85546875" style="142" customWidth="1"/>
    <col min="8972" max="8972" width="12.7109375" style="142" customWidth="1"/>
    <col min="8973" max="8973" width="0.85546875" style="142" customWidth="1"/>
    <col min="8974" max="8974" width="17.5703125" style="142" customWidth="1"/>
    <col min="8975" max="8975" width="0.85546875" style="142" customWidth="1"/>
    <col min="8976" max="8976" width="14.42578125" style="142" customWidth="1"/>
    <col min="8977" max="8977" width="0.85546875" style="142" customWidth="1"/>
    <col min="8978" max="8978" width="12.5703125" style="142" customWidth="1"/>
    <col min="8979" max="8979" width="0.85546875" style="142" customWidth="1"/>
    <col min="8980" max="8980" width="12.140625" style="142" customWidth="1"/>
    <col min="8981" max="8981" width="0.85546875" style="142" customWidth="1"/>
    <col min="8982" max="8982" width="12.28515625" style="142" customWidth="1"/>
    <col min="8983" max="9179" width="9.140625" style="142" customWidth="1"/>
    <col min="9180" max="9180" width="46.5703125" style="142" customWidth="1"/>
    <col min="9181" max="9220" width="7.140625" style="142"/>
    <col min="9221" max="9221" width="38.85546875" style="142" customWidth="1"/>
    <col min="9222" max="9222" width="10.28515625" style="142" customWidth="1"/>
    <col min="9223" max="9223" width="0.85546875" style="142" customWidth="1"/>
    <col min="9224" max="9224" width="15.42578125" style="142" customWidth="1"/>
    <col min="9225" max="9225" width="0.85546875" style="142" customWidth="1"/>
    <col min="9226" max="9226" width="11.7109375" style="142" customWidth="1"/>
    <col min="9227" max="9227" width="0.85546875" style="142" customWidth="1"/>
    <col min="9228" max="9228" width="12.7109375" style="142" customWidth="1"/>
    <col min="9229" max="9229" width="0.85546875" style="142" customWidth="1"/>
    <col min="9230" max="9230" width="17.5703125" style="142" customWidth="1"/>
    <col min="9231" max="9231" width="0.85546875" style="142" customWidth="1"/>
    <col min="9232" max="9232" width="14.42578125" style="142" customWidth="1"/>
    <col min="9233" max="9233" width="0.85546875" style="142" customWidth="1"/>
    <col min="9234" max="9234" width="12.5703125" style="142" customWidth="1"/>
    <col min="9235" max="9235" width="0.85546875" style="142" customWidth="1"/>
    <col min="9236" max="9236" width="12.140625" style="142" customWidth="1"/>
    <col min="9237" max="9237" width="0.85546875" style="142" customWidth="1"/>
    <col min="9238" max="9238" width="12.28515625" style="142" customWidth="1"/>
    <col min="9239" max="9435" width="9.140625" style="142" customWidth="1"/>
    <col min="9436" max="9436" width="46.5703125" style="142" customWidth="1"/>
    <col min="9437" max="9476" width="7.140625" style="142"/>
    <col min="9477" max="9477" width="38.85546875" style="142" customWidth="1"/>
    <col min="9478" max="9478" width="10.28515625" style="142" customWidth="1"/>
    <col min="9479" max="9479" width="0.85546875" style="142" customWidth="1"/>
    <col min="9480" max="9480" width="15.42578125" style="142" customWidth="1"/>
    <col min="9481" max="9481" width="0.85546875" style="142" customWidth="1"/>
    <col min="9482" max="9482" width="11.7109375" style="142" customWidth="1"/>
    <col min="9483" max="9483" width="0.85546875" style="142" customWidth="1"/>
    <col min="9484" max="9484" width="12.7109375" style="142" customWidth="1"/>
    <col min="9485" max="9485" width="0.85546875" style="142" customWidth="1"/>
    <col min="9486" max="9486" width="17.5703125" style="142" customWidth="1"/>
    <col min="9487" max="9487" width="0.85546875" style="142" customWidth="1"/>
    <col min="9488" max="9488" width="14.42578125" style="142" customWidth="1"/>
    <col min="9489" max="9489" width="0.85546875" style="142" customWidth="1"/>
    <col min="9490" max="9490" width="12.5703125" style="142" customWidth="1"/>
    <col min="9491" max="9491" width="0.85546875" style="142" customWidth="1"/>
    <col min="9492" max="9492" width="12.140625" style="142" customWidth="1"/>
    <col min="9493" max="9493" width="0.85546875" style="142" customWidth="1"/>
    <col min="9494" max="9494" width="12.28515625" style="142" customWidth="1"/>
    <col min="9495" max="9691" width="9.140625" style="142" customWidth="1"/>
    <col min="9692" max="9692" width="46.5703125" style="142" customWidth="1"/>
    <col min="9693" max="9732" width="7.140625" style="142"/>
    <col min="9733" max="9733" width="38.85546875" style="142" customWidth="1"/>
    <col min="9734" max="9734" width="10.28515625" style="142" customWidth="1"/>
    <col min="9735" max="9735" width="0.85546875" style="142" customWidth="1"/>
    <col min="9736" max="9736" width="15.42578125" style="142" customWidth="1"/>
    <col min="9737" max="9737" width="0.85546875" style="142" customWidth="1"/>
    <col min="9738" max="9738" width="11.7109375" style="142" customWidth="1"/>
    <col min="9739" max="9739" width="0.85546875" style="142" customWidth="1"/>
    <col min="9740" max="9740" width="12.7109375" style="142" customWidth="1"/>
    <col min="9741" max="9741" width="0.85546875" style="142" customWidth="1"/>
    <col min="9742" max="9742" width="17.5703125" style="142" customWidth="1"/>
    <col min="9743" max="9743" width="0.85546875" style="142" customWidth="1"/>
    <col min="9744" max="9744" width="14.42578125" style="142" customWidth="1"/>
    <col min="9745" max="9745" width="0.85546875" style="142" customWidth="1"/>
    <col min="9746" max="9746" width="12.5703125" style="142" customWidth="1"/>
    <col min="9747" max="9747" width="0.85546875" style="142" customWidth="1"/>
    <col min="9748" max="9748" width="12.140625" style="142" customWidth="1"/>
    <col min="9749" max="9749" width="0.85546875" style="142" customWidth="1"/>
    <col min="9750" max="9750" width="12.28515625" style="142" customWidth="1"/>
    <col min="9751" max="9947" width="9.140625" style="142" customWidth="1"/>
    <col min="9948" max="9948" width="46.5703125" style="142" customWidth="1"/>
    <col min="9949" max="9988" width="7.140625" style="142"/>
    <col min="9989" max="9989" width="38.85546875" style="142" customWidth="1"/>
    <col min="9990" max="9990" width="10.28515625" style="142" customWidth="1"/>
    <col min="9991" max="9991" width="0.85546875" style="142" customWidth="1"/>
    <col min="9992" max="9992" width="15.42578125" style="142" customWidth="1"/>
    <col min="9993" max="9993" width="0.85546875" style="142" customWidth="1"/>
    <col min="9994" max="9994" width="11.7109375" style="142" customWidth="1"/>
    <col min="9995" max="9995" width="0.85546875" style="142" customWidth="1"/>
    <col min="9996" max="9996" width="12.7109375" style="142" customWidth="1"/>
    <col min="9997" max="9997" width="0.85546875" style="142" customWidth="1"/>
    <col min="9998" max="9998" width="17.5703125" style="142" customWidth="1"/>
    <col min="9999" max="9999" width="0.85546875" style="142" customWidth="1"/>
    <col min="10000" max="10000" width="14.42578125" style="142" customWidth="1"/>
    <col min="10001" max="10001" width="0.85546875" style="142" customWidth="1"/>
    <col min="10002" max="10002" width="12.5703125" style="142" customWidth="1"/>
    <col min="10003" max="10003" width="0.85546875" style="142" customWidth="1"/>
    <col min="10004" max="10004" width="12.140625" style="142" customWidth="1"/>
    <col min="10005" max="10005" width="0.85546875" style="142" customWidth="1"/>
    <col min="10006" max="10006" width="12.28515625" style="142" customWidth="1"/>
    <col min="10007" max="10203" width="9.140625" style="142" customWidth="1"/>
    <col min="10204" max="10204" width="46.5703125" style="142" customWidth="1"/>
    <col min="10205" max="10244" width="7.140625" style="142"/>
    <col min="10245" max="10245" width="38.85546875" style="142" customWidth="1"/>
    <col min="10246" max="10246" width="10.28515625" style="142" customWidth="1"/>
    <col min="10247" max="10247" width="0.85546875" style="142" customWidth="1"/>
    <col min="10248" max="10248" width="15.42578125" style="142" customWidth="1"/>
    <col min="10249" max="10249" width="0.85546875" style="142" customWidth="1"/>
    <col min="10250" max="10250" width="11.7109375" style="142" customWidth="1"/>
    <col min="10251" max="10251" width="0.85546875" style="142" customWidth="1"/>
    <col min="10252" max="10252" width="12.7109375" style="142" customWidth="1"/>
    <col min="10253" max="10253" width="0.85546875" style="142" customWidth="1"/>
    <col min="10254" max="10254" width="17.5703125" style="142" customWidth="1"/>
    <col min="10255" max="10255" width="0.85546875" style="142" customWidth="1"/>
    <col min="10256" max="10256" width="14.42578125" style="142" customWidth="1"/>
    <col min="10257" max="10257" width="0.85546875" style="142" customWidth="1"/>
    <col min="10258" max="10258" width="12.5703125" style="142" customWidth="1"/>
    <col min="10259" max="10259" width="0.85546875" style="142" customWidth="1"/>
    <col min="10260" max="10260" width="12.140625" style="142" customWidth="1"/>
    <col min="10261" max="10261" width="0.85546875" style="142" customWidth="1"/>
    <col min="10262" max="10262" width="12.28515625" style="142" customWidth="1"/>
    <col min="10263" max="10459" width="9.140625" style="142" customWidth="1"/>
    <col min="10460" max="10460" width="46.5703125" style="142" customWidth="1"/>
    <col min="10461" max="10500" width="7.140625" style="142"/>
    <col min="10501" max="10501" width="38.85546875" style="142" customWidth="1"/>
    <col min="10502" max="10502" width="10.28515625" style="142" customWidth="1"/>
    <col min="10503" max="10503" width="0.85546875" style="142" customWidth="1"/>
    <col min="10504" max="10504" width="15.42578125" style="142" customWidth="1"/>
    <col min="10505" max="10505" width="0.85546875" style="142" customWidth="1"/>
    <col min="10506" max="10506" width="11.7109375" style="142" customWidth="1"/>
    <col min="10507" max="10507" width="0.85546875" style="142" customWidth="1"/>
    <col min="10508" max="10508" width="12.7109375" style="142" customWidth="1"/>
    <col min="10509" max="10509" width="0.85546875" style="142" customWidth="1"/>
    <col min="10510" max="10510" width="17.5703125" style="142" customWidth="1"/>
    <col min="10511" max="10511" width="0.85546875" style="142" customWidth="1"/>
    <col min="10512" max="10512" width="14.42578125" style="142" customWidth="1"/>
    <col min="10513" max="10513" width="0.85546875" style="142" customWidth="1"/>
    <col min="10514" max="10514" width="12.5703125" style="142" customWidth="1"/>
    <col min="10515" max="10515" width="0.85546875" style="142" customWidth="1"/>
    <col min="10516" max="10516" width="12.140625" style="142" customWidth="1"/>
    <col min="10517" max="10517" width="0.85546875" style="142" customWidth="1"/>
    <col min="10518" max="10518" width="12.28515625" style="142" customWidth="1"/>
    <col min="10519" max="10715" width="9.140625" style="142" customWidth="1"/>
    <col min="10716" max="10716" width="46.5703125" style="142" customWidth="1"/>
    <col min="10717" max="10756" width="7.140625" style="142"/>
    <col min="10757" max="10757" width="38.85546875" style="142" customWidth="1"/>
    <col min="10758" max="10758" width="10.28515625" style="142" customWidth="1"/>
    <col min="10759" max="10759" width="0.85546875" style="142" customWidth="1"/>
    <col min="10760" max="10760" width="15.42578125" style="142" customWidth="1"/>
    <col min="10761" max="10761" width="0.85546875" style="142" customWidth="1"/>
    <col min="10762" max="10762" width="11.7109375" style="142" customWidth="1"/>
    <col min="10763" max="10763" width="0.85546875" style="142" customWidth="1"/>
    <col min="10764" max="10764" width="12.7109375" style="142" customWidth="1"/>
    <col min="10765" max="10765" width="0.85546875" style="142" customWidth="1"/>
    <col min="10766" max="10766" width="17.5703125" style="142" customWidth="1"/>
    <col min="10767" max="10767" width="0.85546875" style="142" customWidth="1"/>
    <col min="10768" max="10768" width="14.42578125" style="142" customWidth="1"/>
    <col min="10769" max="10769" width="0.85546875" style="142" customWidth="1"/>
    <col min="10770" max="10770" width="12.5703125" style="142" customWidth="1"/>
    <col min="10771" max="10771" width="0.85546875" style="142" customWidth="1"/>
    <col min="10772" max="10772" width="12.140625" style="142" customWidth="1"/>
    <col min="10773" max="10773" width="0.85546875" style="142" customWidth="1"/>
    <col min="10774" max="10774" width="12.28515625" style="142" customWidth="1"/>
    <col min="10775" max="10971" width="9.140625" style="142" customWidth="1"/>
    <col min="10972" max="10972" width="46.5703125" style="142" customWidth="1"/>
    <col min="10973" max="11012" width="7.140625" style="142"/>
    <col min="11013" max="11013" width="38.85546875" style="142" customWidth="1"/>
    <col min="11014" max="11014" width="10.28515625" style="142" customWidth="1"/>
    <col min="11015" max="11015" width="0.85546875" style="142" customWidth="1"/>
    <col min="11016" max="11016" width="15.42578125" style="142" customWidth="1"/>
    <col min="11017" max="11017" width="0.85546875" style="142" customWidth="1"/>
    <col min="11018" max="11018" width="11.7109375" style="142" customWidth="1"/>
    <col min="11019" max="11019" width="0.85546875" style="142" customWidth="1"/>
    <col min="11020" max="11020" width="12.7109375" style="142" customWidth="1"/>
    <col min="11021" max="11021" width="0.85546875" style="142" customWidth="1"/>
    <col min="11022" max="11022" width="17.5703125" style="142" customWidth="1"/>
    <col min="11023" max="11023" width="0.85546875" style="142" customWidth="1"/>
    <col min="11024" max="11024" width="14.42578125" style="142" customWidth="1"/>
    <col min="11025" max="11025" width="0.85546875" style="142" customWidth="1"/>
    <col min="11026" max="11026" width="12.5703125" style="142" customWidth="1"/>
    <col min="11027" max="11027" width="0.85546875" style="142" customWidth="1"/>
    <col min="11028" max="11028" width="12.140625" style="142" customWidth="1"/>
    <col min="11029" max="11029" width="0.85546875" style="142" customWidth="1"/>
    <col min="11030" max="11030" width="12.28515625" style="142" customWidth="1"/>
    <col min="11031" max="11227" width="9.140625" style="142" customWidth="1"/>
    <col min="11228" max="11228" width="46.5703125" style="142" customWidth="1"/>
    <col min="11229" max="11268" width="7.140625" style="142"/>
    <col min="11269" max="11269" width="38.85546875" style="142" customWidth="1"/>
    <col min="11270" max="11270" width="10.28515625" style="142" customWidth="1"/>
    <col min="11271" max="11271" width="0.85546875" style="142" customWidth="1"/>
    <col min="11272" max="11272" width="15.42578125" style="142" customWidth="1"/>
    <col min="11273" max="11273" width="0.85546875" style="142" customWidth="1"/>
    <col min="11274" max="11274" width="11.7109375" style="142" customWidth="1"/>
    <col min="11275" max="11275" width="0.85546875" style="142" customWidth="1"/>
    <col min="11276" max="11276" width="12.7109375" style="142" customWidth="1"/>
    <col min="11277" max="11277" width="0.85546875" style="142" customWidth="1"/>
    <col min="11278" max="11278" width="17.5703125" style="142" customWidth="1"/>
    <col min="11279" max="11279" width="0.85546875" style="142" customWidth="1"/>
    <col min="11280" max="11280" width="14.42578125" style="142" customWidth="1"/>
    <col min="11281" max="11281" width="0.85546875" style="142" customWidth="1"/>
    <col min="11282" max="11282" width="12.5703125" style="142" customWidth="1"/>
    <col min="11283" max="11283" width="0.85546875" style="142" customWidth="1"/>
    <col min="11284" max="11284" width="12.140625" style="142" customWidth="1"/>
    <col min="11285" max="11285" width="0.85546875" style="142" customWidth="1"/>
    <col min="11286" max="11286" width="12.28515625" style="142" customWidth="1"/>
    <col min="11287" max="11483" width="9.140625" style="142" customWidth="1"/>
    <col min="11484" max="11484" width="46.5703125" style="142" customWidth="1"/>
    <col min="11485" max="11524" width="7.140625" style="142"/>
    <col min="11525" max="11525" width="38.85546875" style="142" customWidth="1"/>
    <col min="11526" max="11526" width="10.28515625" style="142" customWidth="1"/>
    <col min="11527" max="11527" width="0.85546875" style="142" customWidth="1"/>
    <col min="11528" max="11528" width="15.42578125" style="142" customWidth="1"/>
    <col min="11529" max="11529" width="0.85546875" style="142" customWidth="1"/>
    <col min="11530" max="11530" width="11.7109375" style="142" customWidth="1"/>
    <col min="11531" max="11531" width="0.85546875" style="142" customWidth="1"/>
    <col min="11532" max="11532" width="12.7109375" style="142" customWidth="1"/>
    <col min="11533" max="11533" width="0.85546875" style="142" customWidth="1"/>
    <col min="11534" max="11534" width="17.5703125" style="142" customWidth="1"/>
    <col min="11535" max="11535" width="0.85546875" style="142" customWidth="1"/>
    <col min="11536" max="11536" width="14.42578125" style="142" customWidth="1"/>
    <col min="11537" max="11537" width="0.85546875" style="142" customWidth="1"/>
    <col min="11538" max="11538" width="12.5703125" style="142" customWidth="1"/>
    <col min="11539" max="11539" width="0.85546875" style="142" customWidth="1"/>
    <col min="11540" max="11540" width="12.140625" style="142" customWidth="1"/>
    <col min="11541" max="11541" width="0.85546875" style="142" customWidth="1"/>
    <col min="11542" max="11542" width="12.28515625" style="142" customWidth="1"/>
    <col min="11543" max="11739" width="9.140625" style="142" customWidth="1"/>
    <col min="11740" max="11740" width="46.5703125" style="142" customWidth="1"/>
    <col min="11741" max="11780" width="7.140625" style="142"/>
    <col min="11781" max="11781" width="38.85546875" style="142" customWidth="1"/>
    <col min="11782" max="11782" width="10.28515625" style="142" customWidth="1"/>
    <col min="11783" max="11783" width="0.85546875" style="142" customWidth="1"/>
    <col min="11784" max="11784" width="15.42578125" style="142" customWidth="1"/>
    <col min="11785" max="11785" width="0.85546875" style="142" customWidth="1"/>
    <col min="11786" max="11786" width="11.7109375" style="142" customWidth="1"/>
    <col min="11787" max="11787" width="0.85546875" style="142" customWidth="1"/>
    <col min="11788" max="11788" width="12.7109375" style="142" customWidth="1"/>
    <col min="11789" max="11789" width="0.85546875" style="142" customWidth="1"/>
    <col min="11790" max="11790" width="17.5703125" style="142" customWidth="1"/>
    <col min="11791" max="11791" width="0.85546875" style="142" customWidth="1"/>
    <col min="11792" max="11792" width="14.42578125" style="142" customWidth="1"/>
    <col min="11793" max="11793" width="0.85546875" style="142" customWidth="1"/>
    <col min="11794" max="11794" width="12.5703125" style="142" customWidth="1"/>
    <col min="11795" max="11795" width="0.85546875" style="142" customWidth="1"/>
    <col min="11796" max="11796" width="12.140625" style="142" customWidth="1"/>
    <col min="11797" max="11797" width="0.85546875" style="142" customWidth="1"/>
    <col min="11798" max="11798" width="12.28515625" style="142" customWidth="1"/>
    <col min="11799" max="11995" width="9.140625" style="142" customWidth="1"/>
    <col min="11996" max="11996" width="46.5703125" style="142" customWidth="1"/>
    <col min="11997" max="12036" width="7.140625" style="142"/>
    <col min="12037" max="12037" width="38.85546875" style="142" customWidth="1"/>
    <col min="12038" max="12038" width="10.28515625" style="142" customWidth="1"/>
    <col min="12039" max="12039" width="0.85546875" style="142" customWidth="1"/>
    <col min="12040" max="12040" width="15.42578125" style="142" customWidth="1"/>
    <col min="12041" max="12041" width="0.85546875" style="142" customWidth="1"/>
    <col min="12042" max="12042" width="11.7109375" style="142" customWidth="1"/>
    <col min="12043" max="12043" width="0.85546875" style="142" customWidth="1"/>
    <col min="12044" max="12044" width="12.7109375" style="142" customWidth="1"/>
    <col min="12045" max="12045" width="0.85546875" style="142" customWidth="1"/>
    <col min="12046" max="12046" width="17.5703125" style="142" customWidth="1"/>
    <col min="12047" max="12047" width="0.85546875" style="142" customWidth="1"/>
    <col min="12048" max="12048" width="14.42578125" style="142" customWidth="1"/>
    <col min="12049" max="12049" width="0.85546875" style="142" customWidth="1"/>
    <col min="12050" max="12050" width="12.5703125" style="142" customWidth="1"/>
    <col min="12051" max="12051" width="0.85546875" style="142" customWidth="1"/>
    <col min="12052" max="12052" width="12.140625" style="142" customWidth="1"/>
    <col min="12053" max="12053" width="0.85546875" style="142" customWidth="1"/>
    <col min="12054" max="12054" width="12.28515625" style="142" customWidth="1"/>
    <col min="12055" max="12251" width="9.140625" style="142" customWidth="1"/>
    <col min="12252" max="12252" width="46.5703125" style="142" customWidth="1"/>
    <col min="12253" max="12292" width="7.140625" style="142"/>
    <col min="12293" max="12293" width="38.85546875" style="142" customWidth="1"/>
    <col min="12294" max="12294" width="10.28515625" style="142" customWidth="1"/>
    <col min="12295" max="12295" width="0.85546875" style="142" customWidth="1"/>
    <col min="12296" max="12296" width="15.42578125" style="142" customWidth="1"/>
    <col min="12297" max="12297" width="0.85546875" style="142" customWidth="1"/>
    <col min="12298" max="12298" width="11.7109375" style="142" customWidth="1"/>
    <col min="12299" max="12299" width="0.85546875" style="142" customWidth="1"/>
    <col min="12300" max="12300" width="12.7109375" style="142" customWidth="1"/>
    <col min="12301" max="12301" width="0.85546875" style="142" customWidth="1"/>
    <col min="12302" max="12302" width="17.5703125" style="142" customWidth="1"/>
    <col min="12303" max="12303" width="0.85546875" style="142" customWidth="1"/>
    <col min="12304" max="12304" width="14.42578125" style="142" customWidth="1"/>
    <col min="12305" max="12305" width="0.85546875" style="142" customWidth="1"/>
    <col min="12306" max="12306" width="12.5703125" style="142" customWidth="1"/>
    <col min="12307" max="12307" width="0.85546875" style="142" customWidth="1"/>
    <col min="12308" max="12308" width="12.140625" style="142" customWidth="1"/>
    <col min="12309" max="12309" width="0.85546875" style="142" customWidth="1"/>
    <col min="12310" max="12310" width="12.28515625" style="142" customWidth="1"/>
    <col min="12311" max="12507" width="9.140625" style="142" customWidth="1"/>
    <col min="12508" max="12508" width="46.5703125" style="142" customWidth="1"/>
    <col min="12509" max="12548" width="7.140625" style="142"/>
    <col min="12549" max="12549" width="38.85546875" style="142" customWidth="1"/>
    <col min="12550" max="12550" width="10.28515625" style="142" customWidth="1"/>
    <col min="12551" max="12551" width="0.85546875" style="142" customWidth="1"/>
    <col min="12552" max="12552" width="15.42578125" style="142" customWidth="1"/>
    <col min="12553" max="12553" width="0.85546875" style="142" customWidth="1"/>
    <col min="12554" max="12554" width="11.7109375" style="142" customWidth="1"/>
    <col min="12555" max="12555" width="0.85546875" style="142" customWidth="1"/>
    <col min="12556" max="12556" width="12.7109375" style="142" customWidth="1"/>
    <col min="12557" max="12557" width="0.85546875" style="142" customWidth="1"/>
    <col min="12558" max="12558" width="17.5703125" style="142" customWidth="1"/>
    <col min="12559" max="12559" width="0.85546875" style="142" customWidth="1"/>
    <col min="12560" max="12560" width="14.42578125" style="142" customWidth="1"/>
    <col min="12561" max="12561" width="0.85546875" style="142" customWidth="1"/>
    <col min="12562" max="12562" width="12.5703125" style="142" customWidth="1"/>
    <col min="12563" max="12563" width="0.85546875" style="142" customWidth="1"/>
    <col min="12564" max="12564" width="12.140625" style="142" customWidth="1"/>
    <col min="12565" max="12565" width="0.85546875" style="142" customWidth="1"/>
    <col min="12566" max="12566" width="12.28515625" style="142" customWidth="1"/>
    <col min="12567" max="12763" width="9.140625" style="142" customWidth="1"/>
    <col min="12764" max="12764" width="46.5703125" style="142" customWidth="1"/>
    <col min="12765" max="12804" width="7.140625" style="142"/>
    <col min="12805" max="12805" width="38.85546875" style="142" customWidth="1"/>
    <col min="12806" max="12806" width="10.28515625" style="142" customWidth="1"/>
    <col min="12807" max="12807" width="0.85546875" style="142" customWidth="1"/>
    <col min="12808" max="12808" width="15.42578125" style="142" customWidth="1"/>
    <col min="12809" max="12809" width="0.85546875" style="142" customWidth="1"/>
    <col min="12810" max="12810" width="11.7109375" style="142" customWidth="1"/>
    <col min="12811" max="12811" width="0.85546875" style="142" customWidth="1"/>
    <col min="12812" max="12812" width="12.7109375" style="142" customWidth="1"/>
    <col min="12813" max="12813" width="0.85546875" style="142" customWidth="1"/>
    <col min="12814" max="12814" width="17.5703125" style="142" customWidth="1"/>
    <col min="12815" max="12815" width="0.85546875" style="142" customWidth="1"/>
    <col min="12816" max="12816" width="14.42578125" style="142" customWidth="1"/>
    <col min="12817" max="12817" width="0.85546875" style="142" customWidth="1"/>
    <col min="12818" max="12818" width="12.5703125" style="142" customWidth="1"/>
    <col min="12819" max="12819" width="0.85546875" style="142" customWidth="1"/>
    <col min="12820" max="12820" width="12.140625" style="142" customWidth="1"/>
    <col min="12821" max="12821" width="0.85546875" style="142" customWidth="1"/>
    <col min="12822" max="12822" width="12.28515625" style="142" customWidth="1"/>
    <col min="12823" max="13019" width="9.140625" style="142" customWidth="1"/>
    <col min="13020" max="13020" width="46.5703125" style="142" customWidth="1"/>
    <col min="13021" max="13060" width="7.140625" style="142"/>
    <col min="13061" max="13061" width="38.85546875" style="142" customWidth="1"/>
    <col min="13062" max="13062" width="10.28515625" style="142" customWidth="1"/>
    <col min="13063" max="13063" width="0.85546875" style="142" customWidth="1"/>
    <col min="13064" max="13064" width="15.42578125" style="142" customWidth="1"/>
    <col min="13065" max="13065" width="0.85546875" style="142" customWidth="1"/>
    <col min="13066" max="13066" width="11.7109375" style="142" customWidth="1"/>
    <col min="13067" max="13067" width="0.85546875" style="142" customWidth="1"/>
    <col min="13068" max="13068" width="12.7109375" style="142" customWidth="1"/>
    <col min="13069" max="13069" width="0.85546875" style="142" customWidth="1"/>
    <col min="13070" max="13070" width="17.5703125" style="142" customWidth="1"/>
    <col min="13071" max="13071" width="0.85546875" style="142" customWidth="1"/>
    <col min="13072" max="13072" width="14.42578125" style="142" customWidth="1"/>
    <col min="13073" max="13073" width="0.85546875" style="142" customWidth="1"/>
    <col min="13074" max="13074" width="12.5703125" style="142" customWidth="1"/>
    <col min="13075" max="13075" width="0.85546875" style="142" customWidth="1"/>
    <col min="13076" max="13076" width="12.140625" style="142" customWidth="1"/>
    <col min="13077" max="13077" width="0.85546875" style="142" customWidth="1"/>
    <col min="13078" max="13078" width="12.28515625" style="142" customWidth="1"/>
    <col min="13079" max="13275" width="9.140625" style="142" customWidth="1"/>
    <col min="13276" max="13276" width="46.5703125" style="142" customWidth="1"/>
    <col min="13277" max="13316" width="7.140625" style="142"/>
    <col min="13317" max="13317" width="38.85546875" style="142" customWidth="1"/>
    <col min="13318" max="13318" width="10.28515625" style="142" customWidth="1"/>
    <col min="13319" max="13319" width="0.85546875" style="142" customWidth="1"/>
    <col min="13320" max="13320" width="15.42578125" style="142" customWidth="1"/>
    <col min="13321" max="13321" width="0.85546875" style="142" customWidth="1"/>
    <col min="13322" max="13322" width="11.7109375" style="142" customWidth="1"/>
    <col min="13323" max="13323" width="0.85546875" style="142" customWidth="1"/>
    <col min="13324" max="13324" width="12.7109375" style="142" customWidth="1"/>
    <col min="13325" max="13325" width="0.85546875" style="142" customWidth="1"/>
    <col min="13326" max="13326" width="17.5703125" style="142" customWidth="1"/>
    <col min="13327" max="13327" width="0.85546875" style="142" customWidth="1"/>
    <col min="13328" max="13328" width="14.42578125" style="142" customWidth="1"/>
    <col min="13329" max="13329" width="0.85546875" style="142" customWidth="1"/>
    <col min="13330" max="13330" width="12.5703125" style="142" customWidth="1"/>
    <col min="13331" max="13331" width="0.85546875" style="142" customWidth="1"/>
    <col min="13332" max="13332" width="12.140625" style="142" customWidth="1"/>
    <col min="13333" max="13333" width="0.85546875" style="142" customWidth="1"/>
    <col min="13334" max="13334" width="12.28515625" style="142" customWidth="1"/>
    <col min="13335" max="13531" width="9.140625" style="142" customWidth="1"/>
    <col min="13532" max="13532" width="46.5703125" style="142" customWidth="1"/>
    <col min="13533" max="13572" width="7.140625" style="142"/>
    <col min="13573" max="13573" width="38.85546875" style="142" customWidth="1"/>
    <col min="13574" max="13574" width="10.28515625" style="142" customWidth="1"/>
    <col min="13575" max="13575" width="0.85546875" style="142" customWidth="1"/>
    <col min="13576" max="13576" width="15.42578125" style="142" customWidth="1"/>
    <col min="13577" max="13577" width="0.85546875" style="142" customWidth="1"/>
    <col min="13578" max="13578" width="11.7109375" style="142" customWidth="1"/>
    <col min="13579" max="13579" width="0.85546875" style="142" customWidth="1"/>
    <col min="13580" max="13580" width="12.7109375" style="142" customWidth="1"/>
    <col min="13581" max="13581" width="0.85546875" style="142" customWidth="1"/>
    <col min="13582" max="13582" width="17.5703125" style="142" customWidth="1"/>
    <col min="13583" max="13583" width="0.85546875" style="142" customWidth="1"/>
    <col min="13584" max="13584" width="14.42578125" style="142" customWidth="1"/>
    <col min="13585" max="13585" width="0.85546875" style="142" customWidth="1"/>
    <col min="13586" max="13586" width="12.5703125" style="142" customWidth="1"/>
    <col min="13587" max="13587" width="0.85546875" style="142" customWidth="1"/>
    <col min="13588" max="13588" width="12.140625" style="142" customWidth="1"/>
    <col min="13589" max="13589" width="0.85546875" style="142" customWidth="1"/>
    <col min="13590" max="13590" width="12.28515625" style="142" customWidth="1"/>
    <col min="13591" max="13787" width="9.140625" style="142" customWidth="1"/>
    <col min="13788" max="13788" width="46.5703125" style="142" customWidth="1"/>
    <col min="13789" max="13828" width="7.140625" style="142"/>
    <col min="13829" max="13829" width="38.85546875" style="142" customWidth="1"/>
    <col min="13830" max="13830" width="10.28515625" style="142" customWidth="1"/>
    <col min="13831" max="13831" width="0.85546875" style="142" customWidth="1"/>
    <col min="13832" max="13832" width="15.42578125" style="142" customWidth="1"/>
    <col min="13833" max="13833" width="0.85546875" style="142" customWidth="1"/>
    <col min="13834" max="13834" width="11.7109375" style="142" customWidth="1"/>
    <col min="13835" max="13835" width="0.85546875" style="142" customWidth="1"/>
    <col min="13836" max="13836" width="12.7109375" style="142" customWidth="1"/>
    <col min="13837" max="13837" width="0.85546875" style="142" customWidth="1"/>
    <col min="13838" max="13838" width="17.5703125" style="142" customWidth="1"/>
    <col min="13839" max="13839" width="0.85546875" style="142" customWidth="1"/>
    <col min="13840" max="13840" width="14.42578125" style="142" customWidth="1"/>
    <col min="13841" max="13841" width="0.85546875" style="142" customWidth="1"/>
    <col min="13842" max="13842" width="12.5703125" style="142" customWidth="1"/>
    <col min="13843" max="13843" width="0.85546875" style="142" customWidth="1"/>
    <col min="13844" max="13844" width="12.140625" style="142" customWidth="1"/>
    <col min="13845" max="13845" width="0.85546875" style="142" customWidth="1"/>
    <col min="13846" max="13846" width="12.28515625" style="142" customWidth="1"/>
    <col min="13847" max="14043" width="9.140625" style="142" customWidth="1"/>
    <col min="14044" max="14044" width="46.5703125" style="142" customWidth="1"/>
    <col min="14045" max="14084" width="7.140625" style="142"/>
    <col min="14085" max="14085" width="38.85546875" style="142" customWidth="1"/>
    <col min="14086" max="14086" width="10.28515625" style="142" customWidth="1"/>
    <col min="14087" max="14087" width="0.85546875" style="142" customWidth="1"/>
    <col min="14088" max="14088" width="15.42578125" style="142" customWidth="1"/>
    <col min="14089" max="14089" width="0.85546875" style="142" customWidth="1"/>
    <col min="14090" max="14090" width="11.7109375" style="142" customWidth="1"/>
    <col min="14091" max="14091" width="0.85546875" style="142" customWidth="1"/>
    <col min="14092" max="14092" width="12.7109375" style="142" customWidth="1"/>
    <col min="14093" max="14093" width="0.85546875" style="142" customWidth="1"/>
    <col min="14094" max="14094" width="17.5703125" style="142" customWidth="1"/>
    <col min="14095" max="14095" width="0.85546875" style="142" customWidth="1"/>
    <col min="14096" max="14096" width="14.42578125" style="142" customWidth="1"/>
    <col min="14097" max="14097" width="0.85546875" style="142" customWidth="1"/>
    <col min="14098" max="14098" width="12.5703125" style="142" customWidth="1"/>
    <col min="14099" max="14099" width="0.85546875" style="142" customWidth="1"/>
    <col min="14100" max="14100" width="12.140625" style="142" customWidth="1"/>
    <col min="14101" max="14101" width="0.85546875" style="142" customWidth="1"/>
    <col min="14102" max="14102" width="12.28515625" style="142" customWidth="1"/>
    <col min="14103" max="14299" width="9.140625" style="142" customWidth="1"/>
    <col min="14300" max="14300" width="46.5703125" style="142" customWidth="1"/>
    <col min="14301" max="14340" width="7.140625" style="142"/>
    <col min="14341" max="14341" width="38.85546875" style="142" customWidth="1"/>
    <col min="14342" max="14342" width="10.28515625" style="142" customWidth="1"/>
    <col min="14343" max="14343" width="0.85546875" style="142" customWidth="1"/>
    <col min="14344" max="14344" width="15.42578125" style="142" customWidth="1"/>
    <col min="14345" max="14345" width="0.85546875" style="142" customWidth="1"/>
    <col min="14346" max="14346" width="11.7109375" style="142" customWidth="1"/>
    <col min="14347" max="14347" width="0.85546875" style="142" customWidth="1"/>
    <col min="14348" max="14348" width="12.7109375" style="142" customWidth="1"/>
    <col min="14349" max="14349" width="0.85546875" style="142" customWidth="1"/>
    <col min="14350" max="14350" width="17.5703125" style="142" customWidth="1"/>
    <col min="14351" max="14351" width="0.85546875" style="142" customWidth="1"/>
    <col min="14352" max="14352" width="14.42578125" style="142" customWidth="1"/>
    <col min="14353" max="14353" width="0.85546875" style="142" customWidth="1"/>
    <col min="14354" max="14354" width="12.5703125" style="142" customWidth="1"/>
    <col min="14355" max="14355" width="0.85546875" style="142" customWidth="1"/>
    <col min="14356" max="14356" width="12.140625" style="142" customWidth="1"/>
    <col min="14357" max="14357" width="0.85546875" style="142" customWidth="1"/>
    <col min="14358" max="14358" width="12.28515625" style="142" customWidth="1"/>
    <col min="14359" max="14555" width="9.140625" style="142" customWidth="1"/>
    <col min="14556" max="14556" width="46.5703125" style="142" customWidth="1"/>
    <col min="14557" max="14596" width="7.140625" style="142"/>
    <col min="14597" max="14597" width="38.85546875" style="142" customWidth="1"/>
    <col min="14598" max="14598" width="10.28515625" style="142" customWidth="1"/>
    <col min="14599" max="14599" width="0.85546875" style="142" customWidth="1"/>
    <col min="14600" max="14600" width="15.42578125" style="142" customWidth="1"/>
    <col min="14601" max="14601" width="0.85546875" style="142" customWidth="1"/>
    <col min="14602" max="14602" width="11.7109375" style="142" customWidth="1"/>
    <col min="14603" max="14603" width="0.85546875" style="142" customWidth="1"/>
    <col min="14604" max="14604" width="12.7109375" style="142" customWidth="1"/>
    <col min="14605" max="14605" width="0.85546875" style="142" customWidth="1"/>
    <col min="14606" max="14606" width="17.5703125" style="142" customWidth="1"/>
    <col min="14607" max="14607" width="0.85546875" style="142" customWidth="1"/>
    <col min="14608" max="14608" width="14.42578125" style="142" customWidth="1"/>
    <col min="14609" max="14609" width="0.85546875" style="142" customWidth="1"/>
    <col min="14610" max="14610" width="12.5703125" style="142" customWidth="1"/>
    <col min="14611" max="14611" width="0.85546875" style="142" customWidth="1"/>
    <col min="14612" max="14612" width="12.140625" style="142" customWidth="1"/>
    <col min="14613" max="14613" width="0.85546875" style="142" customWidth="1"/>
    <col min="14614" max="14614" width="12.28515625" style="142" customWidth="1"/>
    <col min="14615" max="14811" width="9.140625" style="142" customWidth="1"/>
    <col min="14812" max="14812" width="46.5703125" style="142" customWidth="1"/>
    <col min="14813" max="14852" width="7.140625" style="142"/>
    <col min="14853" max="14853" width="38.85546875" style="142" customWidth="1"/>
    <col min="14854" max="14854" width="10.28515625" style="142" customWidth="1"/>
    <col min="14855" max="14855" width="0.85546875" style="142" customWidth="1"/>
    <col min="14856" max="14856" width="15.42578125" style="142" customWidth="1"/>
    <col min="14857" max="14857" width="0.85546875" style="142" customWidth="1"/>
    <col min="14858" max="14858" width="11.7109375" style="142" customWidth="1"/>
    <col min="14859" max="14859" width="0.85546875" style="142" customWidth="1"/>
    <col min="14860" max="14860" width="12.7109375" style="142" customWidth="1"/>
    <col min="14861" max="14861" width="0.85546875" style="142" customWidth="1"/>
    <col min="14862" max="14862" width="17.5703125" style="142" customWidth="1"/>
    <col min="14863" max="14863" width="0.85546875" style="142" customWidth="1"/>
    <col min="14864" max="14864" width="14.42578125" style="142" customWidth="1"/>
    <col min="14865" max="14865" width="0.85546875" style="142" customWidth="1"/>
    <col min="14866" max="14866" width="12.5703125" style="142" customWidth="1"/>
    <col min="14867" max="14867" width="0.85546875" style="142" customWidth="1"/>
    <col min="14868" max="14868" width="12.140625" style="142" customWidth="1"/>
    <col min="14869" max="14869" width="0.85546875" style="142" customWidth="1"/>
    <col min="14870" max="14870" width="12.28515625" style="142" customWidth="1"/>
    <col min="14871" max="15067" width="9.140625" style="142" customWidth="1"/>
    <col min="15068" max="15068" width="46.5703125" style="142" customWidth="1"/>
    <col min="15069" max="15108" width="7.140625" style="142"/>
    <col min="15109" max="15109" width="38.85546875" style="142" customWidth="1"/>
    <col min="15110" max="15110" width="10.28515625" style="142" customWidth="1"/>
    <col min="15111" max="15111" width="0.85546875" style="142" customWidth="1"/>
    <col min="15112" max="15112" width="15.42578125" style="142" customWidth="1"/>
    <col min="15113" max="15113" width="0.85546875" style="142" customWidth="1"/>
    <col min="15114" max="15114" width="11.7109375" style="142" customWidth="1"/>
    <col min="15115" max="15115" width="0.85546875" style="142" customWidth="1"/>
    <col min="15116" max="15116" width="12.7109375" style="142" customWidth="1"/>
    <col min="15117" max="15117" width="0.85546875" style="142" customWidth="1"/>
    <col min="15118" max="15118" width="17.5703125" style="142" customWidth="1"/>
    <col min="15119" max="15119" width="0.85546875" style="142" customWidth="1"/>
    <col min="15120" max="15120" width="14.42578125" style="142" customWidth="1"/>
    <col min="15121" max="15121" width="0.85546875" style="142" customWidth="1"/>
    <col min="15122" max="15122" width="12.5703125" style="142" customWidth="1"/>
    <col min="15123" max="15123" width="0.85546875" style="142" customWidth="1"/>
    <col min="15124" max="15124" width="12.140625" style="142" customWidth="1"/>
    <col min="15125" max="15125" width="0.85546875" style="142" customWidth="1"/>
    <col min="15126" max="15126" width="12.28515625" style="142" customWidth="1"/>
    <col min="15127" max="15323" width="9.140625" style="142" customWidth="1"/>
    <col min="15324" max="15324" width="46.5703125" style="142" customWidth="1"/>
    <col min="15325" max="15364" width="7.140625" style="142"/>
    <col min="15365" max="15365" width="38.85546875" style="142" customWidth="1"/>
    <col min="15366" max="15366" width="10.28515625" style="142" customWidth="1"/>
    <col min="15367" max="15367" width="0.85546875" style="142" customWidth="1"/>
    <col min="15368" max="15368" width="15.42578125" style="142" customWidth="1"/>
    <col min="15369" max="15369" width="0.85546875" style="142" customWidth="1"/>
    <col min="15370" max="15370" width="11.7109375" style="142" customWidth="1"/>
    <col min="15371" max="15371" width="0.85546875" style="142" customWidth="1"/>
    <col min="15372" max="15372" width="12.7109375" style="142" customWidth="1"/>
    <col min="15373" max="15373" width="0.85546875" style="142" customWidth="1"/>
    <col min="15374" max="15374" width="17.5703125" style="142" customWidth="1"/>
    <col min="15375" max="15375" width="0.85546875" style="142" customWidth="1"/>
    <col min="15376" max="15376" width="14.42578125" style="142" customWidth="1"/>
    <col min="15377" max="15377" width="0.85546875" style="142" customWidth="1"/>
    <col min="15378" max="15378" width="12.5703125" style="142" customWidth="1"/>
    <col min="15379" max="15379" width="0.85546875" style="142" customWidth="1"/>
    <col min="15380" max="15380" width="12.140625" style="142" customWidth="1"/>
    <col min="15381" max="15381" width="0.85546875" style="142" customWidth="1"/>
    <col min="15382" max="15382" width="12.28515625" style="142" customWidth="1"/>
    <col min="15383" max="15579" width="9.140625" style="142" customWidth="1"/>
    <col min="15580" max="15580" width="46.5703125" style="142" customWidth="1"/>
    <col min="15581" max="15620" width="7.140625" style="142"/>
    <col min="15621" max="15621" width="38.85546875" style="142" customWidth="1"/>
    <col min="15622" max="15622" width="10.28515625" style="142" customWidth="1"/>
    <col min="15623" max="15623" width="0.85546875" style="142" customWidth="1"/>
    <col min="15624" max="15624" width="15.42578125" style="142" customWidth="1"/>
    <col min="15625" max="15625" width="0.85546875" style="142" customWidth="1"/>
    <col min="15626" max="15626" width="11.7109375" style="142" customWidth="1"/>
    <col min="15627" max="15627" width="0.85546875" style="142" customWidth="1"/>
    <col min="15628" max="15628" width="12.7109375" style="142" customWidth="1"/>
    <col min="15629" max="15629" width="0.85546875" style="142" customWidth="1"/>
    <col min="15630" max="15630" width="17.5703125" style="142" customWidth="1"/>
    <col min="15631" max="15631" width="0.85546875" style="142" customWidth="1"/>
    <col min="15632" max="15632" width="14.42578125" style="142" customWidth="1"/>
    <col min="15633" max="15633" width="0.85546875" style="142" customWidth="1"/>
    <col min="15634" max="15634" width="12.5703125" style="142" customWidth="1"/>
    <col min="15635" max="15635" width="0.85546875" style="142" customWidth="1"/>
    <col min="15636" max="15636" width="12.140625" style="142" customWidth="1"/>
    <col min="15637" max="15637" width="0.85546875" style="142" customWidth="1"/>
    <col min="15638" max="15638" width="12.28515625" style="142" customWidth="1"/>
    <col min="15639" max="15835" width="9.140625" style="142" customWidth="1"/>
    <col min="15836" max="15836" width="46.5703125" style="142" customWidth="1"/>
    <col min="15837" max="15876" width="7.140625" style="142"/>
    <col min="15877" max="15877" width="38.85546875" style="142" customWidth="1"/>
    <col min="15878" max="15878" width="10.28515625" style="142" customWidth="1"/>
    <col min="15879" max="15879" width="0.85546875" style="142" customWidth="1"/>
    <col min="15880" max="15880" width="15.42578125" style="142" customWidth="1"/>
    <col min="15881" max="15881" width="0.85546875" style="142" customWidth="1"/>
    <col min="15882" max="15882" width="11.7109375" style="142" customWidth="1"/>
    <col min="15883" max="15883" width="0.85546875" style="142" customWidth="1"/>
    <col min="15884" max="15884" width="12.7109375" style="142" customWidth="1"/>
    <col min="15885" max="15885" width="0.85546875" style="142" customWidth="1"/>
    <col min="15886" max="15886" width="17.5703125" style="142" customWidth="1"/>
    <col min="15887" max="15887" width="0.85546875" style="142" customWidth="1"/>
    <col min="15888" max="15888" width="14.42578125" style="142" customWidth="1"/>
    <col min="15889" max="15889" width="0.85546875" style="142" customWidth="1"/>
    <col min="15890" max="15890" width="12.5703125" style="142" customWidth="1"/>
    <col min="15891" max="15891" width="0.85546875" style="142" customWidth="1"/>
    <col min="15892" max="15892" width="12.140625" style="142" customWidth="1"/>
    <col min="15893" max="15893" width="0.85546875" style="142" customWidth="1"/>
    <col min="15894" max="15894" width="12.28515625" style="142" customWidth="1"/>
    <col min="15895" max="16091" width="9.140625" style="142" customWidth="1"/>
    <col min="16092" max="16092" width="46.5703125" style="142" customWidth="1"/>
    <col min="16093" max="16132" width="7.140625" style="142"/>
    <col min="16133" max="16133" width="38.85546875" style="142" customWidth="1"/>
    <col min="16134" max="16134" width="10.28515625" style="142" customWidth="1"/>
    <col min="16135" max="16135" width="0.85546875" style="142" customWidth="1"/>
    <col min="16136" max="16136" width="15.42578125" style="142" customWidth="1"/>
    <col min="16137" max="16137" width="0.85546875" style="142" customWidth="1"/>
    <col min="16138" max="16138" width="11.7109375" style="142" customWidth="1"/>
    <col min="16139" max="16139" width="0.85546875" style="142" customWidth="1"/>
    <col min="16140" max="16140" width="12.7109375" style="142" customWidth="1"/>
    <col min="16141" max="16141" width="0.85546875" style="142" customWidth="1"/>
    <col min="16142" max="16142" width="17.5703125" style="142" customWidth="1"/>
    <col min="16143" max="16143" width="0.85546875" style="142" customWidth="1"/>
    <col min="16144" max="16144" width="14.42578125" style="142" customWidth="1"/>
    <col min="16145" max="16145" width="0.85546875" style="142" customWidth="1"/>
    <col min="16146" max="16146" width="12.5703125" style="142" customWidth="1"/>
    <col min="16147" max="16147" width="0.85546875" style="142" customWidth="1"/>
    <col min="16148" max="16148" width="12.140625" style="142" customWidth="1"/>
    <col min="16149" max="16149" width="0.85546875" style="142" customWidth="1"/>
    <col min="16150" max="16150" width="12.28515625" style="142" customWidth="1"/>
    <col min="16151" max="16347" width="9.140625" style="142" customWidth="1"/>
    <col min="16348" max="16348" width="46.5703125" style="142" customWidth="1"/>
    <col min="16349" max="16384" width="7.140625" style="142"/>
  </cols>
  <sheetData>
    <row r="1" spans="1:22" ht="18.9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0"/>
    </row>
    <row r="2" spans="1:22" ht="18.95" customHeight="1">
      <c r="A2" s="143" t="s">
        <v>72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ht="18.95" customHeight="1">
      <c r="A3" s="144" t="s">
        <v>198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</row>
    <row r="4" spans="1:22" ht="18.95" customHeight="1">
      <c r="A4" s="262"/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</row>
    <row r="5" spans="1:22" s="147" customFormat="1" ht="18.95" customHeight="1">
      <c r="A5" s="226"/>
      <c r="B5" s="226"/>
      <c r="C5" s="226"/>
      <c r="D5" s="263" t="s">
        <v>113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</row>
    <row r="6" spans="1:22" s="147" customFormat="1" ht="18.95" customHeight="1">
      <c r="A6" s="226"/>
      <c r="B6" s="226"/>
      <c r="C6" s="226"/>
      <c r="D6" s="264" t="s">
        <v>73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27"/>
      <c r="T6" s="227"/>
      <c r="U6" s="227"/>
      <c r="V6" s="227"/>
    </row>
    <row r="7" spans="1:22" s="147" customFormat="1" ht="18.95" customHeight="1">
      <c r="A7" s="226"/>
      <c r="B7" s="226"/>
      <c r="C7" s="227"/>
      <c r="D7" s="227"/>
      <c r="E7" s="227"/>
      <c r="F7" s="228"/>
      <c r="G7" s="228"/>
      <c r="H7" s="228"/>
      <c r="I7" s="228"/>
      <c r="J7" s="264" t="s">
        <v>55</v>
      </c>
      <c r="K7" s="264"/>
      <c r="L7" s="264"/>
      <c r="M7" s="264"/>
      <c r="N7" s="264"/>
      <c r="O7" s="264"/>
      <c r="P7" s="264"/>
      <c r="Q7" s="227"/>
      <c r="R7" s="227"/>
      <c r="S7" s="227"/>
      <c r="T7" s="227"/>
      <c r="U7" s="227"/>
      <c r="V7" s="227"/>
    </row>
    <row r="8" spans="1:22" s="147" customFormat="1" ht="18.95" customHeight="1">
      <c r="A8" s="226"/>
      <c r="B8" s="226"/>
      <c r="C8" s="227"/>
      <c r="D8" s="227"/>
      <c r="E8" s="227"/>
      <c r="F8" s="227"/>
      <c r="G8" s="227"/>
      <c r="H8" s="227"/>
      <c r="I8" s="227"/>
      <c r="J8" s="265" t="s">
        <v>221</v>
      </c>
      <c r="K8" s="265"/>
      <c r="L8" s="265"/>
      <c r="M8" s="227"/>
      <c r="N8" s="229" t="s">
        <v>203</v>
      </c>
      <c r="O8" s="227"/>
      <c r="P8" s="227"/>
      <c r="Q8" s="227"/>
      <c r="R8" s="227"/>
      <c r="S8" s="227"/>
      <c r="T8" s="227"/>
      <c r="U8" s="227"/>
      <c r="V8" s="227"/>
    </row>
    <row r="9" spans="1:22" s="146" customFormat="1" ht="18.95" customHeight="1">
      <c r="A9" s="226"/>
      <c r="B9" s="226"/>
      <c r="C9" s="230"/>
      <c r="D9" s="230"/>
      <c r="E9" s="230"/>
      <c r="F9" s="261" t="s">
        <v>152</v>
      </c>
      <c r="G9" s="261"/>
      <c r="H9" s="261"/>
      <c r="I9" s="230"/>
      <c r="J9" s="226"/>
      <c r="K9" s="226"/>
      <c r="L9" s="230" t="s">
        <v>160</v>
      </c>
      <c r="M9" s="230"/>
      <c r="N9" s="231" t="s">
        <v>204</v>
      </c>
      <c r="O9" s="230"/>
      <c r="P9" s="230"/>
      <c r="Q9" s="230"/>
      <c r="R9" s="230" t="s">
        <v>74</v>
      </c>
      <c r="S9" s="230"/>
      <c r="T9" s="232"/>
      <c r="U9" s="230"/>
      <c r="V9" s="233"/>
    </row>
    <row r="10" spans="1:22" s="146" customFormat="1" ht="18.95" customHeight="1">
      <c r="A10" s="226"/>
      <c r="B10" s="226"/>
      <c r="C10" s="230"/>
      <c r="D10" s="234" t="s">
        <v>75</v>
      </c>
      <c r="E10" s="230"/>
      <c r="F10" s="230" t="s">
        <v>76</v>
      </c>
      <c r="G10" s="230"/>
      <c r="H10" s="230"/>
      <c r="I10" s="230"/>
      <c r="J10" s="226"/>
      <c r="K10" s="230"/>
      <c r="L10" s="230" t="s">
        <v>161</v>
      </c>
      <c r="M10" s="230"/>
      <c r="N10" s="231" t="s">
        <v>205</v>
      </c>
      <c r="O10" s="230"/>
      <c r="P10" s="230" t="s">
        <v>162</v>
      </c>
      <c r="Q10" s="230"/>
      <c r="R10" s="230" t="s">
        <v>77</v>
      </c>
      <c r="S10" s="230"/>
      <c r="T10" s="230" t="s">
        <v>78</v>
      </c>
      <c r="U10" s="230"/>
      <c r="V10" s="230" t="s">
        <v>102</v>
      </c>
    </row>
    <row r="11" spans="1:22" s="146" customFormat="1" ht="18.95" customHeight="1">
      <c r="A11" s="226"/>
      <c r="B11" s="226"/>
      <c r="C11" s="230"/>
      <c r="D11" s="234" t="s">
        <v>79</v>
      </c>
      <c r="E11" s="230"/>
      <c r="F11" s="235" t="s">
        <v>80</v>
      </c>
      <c r="G11" s="230"/>
      <c r="H11" s="230" t="s">
        <v>35</v>
      </c>
      <c r="I11" s="230"/>
      <c r="J11" s="230" t="s">
        <v>56</v>
      </c>
      <c r="K11" s="230"/>
      <c r="L11" s="230" t="s">
        <v>163</v>
      </c>
      <c r="M11" s="230"/>
      <c r="N11" s="231" t="s">
        <v>206</v>
      </c>
      <c r="O11" s="230"/>
      <c r="P11" s="230" t="s">
        <v>164</v>
      </c>
      <c r="Q11" s="230"/>
      <c r="R11" s="230" t="s">
        <v>81</v>
      </c>
      <c r="S11" s="230"/>
      <c r="T11" s="230" t="s">
        <v>82</v>
      </c>
      <c r="U11" s="230"/>
      <c r="V11" s="230" t="s">
        <v>50</v>
      </c>
    </row>
    <row r="12" spans="1:22" s="146" customFormat="1" ht="18.95" customHeight="1">
      <c r="A12" s="226"/>
      <c r="B12" s="163" t="s">
        <v>2</v>
      </c>
      <c r="C12" s="230"/>
      <c r="D12" s="236" t="s">
        <v>110</v>
      </c>
      <c r="E12" s="230"/>
      <c r="F12" s="236" t="s">
        <v>110</v>
      </c>
      <c r="G12" s="230"/>
      <c r="H12" s="236" t="s">
        <v>110</v>
      </c>
      <c r="I12" s="230"/>
      <c r="J12" s="236" t="s">
        <v>110</v>
      </c>
      <c r="K12" s="230"/>
      <c r="L12" s="236" t="s">
        <v>110</v>
      </c>
      <c r="M12" s="230"/>
      <c r="N12" s="236" t="s">
        <v>110</v>
      </c>
      <c r="O12" s="230"/>
      <c r="P12" s="236" t="s">
        <v>110</v>
      </c>
      <c r="Q12" s="230"/>
      <c r="R12" s="236" t="s">
        <v>110</v>
      </c>
      <c r="S12" s="230"/>
      <c r="T12" s="236" t="s">
        <v>110</v>
      </c>
      <c r="U12" s="230"/>
      <c r="V12" s="236" t="s">
        <v>110</v>
      </c>
    </row>
    <row r="13" spans="1:22" s="146" customFormat="1" ht="6" customHeight="1">
      <c r="A13" s="226"/>
      <c r="B13" s="226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</row>
    <row r="14" spans="1:22" s="147" customFormat="1" ht="18.95" customHeight="1">
      <c r="A14" s="143" t="s">
        <v>155</v>
      </c>
      <c r="B14" s="143"/>
      <c r="C14" s="148"/>
      <c r="D14" s="148">
        <v>3615930</v>
      </c>
      <c r="E14" s="148"/>
      <c r="F14" s="148">
        <v>49892</v>
      </c>
      <c r="G14" s="148"/>
      <c r="H14" s="148">
        <v>448420</v>
      </c>
      <c r="I14" s="148"/>
      <c r="J14" s="148">
        <v>-12636</v>
      </c>
      <c r="K14" s="148"/>
      <c r="L14" s="148">
        <v>0</v>
      </c>
      <c r="M14" s="148"/>
      <c r="N14" s="148">
        <v>0</v>
      </c>
      <c r="O14" s="148"/>
      <c r="P14" s="148">
        <f>SUM(J14:N14)</f>
        <v>-12636</v>
      </c>
      <c r="Q14" s="148"/>
      <c r="R14" s="148">
        <f>SUM(D14:H14,P14)</f>
        <v>4101606</v>
      </c>
      <c r="S14" s="148"/>
      <c r="T14" s="148">
        <v>58849</v>
      </c>
      <c r="U14" s="148"/>
      <c r="V14" s="148">
        <f>SUM(R14:T14)</f>
        <v>4160455</v>
      </c>
    </row>
    <row r="15" spans="1:22" s="147" customFormat="1" ht="18.95" customHeight="1">
      <c r="A15" s="143" t="s">
        <v>114</v>
      </c>
      <c r="B15" s="143"/>
      <c r="C15" s="148"/>
      <c r="D15" s="148">
        <v>0</v>
      </c>
      <c r="E15" s="148"/>
      <c r="F15" s="148">
        <v>0</v>
      </c>
      <c r="G15" s="148"/>
      <c r="H15" s="148">
        <v>0</v>
      </c>
      <c r="I15" s="148"/>
      <c r="J15" s="148">
        <v>12636</v>
      </c>
      <c r="K15" s="148"/>
      <c r="L15" s="148">
        <v>-12636</v>
      </c>
      <c r="M15" s="148"/>
      <c r="N15" s="148">
        <v>0</v>
      </c>
      <c r="O15" s="148"/>
      <c r="P15" s="148">
        <f>SUM(J15:N15)</f>
        <v>0</v>
      </c>
      <c r="Q15" s="148"/>
      <c r="R15" s="148">
        <f>SUM(D15:H15,P15)</f>
        <v>0</v>
      </c>
      <c r="S15" s="148"/>
      <c r="T15" s="148">
        <v>0</v>
      </c>
      <c r="U15" s="148"/>
      <c r="V15" s="148">
        <f>SUM(R15:T15)</f>
        <v>0</v>
      </c>
    </row>
    <row r="16" spans="1:22" s="147" customFormat="1" ht="18.95" customHeight="1">
      <c r="A16" s="140" t="s">
        <v>112</v>
      </c>
      <c r="B16" s="140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</row>
    <row r="17" spans="1:22" s="147" customFormat="1" ht="18.95" customHeight="1">
      <c r="A17" s="238" t="s">
        <v>133</v>
      </c>
      <c r="B17" s="238"/>
      <c r="C17" s="148"/>
      <c r="D17" s="148">
        <v>0</v>
      </c>
      <c r="E17" s="148"/>
      <c r="F17" s="148">
        <v>0</v>
      </c>
      <c r="G17" s="148"/>
      <c r="H17" s="148">
        <v>0</v>
      </c>
      <c r="I17" s="148"/>
      <c r="J17" s="148">
        <v>0</v>
      </c>
      <c r="K17" s="148"/>
      <c r="L17" s="148">
        <v>0</v>
      </c>
      <c r="M17" s="148"/>
      <c r="N17" s="148">
        <v>0</v>
      </c>
      <c r="O17" s="148"/>
      <c r="P17" s="148">
        <f t="shared" ref="P17:P19" si="0">SUM(J17:N17)</f>
        <v>0</v>
      </c>
      <c r="Q17" s="148"/>
      <c r="R17" s="148">
        <f>SUM(D17:H17,P17)</f>
        <v>0</v>
      </c>
      <c r="S17" s="148"/>
      <c r="T17" s="148">
        <v>-2036</v>
      </c>
      <c r="U17" s="148"/>
      <c r="V17" s="148">
        <f>SUM(R17:T17)</f>
        <v>-2036</v>
      </c>
    </row>
    <row r="18" spans="1:22" s="147" customFormat="1" ht="18.95" customHeight="1">
      <c r="A18" s="239" t="s">
        <v>180</v>
      </c>
      <c r="B18" s="142"/>
      <c r="C18" s="148"/>
      <c r="D18" s="240">
        <v>0</v>
      </c>
      <c r="E18" s="240"/>
      <c r="F18" s="240">
        <v>0</v>
      </c>
      <c r="G18" s="240"/>
      <c r="H18" s="240">
        <v>-769323</v>
      </c>
      <c r="I18" s="240"/>
      <c r="J18" s="240">
        <v>0</v>
      </c>
      <c r="K18" s="240"/>
      <c r="L18" s="240">
        <v>0</v>
      </c>
      <c r="M18" s="240"/>
      <c r="N18" s="240">
        <v>0</v>
      </c>
      <c r="O18" s="240"/>
      <c r="P18" s="240">
        <f t="shared" ref="P18" si="1">SUM(J18:N18)</f>
        <v>0</v>
      </c>
      <c r="Q18" s="240"/>
      <c r="R18" s="240">
        <f>SUM(D18:H18,P18)</f>
        <v>-769323</v>
      </c>
      <c r="S18" s="240"/>
      <c r="T18" s="240">
        <v>-2218</v>
      </c>
      <c r="U18" s="240"/>
      <c r="V18" s="240">
        <f>SUM(R18:T18)</f>
        <v>-771541</v>
      </c>
    </row>
    <row r="19" spans="1:22" s="147" customFormat="1" ht="18.95" customHeight="1">
      <c r="A19" s="239" t="s">
        <v>207</v>
      </c>
      <c r="B19" s="142"/>
      <c r="C19" s="148"/>
      <c r="D19" s="241">
        <v>0</v>
      </c>
      <c r="E19" s="148"/>
      <c r="F19" s="241">
        <v>0</v>
      </c>
      <c r="G19" s="148"/>
      <c r="H19" s="241">
        <v>0</v>
      </c>
      <c r="I19" s="148"/>
      <c r="J19" s="241">
        <v>0</v>
      </c>
      <c r="K19" s="148"/>
      <c r="L19" s="241">
        <v>-14040</v>
      </c>
      <c r="M19" s="148"/>
      <c r="N19" s="241">
        <v>0</v>
      </c>
      <c r="O19" s="148"/>
      <c r="P19" s="241">
        <f t="shared" si="0"/>
        <v>-14040</v>
      </c>
      <c r="Q19" s="148"/>
      <c r="R19" s="241">
        <f>SUM(D19:H19,P19)</f>
        <v>-14040</v>
      </c>
      <c r="S19" s="148"/>
      <c r="T19" s="241">
        <v>0</v>
      </c>
      <c r="U19" s="148"/>
      <c r="V19" s="241">
        <f>SUM(R19:T19)</f>
        <v>-14040</v>
      </c>
    </row>
    <row r="20" spans="1:22" s="147" customFormat="1" ht="6" customHeight="1">
      <c r="A20" s="142"/>
      <c r="B20" s="142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</row>
    <row r="21" spans="1:22" s="147" customFormat="1" ht="18.95" customHeight="1" thickBot="1">
      <c r="A21" s="143" t="s">
        <v>156</v>
      </c>
      <c r="B21" s="143"/>
      <c r="C21" s="148"/>
      <c r="D21" s="242">
        <f>SUM(D14:D20)</f>
        <v>3615930</v>
      </c>
      <c r="E21" s="148"/>
      <c r="F21" s="242">
        <f>SUM(F14:F20)</f>
        <v>49892</v>
      </c>
      <c r="G21" s="148"/>
      <c r="H21" s="242">
        <f>SUM(H14:H20)</f>
        <v>-320903</v>
      </c>
      <c r="I21" s="148"/>
      <c r="J21" s="242">
        <f>SUM(J14:J20)</f>
        <v>0</v>
      </c>
      <c r="K21" s="148"/>
      <c r="L21" s="242">
        <f>SUM(L14:L20)</f>
        <v>-26676</v>
      </c>
      <c r="M21" s="148"/>
      <c r="N21" s="242">
        <f>SUM(N14:N20)</f>
        <v>0</v>
      </c>
      <c r="O21" s="148"/>
      <c r="P21" s="242">
        <f>SUM(P14:P20)</f>
        <v>-26676</v>
      </c>
      <c r="Q21" s="148"/>
      <c r="R21" s="242">
        <f>SUM(R14:R20)</f>
        <v>3318243</v>
      </c>
      <c r="S21" s="148"/>
      <c r="T21" s="242">
        <f>SUM(T14:T20)</f>
        <v>54595</v>
      </c>
      <c r="U21" s="148"/>
      <c r="V21" s="242">
        <f>SUM(V14:V20)</f>
        <v>3372838</v>
      </c>
    </row>
    <row r="22" spans="1:22" s="147" customFormat="1" ht="18.95" customHeight="1" thickTop="1">
      <c r="A22" s="142"/>
      <c r="B22" s="142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</row>
    <row r="23" spans="1:22" s="147" customFormat="1" ht="18.95" customHeight="1">
      <c r="A23" s="143" t="s">
        <v>199</v>
      </c>
      <c r="B23" s="143"/>
      <c r="C23" s="148"/>
      <c r="D23" s="243">
        <v>3615930</v>
      </c>
      <c r="E23" s="148"/>
      <c r="F23" s="243">
        <v>49892</v>
      </c>
      <c r="G23" s="148"/>
      <c r="H23" s="243">
        <v>-578143</v>
      </c>
      <c r="I23" s="148"/>
      <c r="J23" s="243">
        <v>0</v>
      </c>
      <c r="K23" s="148"/>
      <c r="L23" s="243">
        <v>-30186</v>
      </c>
      <c r="M23" s="148"/>
      <c r="N23" s="243">
        <v>0</v>
      </c>
      <c r="O23" s="148"/>
      <c r="P23" s="243">
        <f>SUM(J23:N23)</f>
        <v>-30186</v>
      </c>
      <c r="Q23" s="148"/>
      <c r="R23" s="243">
        <f>SUM(D23:H23,P23)</f>
        <v>3057493</v>
      </c>
      <c r="S23" s="148"/>
      <c r="T23" s="243">
        <v>53750</v>
      </c>
      <c r="U23" s="148"/>
      <c r="V23" s="243">
        <f>SUM(R23:T23)</f>
        <v>3111243</v>
      </c>
    </row>
    <row r="24" spans="1:22" s="147" customFormat="1" ht="18.95" customHeight="1">
      <c r="A24" s="140" t="s">
        <v>112</v>
      </c>
      <c r="B24" s="140"/>
      <c r="C24" s="148"/>
      <c r="D24" s="243"/>
      <c r="E24" s="148"/>
      <c r="F24" s="243"/>
      <c r="G24" s="148"/>
      <c r="H24" s="243"/>
      <c r="I24" s="148"/>
      <c r="J24" s="243"/>
      <c r="K24" s="148"/>
      <c r="L24" s="243"/>
      <c r="M24" s="148"/>
      <c r="N24" s="243"/>
      <c r="O24" s="148"/>
      <c r="P24" s="243"/>
      <c r="Q24" s="148"/>
      <c r="R24" s="243"/>
      <c r="S24" s="148"/>
      <c r="T24" s="243"/>
      <c r="U24" s="148"/>
      <c r="V24" s="243"/>
    </row>
    <row r="25" spans="1:22" s="147" customFormat="1" ht="18.95" customHeight="1">
      <c r="A25" s="244" t="s">
        <v>201</v>
      </c>
      <c r="B25" s="164">
        <v>9</v>
      </c>
      <c r="C25" s="148"/>
      <c r="D25" s="243">
        <v>0</v>
      </c>
      <c r="E25" s="148"/>
      <c r="F25" s="243">
        <v>0</v>
      </c>
      <c r="G25" s="148"/>
      <c r="H25" s="243">
        <v>0</v>
      </c>
      <c r="I25" s="148"/>
      <c r="J25" s="243">
        <v>0</v>
      </c>
      <c r="K25" s="148"/>
      <c r="L25" s="243">
        <v>0</v>
      </c>
      <c r="M25" s="148"/>
      <c r="N25" s="243">
        <v>1856</v>
      </c>
      <c r="O25" s="148"/>
      <c r="P25" s="243">
        <f>SUM(J25:N25)</f>
        <v>1856</v>
      </c>
      <c r="Q25" s="148"/>
      <c r="R25" s="243">
        <f>SUM(D25:H25,P25)</f>
        <v>1856</v>
      </c>
      <c r="S25" s="148"/>
      <c r="T25" s="243">
        <v>46188</v>
      </c>
      <c r="U25" s="148"/>
      <c r="V25" s="243">
        <f>SUM(R25:T25)</f>
        <v>48044</v>
      </c>
    </row>
    <row r="26" spans="1:22" s="147" customFormat="1" ht="18.95" customHeight="1">
      <c r="A26" s="244" t="s">
        <v>180</v>
      </c>
      <c r="B26" s="238"/>
      <c r="C26" s="148"/>
      <c r="D26" s="243">
        <v>0</v>
      </c>
      <c r="E26" s="148"/>
      <c r="F26" s="243">
        <v>0</v>
      </c>
      <c r="G26" s="148"/>
      <c r="H26" s="243">
        <v>-987722</v>
      </c>
      <c r="I26" s="148"/>
      <c r="J26" s="243">
        <v>0</v>
      </c>
      <c r="K26" s="148"/>
      <c r="L26" s="243">
        <v>0</v>
      </c>
      <c r="M26" s="148"/>
      <c r="N26" s="243">
        <v>0</v>
      </c>
      <c r="O26" s="148"/>
      <c r="P26" s="243">
        <f>SUM(J26:N26)</f>
        <v>0</v>
      </c>
      <c r="Q26" s="148"/>
      <c r="R26" s="243">
        <f>SUM(D26:H26,P26)</f>
        <v>-987722</v>
      </c>
      <c r="S26" s="148"/>
      <c r="T26" s="243">
        <v>-4916</v>
      </c>
      <c r="U26" s="148"/>
      <c r="V26" s="243">
        <f>SUM(R26:T26)</f>
        <v>-992638</v>
      </c>
    </row>
    <row r="27" spans="1:22" s="147" customFormat="1" ht="18.95" customHeight="1">
      <c r="A27" s="239" t="s">
        <v>202</v>
      </c>
      <c r="B27" s="142"/>
      <c r="C27" s="148"/>
      <c r="D27" s="245">
        <v>0</v>
      </c>
      <c r="E27" s="148"/>
      <c r="F27" s="245">
        <v>0</v>
      </c>
      <c r="G27" s="148"/>
      <c r="H27" s="245">
        <v>0</v>
      </c>
      <c r="I27" s="148"/>
      <c r="J27" s="245">
        <v>0</v>
      </c>
      <c r="K27" s="148"/>
      <c r="L27" s="245">
        <v>6318</v>
      </c>
      <c r="M27" s="148"/>
      <c r="N27" s="245">
        <v>0</v>
      </c>
      <c r="O27" s="148"/>
      <c r="P27" s="245">
        <f>SUM(J27:N27)</f>
        <v>6318</v>
      </c>
      <c r="Q27" s="148"/>
      <c r="R27" s="245">
        <f>SUM(D27:H27,P27)</f>
        <v>6318</v>
      </c>
      <c r="S27" s="148"/>
      <c r="T27" s="245">
        <v>0</v>
      </c>
      <c r="U27" s="148"/>
      <c r="V27" s="245">
        <f>SUM(R27:T27)</f>
        <v>6318</v>
      </c>
    </row>
    <row r="28" spans="1:22" s="147" customFormat="1" ht="6" customHeight="1">
      <c r="A28" s="142"/>
      <c r="B28" s="142"/>
      <c r="C28" s="148"/>
      <c r="D28" s="243"/>
      <c r="E28" s="148"/>
      <c r="F28" s="243"/>
      <c r="G28" s="148"/>
      <c r="H28" s="243"/>
      <c r="I28" s="148"/>
      <c r="J28" s="243"/>
      <c r="K28" s="148"/>
      <c r="L28" s="243"/>
      <c r="M28" s="148"/>
      <c r="N28" s="243"/>
      <c r="O28" s="148"/>
      <c r="P28" s="243"/>
      <c r="Q28" s="148"/>
      <c r="R28" s="243"/>
      <c r="S28" s="148"/>
      <c r="T28" s="243"/>
      <c r="U28" s="148"/>
      <c r="V28" s="243"/>
    </row>
    <row r="29" spans="1:22" s="147" customFormat="1" ht="18.95" customHeight="1" thickBot="1">
      <c r="A29" s="143" t="s">
        <v>200</v>
      </c>
      <c r="B29" s="143"/>
      <c r="C29" s="148"/>
      <c r="D29" s="246">
        <f>SUM(D23:D28)</f>
        <v>3615930</v>
      </c>
      <c r="E29" s="148"/>
      <c r="F29" s="246">
        <f>SUM(F23:F28)</f>
        <v>49892</v>
      </c>
      <c r="G29" s="148"/>
      <c r="H29" s="246">
        <f>SUM(H23:H28)</f>
        <v>-1565865</v>
      </c>
      <c r="I29" s="148"/>
      <c r="J29" s="246">
        <f>SUM(J23:J28)</f>
        <v>0</v>
      </c>
      <c r="K29" s="148"/>
      <c r="L29" s="246">
        <f>SUM(L23:L28)</f>
        <v>-23868</v>
      </c>
      <c r="M29" s="148"/>
      <c r="N29" s="246">
        <f>SUM(N23:N28)</f>
        <v>1856</v>
      </c>
      <c r="O29" s="148"/>
      <c r="P29" s="246">
        <f>SUM(P23:P28)</f>
        <v>-22012</v>
      </c>
      <c r="Q29" s="148"/>
      <c r="R29" s="246">
        <f>SUM(R23:R28)</f>
        <v>2077945</v>
      </c>
      <c r="S29" s="148"/>
      <c r="T29" s="246">
        <f>SUM(T23:T28)</f>
        <v>95022</v>
      </c>
      <c r="U29" s="148"/>
      <c r="V29" s="246">
        <f>SUM(V23:V28)</f>
        <v>2172967</v>
      </c>
    </row>
    <row r="30" spans="1:22" s="147" customFormat="1" ht="17.45" customHeight="1" thickTop="1">
      <c r="A30" s="143"/>
      <c r="B30" s="143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</row>
    <row r="31" spans="1:22" s="147" customFormat="1" ht="18.75">
      <c r="A31" s="143"/>
      <c r="B31" s="143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</row>
    <row r="32" spans="1:22" s="147" customFormat="1" ht="18.75">
      <c r="A32" s="143"/>
      <c r="B32" s="143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</row>
    <row r="33" spans="1:22" s="147" customFormat="1" ht="18.75">
      <c r="A33" s="143"/>
      <c r="B33" s="143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</row>
    <row r="34" spans="1:22" ht="18.75">
      <c r="A34" s="143"/>
      <c r="B34" s="143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</row>
    <row r="35" spans="1:22" ht="18.75">
      <c r="A35" s="143"/>
      <c r="B35" s="143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</row>
    <row r="36" spans="1:22" ht="18.75">
      <c r="A36" s="143"/>
      <c r="B36" s="143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</row>
    <row r="37" spans="1:22" ht="18.75">
      <c r="A37" s="143"/>
      <c r="B37" s="143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</row>
    <row r="38" spans="1:22" ht="18.75">
      <c r="A38" s="143"/>
      <c r="B38" s="143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</row>
    <row r="39" spans="1:22" ht="17.25" customHeight="1">
      <c r="A39" s="143"/>
      <c r="B39" s="143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</row>
    <row r="40" spans="1:22" ht="21.95" customHeight="1">
      <c r="A40" s="149" t="str">
        <f>'PL 7-8 (9m)'!A56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</row>
  </sheetData>
  <mergeCells count="6">
    <mergeCell ref="F9:H9"/>
    <mergeCell ref="A4:V4"/>
    <mergeCell ref="D5:V5"/>
    <mergeCell ref="D6:R6"/>
    <mergeCell ref="J7:P7"/>
    <mergeCell ref="J8:L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A5B6-FC90-417A-9A5A-4D235551E850}">
  <sheetPr codeName="Sheet5"/>
  <dimension ref="A1:N32"/>
  <sheetViews>
    <sheetView topLeftCell="B1" zoomScale="90" zoomScaleNormal="90" zoomScaleSheetLayoutView="70" workbookViewId="0">
      <selection activeCell="B1" sqref="B1:N1048576"/>
    </sheetView>
  </sheetViews>
  <sheetFormatPr defaultRowHeight="21.95" customHeight="1"/>
  <cols>
    <col min="1" max="1" width="46.5703125" style="142" customWidth="1"/>
    <col min="2" max="2" width="10.85546875" style="151" customWidth="1"/>
    <col min="3" max="3" width="0.7109375" style="151" customWidth="1"/>
    <col min="4" max="4" width="15.28515625" style="151" customWidth="1"/>
    <col min="5" max="5" width="0.7109375" style="159" customWidth="1"/>
    <col min="6" max="6" width="11.7109375" style="151" customWidth="1"/>
    <col min="7" max="7" width="0.7109375" style="151" customWidth="1"/>
    <col min="8" max="8" width="13.5703125" style="151" customWidth="1"/>
    <col min="9" max="9" width="0.7109375" style="151" customWidth="1"/>
    <col min="10" max="10" width="17.7109375" style="151" customWidth="1"/>
    <col min="11" max="11" width="0.7109375" style="151" customWidth="1"/>
    <col min="12" max="12" width="15.5703125" style="151" customWidth="1"/>
    <col min="13" max="13" width="0.7109375" style="151" customWidth="1"/>
    <col min="14" max="14" width="12.140625" style="151" customWidth="1"/>
    <col min="15" max="256" width="9.140625" style="142"/>
    <col min="257" max="257" width="47.28515625" style="142" customWidth="1"/>
    <col min="258" max="258" width="10.85546875" style="142" customWidth="1"/>
    <col min="259" max="259" width="0.85546875" style="142" customWidth="1"/>
    <col min="260" max="260" width="16.42578125" style="142" customWidth="1"/>
    <col min="261" max="261" width="0.85546875" style="142" customWidth="1"/>
    <col min="262" max="262" width="11.7109375" style="142" customWidth="1"/>
    <col min="263" max="263" width="0.85546875" style="142" customWidth="1"/>
    <col min="264" max="264" width="13.5703125" style="142" customWidth="1"/>
    <col min="265" max="265" width="0.85546875" style="142" customWidth="1"/>
    <col min="266" max="266" width="18.5703125" style="142" customWidth="1"/>
    <col min="267" max="267" width="0.85546875" style="142" customWidth="1"/>
    <col min="268" max="268" width="15.5703125" style="142" customWidth="1"/>
    <col min="269" max="269" width="0.85546875" style="142" customWidth="1"/>
    <col min="270" max="270" width="12.140625" style="142" customWidth="1"/>
    <col min="271" max="512" width="9.140625" style="142"/>
    <col min="513" max="513" width="47.28515625" style="142" customWidth="1"/>
    <col min="514" max="514" width="10.85546875" style="142" customWidth="1"/>
    <col min="515" max="515" width="0.85546875" style="142" customWidth="1"/>
    <col min="516" max="516" width="16.42578125" style="142" customWidth="1"/>
    <col min="517" max="517" width="0.85546875" style="142" customWidth="1"/>
    <col min="518" max="518" width="11.7109375" style="142" customWidth="1"/>
    <col min="519" max="519" width="0.85546875" style="142" customWidth="1"/>
    <col min="520" max="520" width="13.5703125" style="142" customWidth="1"/>
    <col min="521" max="521" width="0.85546875" style="142" customWidth="1"/>
    <col min="522" max="522" width="18.5703125" style="142" customWidth="1"/>
    <col min="523" max="523" width="0.85546875" style="142" customWidth="1"/>
    <col min="524" max="524" width="15.5703125" style="142" customWidth="1"/>
    <col min="525" max="525" width="0.85546875" style="142" customWidth="1"/>
    <col min="526" max="526" width="12.140625" style="142" customWidth="1"/>
    <col min="527" max="768" width="9.140625" style="142"/>
    <col min="769" max="769" width="47.28515625" style="142" customWidth="1"/>
    <col min="770" max="770" width="10.85546875" style="142" customWidth="1"/>
    <col min="771" max="771" width="0.85546875" style="142" customWidth="1"/>
    <col min="772" max="772" width="16.42578125" style="142" customWidth="1"/>
    <col min="773" max="773" width="0.85546875" style="142" customWidth="1"/>
    <col min="774" max="774" width="11.7109375" style="142" customWidth="1"/>
    <col min="775" max="775" width="0.85546875" style="142" customWidth="1"/>
    <col min="776" max="776" width="13.5703125" style="142" customWidth="1"/>
    <col min="777" max="777" width="0.85546875" style="142" customWidth="1"/>
    <col min="778" max="778" width="18.5703125" style="142" customWidth="1"/>
    <col min="779" max="779" width="0.85546875" style="142" customWidth="1"/>
    <col min="780" max="780" width="15.5703125" style="142" customWidth="1"/>
    <col min="781" max="781" width="0.85546875" style="142" customWidth="1"/>
    <col min="782" max="782" width="12.140625" style="142" customWidth="1"/>
    <col min="783" max="1024" width="9.140625" style="142"/>
    <col min="1025" max="1025" width="47.28515625" style="142" customWidth="1"/>
    <col min="1026" max="1026" width="10.85546875" style="142" customWidth="1"/>
    <col min="1027" max="1027" width="0.85546875" style="142" customWidth="1"/>
    <col min="1028" max="1028" width="16.42578125" style="142" customWidth="1"/>
    <col min="1029" max="1029" width="0.85546875" style="142" customWidth="1"/>
    <col min="1030" max="1030" width="11.7109375" style="142" customWidth="1"/>
    <col min="1031" max="1031" width="0.85546875" style="142" customWidth="1"/>
    <col min="1032" max="1032" width="13.5703125" style="142" customWidth="1"/>
    <col min="1033" max="1033" width="0.85546875" style="142" customWidth="1"/>
    <col min="1034" max="1034" width="18.5703125" style="142" customWidth="1"/>
    <col min="1035" max="1035" width="0.85546875" style="142" customWidth="1"/>
    <col min="1036" max="1036" width="15.5703125" style="142" customWidth="1"/>
    <col min="1037" max="1037" width="0.85546875" style="142" customWidth="1"/>
    <col min="1038" max="1038" width="12.140625" style="142" customWidth="1"/>
    <col min="1039" max="1280" width="9.140625" style="142"/>
    <col min="1281" max="1281" width="47.28515625" style="142" customWidth="1"/>
    <col min="1282" max="1282" width="10.85546875" style="142" customWidth="1"/>
    <col min="1283" max="1283" width="0.85546875" style="142" customWidth="1"/>
    <col min="1284" max="1284" width="16.42578125" style="142" customWidth="1"/>
    <col min="1285" max="1285" width="0.85546875" style="142" customWidth="1"/>
    <col min="1286" max="1286" width="11.7109375" style="142" customWidth="1"/>
    <col min="1287" max="1287" width="0.85546875" style="142" customWidth="1"/>
    <col min="1288" max="1288" width="13.5703125" style="142" customWidth="1"/>
    <col min="1289" max="1289" width="0.85546875" style="142" customWidth="1"/>
    <col min="1290" max="1290" width="18.5703125" style="142" customWidth="1"/>
    <col min="1291" max="1291" width="0.85546875" style="142" customWidth="1"/>
    <col min="1292" max="1292" width="15.5703125" style="142" customWidth="1"/>
    <col min="1293" max="1293" width="0.85546875" style="142" customWidth="1"/>
    <col min="1294" max="1294" width="12.140625" style="142" customWidth="1"/>
    <col min="1295" max="1536" width="9.140625" style="142"/>
    <col min="1537" max="1537" width="47.28515625" style="142" customWidth="1"/>
    <col min="1538" max="1538" width="10.85546875" style="142" customWidth="1"/>
    <col min="1539" max="1539" width="0.85546875" style="142" customWidth="1"/>
    <col min="1540" max="1540" width="16.42578125" style="142" customWidth="1"/>
    <col min="1541" max="1541" width="0.85546875" style="142" customWidth="1"/>
    <col min="1542" max="1542" width="11.7109375" style="142" customWidth="1"/>
    <col min="1543" max="1543" width="0.85546875" style="142" customWidth="1"/>
    <col min="1544" max="1544" width="13.5703125" style="142" customWidth="1"/>
    <col min="1545" max="1545" width="0.85546875" style="142" customWidth="1"/>
    <col min="1546" max="1546" width="18.5703125" style="142" customWidth="1"/>
    <col min="1547" max="1547" width="0.85546875" style="142" customWidth="1"/>
    <col min="1548" max="1548" width="15.5703125" style="142" customWidth="1"/>
    <col min="1549" max="1549" width="0.85546875" style="142" customWidth="1"/>
    <col min="1550" max="1550" width="12.140625" style="142" customWidth="1"/>
    <col min="1551" max="1792" width="9.140625" style="142"/>
    <col min="1793" max="1793" width="47.28515625" style="142" customWidth="1"/>
    <col min="1794" max="1794" width="10.85546875" style="142" customWidth="1"/>
    <col min="1795" max="1795" width="0.85546875" style="142" customWidth="1"/>
    <col min="1796" max="1796" width="16.42578125" style="142" customWidth="1"/>
    <col min="1797" max="1797" width="0.85546875" style="142" customWidth="1"/>
    <col min="1798" max="1798" width="11.7109375" style="142" customWidth="1"/>
    <col min="1799" max="1799" width="0.85546875" style="142" customWidth="1"/>
    <col min="1800" max="1800" width="13.5703125" style="142" customWidth="1"/>
    <col min="1801" max="1801" width="0.85546875" style="142" customWidth="1"/>
    <col min="1802" max="1802" width="18.5703125" style="142" customWidth="1"/>
    <col min="1803" max="1803" width="0.85546875" style="142" customWidth="1"/>
    <col min="1804" max="1804" width="15.5703125" style="142" customWidth="1"/>
    <col min="1805" max="1805" width="0.85546875" style="142" customWidth="1"/>
    <col min="1806" max="1806" width="12.140625" style="142" customWidth="1"/>
    <col min="1807" max="2048" width="9.140625" style="142"/>
    <col min="2049" max="2049" width="47.28515625" style="142" customWidth="1"/>
    <col min="2050" max="2050" width="10.85546875" style="142" customWidth="1"/>
    <col min="2051" max="2051" width="0.85546875" style="142" customWidth="1"/>
    <col min="2052" max="2052" width="16.42578125" style="142" customWidth="1"/>
    <col min="2053" max="2053" width="0.85546875" style="142" customWidth="1"/>
    <col min="2054" max="2054" width="11.7109375" style="142" customWidth="1"/>
    <col min="2055" max="2055" width="0.85546875" style="142" customWidth="1"/>
    <col min="2056" max="2056" width="13.5703125" style="142" customWidth="1"/>
    <col min="2057" max="2057" width="0.85546875" style="142" customWidth="1"/>
    <col min="2058" max="2058" width="18.5703125" style="142" customWidth="1"/>
    <col min="2059" max="2059" width="0.85546875" style="142" customWidth="1"/>
    <col min="2060" max="2060" width="15.5703125" style="142" customWidth="1"/>
    <col min="2061" max="2061" width="0.85546875" style="142" customWidth="1"/>
    <col min="2062" max="2062" width="12.140625" style="142" customWidth="1"/>
    <col min="2063" max="2304" width="9.140625" style="142"/>
    <col min="2305" max="2305" width="47.28515625" style="142" customWidth="1"/>
    <col min="2306" max="2306" width="10.85546875" style="142" customWidth="1"/>
    <col min="2307" max="2307" width="0.85546875" style="142" customWidth="1"/>
    <col min="2308" max="2308" width="16.42578125" style="142" customWidth="1"/>
    <col min="2309" max="2309" width="0.85546875" style="142" customWidth="1"/>
    <col min="2310" max="2310" width="11.7109375" style="142" customWidth="1"/>
    <col min="2311" max="2311" width="0.85546875" style="142" customWidth="1"/>
    <col min="2312" max="2312" width="13.5703125" style="142" customWidth="1"/>
    <col min="2313" max="2313" width="0.85546875" style="142" customWidth="1"/>
    <col min="2314" max="2314" width="18.5703125" style="142" customWidth="1"/>
    <col min="2315" max="2315" width="0.85546875" style="142" customWidth="1"/>
    <col min="2316" max="2316" width="15.5703125" style="142" customWidth="1"/>
    <col min="2317" max="2317" width="0.85546875" style="142" customWidth="1"/>
    <col min="2318" max="2318" width="12.140625" style="142" customWidth="1"/>
    <col min="2319" max="2560" width="9.140625" style="142"/>
    <col min="2561" max="2561" width="47.28515625" style="142" customWidth="1"/>
    <col min="2562" max="2562" width="10.85546875" style="142" customWidth="1"/>
    <col min="2563" max="2563" width="0.85546875" style="142" customWidth="1"/>
    <col min="2564" max="2564" width="16.42578125" style="142" customWidth="1"/>
    <col min="2565" max="2565" width="0.85546875" style="142" customWidth="1"/>
    <col min="2566" max="2566" width="11.7109375" style="142" customWidth="1"/>
    <col min="2567" max="2567" width="0.85546875" style="142" customWidth="1"/>
    <col min="2568" max="2568" width="13.5703125" style="142" customWidth="1"/>
    <col min="2569" max="2569" width="0.85546875" style="142" customWidth="1"/>
    <col min="2570" max="2570" width="18.5703125" style="142" customWidth="1"/>
    <col min="2571" max="2571" width="0.85546875" style="142" customWidth="1"/>
    <col min="2572" max="2572" width="15.5703125" style="142" customWidth="1"/>
    <col min="2573" max="2573" width="0.85546875" style="142" customWidth="1"/>
    <col min="2574" max="2574" width="12.140625" style="142" customWidth="1"/>
    <col min="2575" max="2816" width="9.140625" style="142"/>
    <col min="2817" max="2817" width="47.28515625" style="142" customWidth="1"/>
    <col min="2818" max="2818" width="10.85546875" style="142" customWidth="1"/>
    <col min="2819" max="2819" width="0.85546875" style="142" customWidth="1"/>
    <col min="2820" max="2820" width="16.42578125" style="142" customWidth="1"/>
    <col min="2821" max="2821" width="0.85546875" style="142" customWidth="1"/>
    <col min="2822" max="2822" width="11.7109375" style="142" customWidth="1"/>
    <col min="2823" max="2823" width="0.85546875" style="142" customWidth="1"/>
    <col min="2824" max="2824" width="13.5703125" style="142" customWidth="1"/>
    <col min="2825" max="2825" width="0.85546875" style="142" customWidth="1"/>
    <col min="2826" max="2826" width="18.5703125" style="142" customWidth="1"/>
    <col min="2827" max="2827" width="0.85546875" style="142" customWidth="1"/>
    <col min="2828" max="2828" width="15.5703125" style="142" customWidth="1"/>
    <col min="2829" max="2829" width="0.85546875" style="142" customWidth="1"/>
    <col min="2830" max="2830" width="12.140625" style="142" customWidth="1"/>
    <col min="2831" max="3072" width="9.140625" style="142"/>
    <col min="3073" max="3073" width="47.28515625" style="142" customWidth="1"/>
    <col min="3074" max="3074" width="10.85546875" style="142" customWidth="1"/>
    <col min="3075" max="3075" width="0.85546875" style="142" customWidth="1"/>
    <col min="3076" max="3076" width="16.42578125" style="142" customWidth="1"/>
    <col min="3077" max="3077" width="0.85546875" style="142" customWidth="1"/>
    <col min="3078" max="3078" width="11.7109375" style="142" customWidth="1"/>
    <col min="3079" max="3079" width="0.85546875" style="142" customWidth="1"/>
    <col min="3080" max="3080" width="13.5703125" style="142" customWidth="1"/>
    <col min="3081" max="3081" width="0.85546875" style="142" customWidth="1"/>
    <col min="3082" max="3082" width="18.5703125" style="142" customWidth="1"/>
    <col min="3083" max="3083" width="0.85546875" style="142" customWidth="1"/>
    <col min="3084" max="3084" width="15.5703125" style="142" customWidth="1"/>
    <col min="3085" max="3085" width="0.85546875" style="142" customWidth="1"/>
    <col min="3086" max="3086" width="12.140625" style="142" customWidth="1"/>
    <col min="3087" max="3328" width="9.140625" style="142"/>
    <col min="3329" max="3329" width="47.28515625" style="142" customWidth="1"/>
    <col min="3330" max="3330" width="10.85546875" style="142" customWidth="1"/>
    <col min="3331" max="3331" width="0.85546875" style="142" customWidth="1"/>
    <col min="3332" max="3332" width="16.42578125" style="142" customWidth="1"/>
    <col min="3333" max="3333" width="0.85546875" style="142" customWidth="1"/>
    <col min="3334" max="3334" width="11.7109375" style="142" customWidth="1"/>
    <col min="3335" max="3335" width="0.85546875" style="142" customWidth="1"/>
    <col min="3336" max="3336" width="13.5703125" style="142" customWidth="1"/>
    <col min="3337" max="3337" width="0.85546875" style="142" customWidth="1"/>
    <col min="3338" max="3338" width="18.5703125" style="142" customWidth="1"/>
    <col min="3339" max="3339" width="0.85546875" style="142" customWidth="1"/>
    <col min="3340" max="3340" width="15.5703125" style="142" customWidth="1"/>
    <col min="3341" max="3341" width="0.85546875" style="142" customWidth="1"/>
    <col min="3342" max="3342" width="12.140625" style="142" customWidth="1"/>
    <col min="3343" max="3584" width="9.140625" style="142"/>
    <col min="3585" max="3585" width="47.28515625" style="142" customWidth="1"/>
    <col min="3586" max="3586" width="10.85546875" style="142" customWidth="1"/>
    <col min="3587" max="3587" width="0.85546875" style="142" customWidth="1"/>
    <col min="3588" max="3588" width="16.42578125" style="142" customWidth="1"/>
    <col min="3589" max="3589" width="0.85546875" style="142" customWidth="1"/>
    <col min="3590" max="3590" width="11.7109375" style="142" customWidth="1"/>
    <col min="3591" max="3591" width="0.85546875" style="142" customWidth="1"/>
    <col min="3592" max="3592" width="13.5703125" style="142" customWidth="1"/>
    <col min="3593" max="3593" width="0.85546875" style="142" customWidth="1"/>
    <col min="3594" max="3594" width="18.5703125" style="142" customWidth="1"/>
    <col min="3595" max="3595" width="0.85546875" style="142" customWidth="1"/>
    <col min="3596" max="3596" width="15.5703125" style="142" customWidth="1"/>
    <col min="3597" max="3597" width="0.85546875" style="142" customWidth="1"/>
    <col min="3598" max="3598" width="12.140625" style="142" customWidth="1"/>
    <col min="3599" max="3840" width="9.140625" style="142"/>
    <col min="3841" max="3841" width="47.28515625" style="142" customWidth="1"/>
    <col min="3842" max="3842" width="10.85546875" style="142" customWidth="1"/>
    <col min="3843" max="3843" width="0.85546875" style="142" customWidth="1"/>
    <col min="3844" max="3844" width="16.42578125" style="142" customWidth="1"/>
    <col min="3845" max="3845" width="0.85546875" style="142" customWidth="1"/>
    <col min="3846" max="3846" width="11.7109375" style="142" customWidth="1"/>
    <col min="3847" max="3847" width="0.85546875" style="142" customWidth="1"/>
    <col min="3848" max="3848" width="13.5703125" style="142" customWidth="1"/>
    <col min="3849" max="3849" width="0.85546875" style="142" customWidth="1"/>
    <col min="3850" max="3850" width="18.5703125" style="142" customWidth="1"/>
    <col min="3851" max="3851" width="0.85546875" style="142" customWidth="1"/>
    <col min="3852" max="3852" width="15.5703125" style="142" customWidth="1"/>
    <col min="3853" max="3853" width="0.85546875" style="142" customWidth="1"/>
    <col min="3854" max="3854" width="12.140625" style="142" customWidth="1"/>
    <col min="3855" max="4096" width="9.140625" style="142"/>
    <col min="4097" max="4097" width="47.28515625" style="142" customWidth="1"/>
    <col min="4098" max="4098" width="10.85546875" style="142" customWidth="1"/>
    <col min="4099" max="4099" width="0.85546875" style="142" customWidth="1"/>
    <col min="4100" max="4100" width="16.42578125" style="142" customWidth="1"/>
    <col min="4101" max="4101" width="0.85546875" style="142" customWidth="1"/>
    <col min="4102" max="4102" width="11.7109375" style="142" customWidth="1"/>
    <col min="4103" max="4103" width="0.85546875" style="142" customWidth="1"/>
    <col min="4104" max="4104" width="13.5703125" style="142" customWidth="1"/>
    <col min="4105" max="4105" width="0.85546875" style="142" customWidth="1"/>
    <col min="4106" max="4106" width="18.5703125" style="142" customWidth="1"/>
    <col min="4107" max="4107" width="0.85546875" style="142" customWidth="1"/>
    <col min="4108" max="4108" width="15.5703125" style="142" customWidth="1"/>
    <col min="4109" max="4109" width="0.85546875" style="142" customWidth="1"/>
    <col min="4110" max="4110" width="12.140625" style="142" customWidth="1"/>
    <col min="4111" max="4352" width="9.140625" style="142"/>
    <col min="4353" max="4353" width="47.28515625" style="142" customWidth="1"/>
    <col min="4354" max="4354" width="10.85546875" style="142" customWidth="1"/>
    <col min="4355" max="4355" width="0.85546875" style="142" customWidth="1"/>
    <col min="4356" max="4356" width="16.42578125" style="142" customWidth="1"/>
    <col min="4357" max="4357" width="0.85546875" style="142" customWidth="1"/>
    <col min="4358" max="4358" width="11.7109375" style="142" customWidth="1"/>
    <col min="4359" max="4359" width="0.85546875" style="142" customWidth="1"/>
    <col min="4360" max="4360" width="13.5703125" style="142" customWidth="1"/>
    <col min="4361" max="4361" width="0.85546875" style="142" customWidth="1"/>
    <col min="4362" max="4362" width="18.5703125" style="142" customWidth="1"/>
    <col min="4363" max="4363" width="0.85546875" style="142" customWidth="1"/>
    <col min="4364" max="4364" width="15.5703125" style="142" customWidth="1"/>
    <col min="4365" max="4365" width="0.85546875" style="142" customWidth="1"/>
    <col min="4366" max="4366" width="12.140625" style="142" customWidth="1"/>
    <col min="4367" max="4608" width="9.140625" style="142"/>
    <col min="4609" max="4609" width="47.28515625" style="142" customWidth="1"/>
    <col min="4610" max="4610" width="10.85546875" style="142" customWidth="1"/>
    <col min="4611" max="4611" width="0.85546875" style="142" customWidth="1"/>
    <col min="4612" max="4612" width="16.42578125" style="142" customWidth="1"/>
    <col min="4613" max="4613" width="0.85546875" style="142" customWidth="1"/>
    <col min="4614" max="4614" width="11.7109375" style="142" customWidth="1"/>
    <col min="4615" max="4615" width="0.85546875" style="142" customWidth="1"/>
    <col min="4616" max="4616" width="13.5703125" style="142" customWidth="1"/>
    <col min="4617" max="4617" width="0.85546875" style="142" customWidth="1"/>
    <col min="4618" max="4618" width="18.5703125" style="142" customWidth="1"/>
    <col min="4619" max="4619" width="0.85546875" style="142" customWidth="1"/>
    <col min="4620" max="4620" width="15.5703125" style="142" customWidth="1"/>
    <col min="4621" max="4621" width="0.85546875" style="142" customWidth="1"/>
    <col min="4622" max="4622" width="12.140625" style="142" customWidth="1"/>
    <col min="4623" max="4864" width="9.140625" style="142"/>
    <col min="4865" max="4865" width="47.28515625" style="142" customWidth="1"/>
    <col min="4866" max="4866" width="10.85546875" style="142" customWidth="1"/>
    <col min="4867" max="4867" width="0.85546875" style="142" customWidth="1"/>
    <col min="4868" max="4868" width="16.42578125" style="142" customWidth="1"/>
    <col min="4869" max="4869" width="0.85546875" style="142" customWidth="1"/>
    <col min="4870" max="4870" width="11.7109375" style="142" customWidth="1"/>
    <col min="4871" max="4871" width="0.85546875" style="142" customWidth="1"/>
    <col min="4872" max="4872" width="13.5703125" style="142" customWidth="1"/>
    <col min="4873" max="4873" width="0.85546875" style="142" customWidth="1"/>
    <col min="4874" max="4874" width="18.5703125" style="142" customWidth="1"/>
    <col min="4875" max="4875" width="0.85546875" style="142" customWidth="1"/>
    <col min="4876" max="4876" width="15.5703125" style="142" customWidth="1"/>
    <col min="4877" max="4877" width="0.85546875" style="142" customWidth="1"/>
    <col min="4878" max="4878" width="12.140625" style="142" customWidth="1"/>
    <col min="4879" max="5120" width="9.140625" style="142"/>
    <col min="5121" max="5121" width="47.28515625" style="142" customWidth="1"/>
    <col min="5122" max="5122" width="10.85546875" style="142" customWidth="1"/>
    <col min="5123" max="5123" width="0.85546875" style="142" customWidth="1"/>
    <col min="5124" max="5124" width="16.42578125" style="142" customWidth="1"/>
    <col min="5125" max="5125" width="0.85546875" style="142" customWidth="1"/>
    <col min="5126" max="5126" width="11.7109375" style="142" customWidth="1"/>
    <col min="5127" max="5127" width="0.85546875" style="142" customWidth="1"/>
    <col min="5128" max="5128" width="13.5703125" style="142" customWidth="1"/>
    <col min="5129" max="5129" width="0.85546875" style="142" customWidth="1"/>
    <col min="5130" max="5130" width="18.5703125" style="142" customWidth="1"/>
    <col min="5131" max="5131" width="0.85546875" style="142" customWidth="1"/>
    <col min="5132" max="5132" width="15.5703125" style="142" customWidth="1"/>
    <col min="5133" max="5133" width="0.85546875" style="142" customWidth="1"/>
    <col min="5134" max="5134" width="12.140625" style="142" customWidth="1"/>
    <col min="5135" max="5376" width="9.140625" style="142"/>
    <col min="5377" max="5377" width="47.28515625" style="142" customWidth="1"/>
    <col min="5378" max="5378" width="10.85546875" style="142" customWidth="1"/>
    <col min="5379" max="5379" width="0.85546875" style="142" customWidth="1"/>
    <col min="5380" max="5380" width="16.42578125" style="142" customWidth="1"/>
    <col min="5381" max="5381" width="0.85546875" style="142" customWidth="1"/>
    <col min="5382" max="5382" width="11.7109375" style="142" customWidth="1"/>
    <col min="5383" max="5383" width="0.85546875" style="142" customWidth="1"/>
    <col min="5384" max="5384" width="13.5703125" style="142" customWidth="1"/>
    <col min="5385" max="5385" width="0.85546875" style="142" customWidth="1"/>
    <col min="5386" max="5386" width="18.5703125" style="142" customWidth="1"/>
    <col min="5387" max="5387" width="0.85546875" style="142" customWidth="1"/>
    <col min="5388" max="5388" width="15.5703125" style="142" customWidth="1"/>
    <col min="5389" max="5389" width="0.85546875" style="142" customWidth="1"/>
    <col min="5390" max="5390" width="12.140625" style="142" customWidth="1"/>
    <col min="5391" max="5632" width="9.140625" style="142"/>
    <col min="5633" max="5633" width="47.28515625" style="142" customWidth="1"/>
    <col min="5634" max="5634" width="10.85546875" style="142" customWidth="1"/>
    <col min="5635" max="5635" width="0.85546875" style="142" customWidth="1"/>
    <col min="5636" max="5636" width="16.42578125" style="142" customWidth="1"/>
    <col min="5637" max="5637" width="0.85546875" style="142" customWidth="1"/>
    <col min="5638" max="5638" width="11.7109375" style="142" customWidth="1"/>
    <col min="5639" max="5639" width="0.85546875" style="142" customWidth="1"/>
    <col min="5640" max="5640" width="13.5703125" style="142" customWidth="1"/>
    <col min="5641" max="5641" width="0.85546875" style="142" customWidth="1"/>
    <col min="5642" max="5642" width="18.5703125" style="142" customWidth="1"/>
    <col min="5643" max="5643" width="0.85546875" style="142" customWidth="1"/>
    <col min="5644" max="5644" width="15.5703125" style="142" customWidth="1"/>
    <col min="5645" max="5645" width="0.85546875" style="142" customWidth="1"/>
    <col min="5646" max="5646" width="12.140625" style="142" customWidth="1"/>
    <col min="5647" max="5888" width="9.140625" style="142"/>
    <col min="5889" max="5889" width="47.28515625" style="142" customWidth="1"/>
    <col min="5890" max="5890" width="10.85546875" style="142" customWidth="1"/>
    <col min="5891" max="5891" width="0.85546875" style="142" customWidth="1"/>
    <col min="5892" max="5892" width="16.42578125" style="142" customWidth="1"/>
    <col min="5893" max="5893" width="0.85546875" style="142" customWidth="1"/>
    <col min="5894" max="5894" width="11.7109375" style="142" customWidth="1"/>
    <col min="5895" max="5895" width="0.85546875" style="142" customWidth="1"/>
    <col min="5896" max="5896" width="13.5703125" style="142" customWidth="1"/>
    <col min="5897" max="5897" width="0.85546875" style="142" customWidth="1"/>
    <col min="5898" max="5898" width="18.5703125" style="142" customWidth="1"/>
    <col min="5899" max="5899" width="0.85546875" style="142" customWidth="1"/>
    <col min="5900" max="5900" width="15.5703125" style="142" customWidth="1"/>
    <col min="5901" max="5901" width="0.85546875" style="142" customWidth="1"/>
    <col min="5902" max="5902" width="12.140625" style="142" customWidth="1"/>
    <col min="5903" max="6144" width="9.140625" style="142"/>
    <col min="6145" max="6145" width="47.28515625" style="142" customWidth="1"/>
    <col min="6146" max="6146" width="10.85546875" style="142" customWidth="1"/>
    <col min="6147" max="6147" width="0.85546875" style="142" customWidth="1"/>
    <col min="6148" max="6148" width="16.42578125" style="142" customWidth="1"/>
    <col min="6149" max="6149" width="0.85546875" style="142" customWidth="1"/>
    <col min="6150" max="6150" width="11.7109375" style="142" customWidth="1"/>
    <col min="6151" max="6151" width="0.85546875" style="142" customWidth="1"/>
    <col min="6152" max="6152" width="13.5703125" style="142" customWidth="1"/>
    <col min="6153" max="6153" width="0.85546875" style="142" customWidth="1"/>
    <col min="6154" max="6154" width="18.5703125" style="142" customWidth="1"/>
    <col min="6155" max="6155" width="0.85546875" style="142" customWidth="1"/>
    <col min="6156" max="6156" width="15.5703125" style="142" customWidth="1"/>
    <col min="6157" max="6157" width="0.85546875" style="142" customWidth="1"/>
    <col min="6158" max="6158" width="12.140625" style="142" customWidth="1"/>
    <col min="6159" max="6400" width="9.140625" style="142"/>
    <col min="6401" max="6401" width="47.28515625" style="142" customWidth="1"/>
    <col min="6402" max="6402" width="10.85546875" style="142" customWidth="1"/>
    <col min="6403" max="6403" width="0.85546875" style="142" customWidth="1"/>
    <col min="6404" max="6404" width="16.42578125" style="142" customWidth="1"/>
    <col min="6405" max="6405" width="0.85546875" style="142" customWidth="1"/>
    <col min="6406" max="6406" width="11.7109375" style="142" customWidth="1"/>
    <col min="6407" max="6407" width="0.85546875" style="142" customWidth="1"/>
    <col min="6408" max="6408" width="13.5703125" style="142" customWidth="1"/>
    <col min="6409" max="6409" width="0.85546875" style="142" customWidth="1"/>
    <col min="6410" max="6410" width="18.5703125" style="142" customWidth="1"/>
    <col min="6411" max="6411" width="0.85546875" style="142" customWidth="1"/>
    <col min="6412" max="6412" width="15.5703125" style="142" customWidth="1"/>
    <col min="6413" max="6413" width="0.85546875" style="142" customWidth="1"/>
    <col min="6414" max="6414" width="12.140625" style="142" customWidth="1"/>
    <col min="6415" max="6656" width="9.140625" style="142"/>
    <col min="6657" max="6657" width="47.28515625" style="142" customWidth="1"/>
    <col min="6658" max="6658" width="10.85546875" style="142" customWidth="1"/>
    <col min="6659" max="6659" width="0.85546875" style="142" customWidth="1"/>
    <col min="6660" max="6660" width="16.42578125" style="142" customWidth="1"/>
    <col min="6661" max="6661" width="0.85546875" style="142" customWidth="1"/>
    <col min="6662" max="6662" width="11.7109375" style="142" customWidth="1"/>
    <col min="6663" max="6663" width="0.85546875" style="142" customWidth="1"/>
    <col min="6664" max="6664" width="13.5703125" style="142" customWidth="1"/>
    <col min="6665" max="6665" width="0.85546875" style="142" customWidth="1"/>
    <col min="6666" max="6666" width="18.5703125" style="142" customWidth="1"/>
    <col min="6667" max="6667" width="0.85546875" style="142" customWidth="1"/>
    <col min="6668" max="6668" width="15.5703125" style="142" customWidth="1"/>
    <col min="6669" max="6669" width="0.85546875" style="142" customWidth="1"/>
    <col min="6670" max="6670" width="12.140625" style="142" customWidth="1"/>
    <col min="6671" max="6912" width="9.140625" style="142"/>
    <col min="6913" max="6913" width="47.28515625" style="142" customWidth="1"/>
    <col min="6914" max="6914" width="10.85546875" style="142" customWidth="1"/>
    <col min="6915" max="6915" width="0.85546875" style="142" customWidth="1"/>
    <col min="6916" max="6916" width="16.42578125" style="142" customWidth="1"/>
    <col min="6917" max="6917" width="0.85546875" style="142" customWidth="1"/>
    <col min="6918" max="6918" width="11.7109375" style="142" customWidth="1"/>
    <col min="6919" max="6919" width="0.85546875" style="142" customWidth="1"/>
    <col min="6920" max="6920" width="13.5703125" style="142" customWidth="1"/>
    <col min="6921" max="6921" width="0.85546875" style="142" customWidth="1"/>
    <col min="6922" max="6922" width="18.5703125" style="142" customWidth="1"/>
    <col min="6923" max="6923" width="0.85546875" style="142" customWidth="1"/>
    <col min="6924" max="6924" width="15.5703125" style="142" customWidth="1"/>
    <col min="6925" max="6925" width="0.85546875" style="142" customWidth="1"/>
    <col min="6926" max="6926" width="12.140625" style="142" customWidth="1"/>
    <col min="6927" max="7168" width="9.140625" style="142"/>
    <col min="7169" max="7169" width="47.28515625" style="142" customWidth="1"/>
    <col min="7170" max="7170" width="10.85546875" style="142" customWidth="1"/>
    <col min="7171" max="7171" width="0.85546875" style="142" customWidth="1"/>
    <col min="7172" max="7172" width="16.42578125" style="142" customWidth="1"/>
    <col min="7173" max="7173" width="0.85546875" style="142" customWidth="1"/>
    <col min="7174" max="7174" width="11.7109375" style="142" customWidth="1"/>
    <col min="7175" max="7175" width="0.85546875" style="142" customWidth="1"/>
    <col min="7176" max="7176" width="13.5703125" style="142" customWidth="1"/>
    <col min="7177" max="7177" width="0.85546875" style="142" customWidth="1"/>
    <col min="7178" max="7178" width="18.5703125" style="142" customWidth="1"/>
    <col min="7179" max="7179" width="0.85546875" style="142" customWidth="1"/>
    <col min="7180" max="7180" width="15.5703125" style="142" customWidth="1"/>
    <col min="7181" max="7181" width="0.85546875" style="142" customWidth="1"/>
    <col min="7182" max="7182" width="12.140625" style="142" customWidth="1"/>
    <col min="7183" max="7424" width="9.140625" style="142"/>
    <col min="7425" max="7425" width="47.28515625" style="142" customWidth="1"/>
    <col min="7426" max="7426" width="10.85546875" style="142" customWidth="1"/>
    <col min="7427" max="7427" width="0.85546875" style="142" customWidth="1"/>
    <col min="7428" max="7428" width="16.42578125" style="142" customWidth="1"/>
    <col min="7429" max="7429" width="0.85546875" style="142" customWidth="1"/>
    <col min="7430" max="7430" width="11.7109375" style="142" customWidth="1"/>
    <col min="7431" max="7431" width="0.85546875" style="142" customWidth="1"/>
    <col min="7432" max="7432" width="13.5703125" style="142" customWidth="1"/>
    <col min="7433" max="7433" width="0.85546875" style="142" customWidth="1"/>
    <col min="7434" max="7434" width="18.5703125" style="142" customWidth="1"/>
    <col min="7435" max="7435" width="0.85546875" style="142" customWidth="1"/>
    <col min="7436" max="7436" width="15.5703125" style="142" customWidth="1"/>
    <col min="7437" max="7437" width="0.85546875" style="142" customWidth="1"/>
    <col min="7438" max="7438" width="12.140625" style="142" customWidth="1"/>
    <col min="7439" max="7680" width="9.140625" style="142"/>
    <col min="7681" max="7681" width="47.28515625" style="142" customWidth="1"/>
    <col min="7682" max="7682" width="10.85546875" style="142" customWidth="1"/>
    <col min="7683" max="7683" width="0.85546875" style="142" customWidth="1"/>
    <col min="7684" max="7684" width="16.42578125" style="142" customWidth="1"/>
    <col min="7685" max="7685" width="0.85546875" style="142" customWidth="1"/>
    <col min="7686" max="7686" width="11.7109375" style="142" customWidth="1"/>
    <col min="7687" max="7687" width="0.85546875" style="142" customWidth="1"/>
    <col min="7688" max="7688" width="13.5703125" style="142" customWidth="1"/>
    <col min="7689" max="7689" width="0.85546875" style="142" customWidth="1"/>
    <col min="7690" max="7690" width="18.5703125" style="142" customWidth="1"/>
    <col min="7691" max="7691" width="0.85546875" style="142" customWidth="1"/>
    <col min="7692" max="7692" width="15.5703125" style="142" customWidth="1"/>
    <col min="7693" max="7693" width="0.85546875" style="142" customWidth="1"/>
    <col min="7694" max="7694" width="12.140625" style="142" customWidth="1"/>
    <col min="7695" max="7936" width="9.140625" style="142"/>
    <col min="7937" max="7937" width="47.28515625" style="142" customWidth="1"/>
    <col min="7938" max="7938" width="10.85546875" style="142" customWidth="1"/>
    <col min="7939" max="7939" width="0.85546875" style="142" customWidth="1"/>
    <col min="7940" max="7940" width="16.42578125" style="142" customWidth="1"/>
    <col min="7941" max="7941" width="0.85546875" style="142" customWidth="1"/>
    <col min="7942" max="7942" width="11.7109375" style="142" customWidth="1"/>
    <col min="7943" max="7943" width="0.85546875" style="142" customWidth="1"/>
    <col min="7944" max="7944" width="13.5703125" style="142" customWidth="1"/>
    <col min="7945" max="7945" width="0.85546875" style="142" customWidth="1"/>
    <col min="7946" max="7946" width="18.5703125" style="142" customWidth="1"/>
    <col min="7947" max="7947" width="0.85546875" style="142" customWidth="1"/>
    <col min="7948" max="7948" width="15.5703125" style="142" customWidth="1"/>
    <col min="7949" max="7949" width="0.85546875" style="142" customWidth="1"/>
    <col min="7950" max="7950" width="12.140625" style="142" customWidth="1"/>
    <col min="7951" max="8192" width="9.140625" style="142"/>
    <col min="8193" max="8193" width="47.28515625" style="142" customWidth="1"/>
    <col min="8194" max="8194" width="10.85546875" style="142" customWidth="1"/>
    <col min="8195" max="8195" width="0.85546875" style="142" customWidth="1"/>
    <col min="8196" max="8196" width="16.42578125" style="142" customWidth="1"/>
    <col min="8197" max="8197" width="0.85546875" style="142" customWidth="1"/>
    <col min="8198" max="8198" width="11.7109375" style="142" customWidth="1"/>
    <col min="8199" max="8199" width="0.85546875" style="142" customWidth="1"/>
    <col min="8200" max="8200" width="13.5703125" style="142" customWidth="1"/>
    <col min="8201" max="8201" width="0.85546875" style="142" customWidth="1"/>
    <col min="8202" max="8202" width="18.5703125" style="142" customWidth="1"/>
    <col min="8203" max="8203" width="0.85546875" style="142" customWidth="1"/>
    <col min="8204" max="8204" width="15.5703125" style="142" customWidth="1"/>
    <col min="8205" max="8205" width="0.85546875" style="142" customWidth="1"/>
    <col min="8206" max="8206" width="12.140625" style="142" customWidth="1"/>
    <col min="8207" max="8448" width="9.140625" style="142"/>
    <col min="8449" max="8449" width="47.28515625" style="142" customWidth="1"/>
    <col min="8450" max="8450" width="10.85546875" style="142" customWidth="1"/>
    <col min="8451" max="8451" width="0.85546875" style="142" customWidth="1"/>
    <col min="8452" max="8452" width="16.42578125" style="142" customWidth="1"/>
    <col min="8453" max="8453" width="0.85546875" style="142" customWidth="1"/>
    <col min="8454" max="8454" width="11.7109375" style="142" customWidth="1"/>
    <col min="8455" max="8455" width="0.85546875" style="142" customWidth="1"/>
    <col min="8456" max="8456" width="13.5703125" style="142" customWidth="1"/>
    <col min="8457" max="8457" width="0.85546875" style="142" customWidth="1"/>
    <col min="8458" max="8458" width="18.5703125" style="142" customWidth="1"/>
    <col min="8459" max="8459" width="0.85546875" style="142" customWidth="1"/>
    <col min="8460" max="8460" width="15.5703125" style="142" customWidth="1"/>
    <col min="8461" max="8461" width="0.85546875" style="142" customWidth="1"/>
    <col min="8462" max="8462" width="12.140625" style="142" customWidth="1"/>
    <col min="8463" max="8704" width="9.140625" style="142"/>
    <col min="8705" max="8705" width="47.28515625" style="142" customWidth="1"/>
    <col min="8706" max="8706" width="10.85546875" style="142" customWidth="1"/>
    <col min="8707" max="8707" width="0.85546875" style="142" customWidth="1"/>
    <col min="8708" max="8708" width="16.42578125" style="142" customWidth="1"/>
    <col min="8709" max="8709" width="0.85546875" style="142" customWidth="1"/>
    <col min="8710" max="8710" width="11.7109375" style="142" customWidth="1"/>
    <col min="8711" max="8711" width="0.85546875" style="142" customWidth="1"/>
    <col min="8712" max="8712" width="13.5703125" style="142" customWidth="1"/>
    <col min="8713" max="8713" width="0.85546875" style="142" customWidth="1"/>
    <col min="8714" max="8714" width="18.5703125" style="142" customWidth="1"/>
    <col min="8715" max="8715" width="0.85546875" style="142" customWidth="1"/>
    <col min="8716" max="8716" width="15.5703125" style="142" customWidth="1"/>
    <col min="8717" max="8717" width="0.85546875" style="142" customWidth="1"/>
    <col min="8718" max="8718" width="12.140625" style="142" customWidth="1"/>
    <col min="8719" max="8960" width="9.140625" style="142"/>
    <col min="8961" max="8961" width="47.28515625" style="142" customWidth="1"/>
    <col min="8962" max="8962" width="10.85546875" style="142" customWidth="1"/>
    <col min="8963" max="8963" width="0.85546875" style="142" customWidth="1"/>
    <col min="8964" max="8964" width="16.42578125" style="142" customWidth="1"/>
    <col min="8965" max="8965" width="0.85546875" style="142" customWidth="1"/>
    <col min="8966" max="8966" width="11.7109375" style="142" customWidth="1"/>
    <col min="8967" max="8967" width="0.85546875" style="142" customWidth="1"/>
    <col min="8968" max="8968" width="13.5703125" style="142" customWidth="1"/>
    <col min="8969" max="8969" width="0.85546875" style="142" customWidth="1"/>
    <col min="8970" max="8970" width="18.5703125" style="142" customWidth="1"/>
    <col min="8971" max="8971" width="0.85546875" style="142" customWidth="1"/>
    <col min="8972" max="8972" width="15.5703125" style="142" customWidth="1"/>
    <col min="8973" max="8973" width="0.85546875" style="142" customWidth="1"/>
    <col min="8974" max="8974" width="12.140625" style="142" customWidth="1"/>
    <col min="8975" max="9216" width="9.140625" style="142"/>
    <col min="9217" max="9217" width="47.28515625" style="142" customWidth="1"/>
    <col min="9218" max="9218" width="10.85546875" style="142" customWidth="1"/>
    <col min="9219" max="9219" width="0.85546875" style="142" customWidth="1"/>
    <col min="9220" max="9220" width="16.42578125" style="142" customWidth="1"/>
    <col min="9221" max="9221" width="0.85546875" style="142" customWidth="1"/>
    <col min="9222" max="9222" width="11.7109375" style="142" customWidth="1"/>
    <col min="9223" max="9223" width="0.85546875" style="142" customWidth="1"/>
    <col min="9224" max="9224" width="13.5703125" style="142" customWidth="1"/>
    <col min="9225" max="9225" width="0.85546875" style="142" customWidth="1"/>
    <col min="9226" max="9226" width="18.5703125" style="142" customWidth="1"/>
    <col min="9227" max="9227" width="0.85546875" style="142" customWidth="1"/>
    <col min="9228" max="9228" width="15.5703125" style="142" customWidth="1"/>
    <col min="9229" max="9229" width="0.85546875" style="142" customWidth="1"/>
    <col min="9230" max="9230" width="12.140625" style="142" customWidth="1"/>
    <col min="9231" max="9472" width="9.140625" style="142"/>
    <col min="9473" max="9473" width="47.28515625" style="142" customWidth="1"/>
    <col min="9474" max="9474" width="10.85546875" style="142" customWidth="1"/>
    <col min="9475" max="9475" width="0.85546875" style="142" customWidth="1"/>
    <col min="9476" max="9476" width="16.42578125" style="142" customWidth="1"/>
    <col min="9477" max="9477" width="0.85546875" style="142" customWidth="1"/>
    <col min="9478" max="9478" width="11.7109375" style="142" customWidth="1"/>
    <col min="9479" max="9479" width="0.85546875" style="142" customWidth="1"/>
    <col min="9480" max="9480" width="13.5703125" style="142" customWidth="1"/>
    <col min="9481" max="9481" width="0.85546875" style="142" customWidth="1"/>
    <col min="9482" max="9482" width="18.5703125" style="142" customWidth="1"/>
    <col min="9483" max="9483" width="0.85546875" style="142" customWidth="1"/>
    <col min="9484" max="9484" width="15.5703125" style="142" customWidth="1"/>
    <col min="9485" max="9485" width="0.85546875" style="142" customWidth="1"/>
    <col min="9486" max="9486" width="12.140625" style="142" customWidth="1"/>
    <col min="9487" max="9728" width="9.140625" style="142"/>
    <col min="9729" max="9729" width="47.28515625" style="142" customWidth="1"/>
    <col min="9730" max="9730" width="10.85546875" style="142" customWidth="1"/>
    <col min="9731" max="9731" width="0.85546875" style="142" customWidth="1"/>
    <col min="9732" max="9732" width="16.42578125" style="142" customWidth="1"/>
    <col min="9733" max="9733" width="0.85546875" style="142" customWidth="1"/>
    <col min="9734" max="9734" width="11.7109375" style="142" customWidth="1"/>
    <col min="9735" max="9735" width="0.85546875" style="142" customWidth="1"/>
    <col min="9736" max="9736" width="13.5703125" style="142" customWidth="1"/>
    <col min="9737" max="9737" width="0.85546875" style="142" customWidth="1"/>
    <col min="9738" max="9738" width="18.5703125" style="142" customWidth="1"/>
    <col min="9739" max="9739" width="0.85546875" style="142" customWidth="1"/>
    <col min="9740" max="9740" width="15.5703125" style="142" customWidth="1"/>
    <col min="9741" max="9741" width="0.85546875" style="142" customWidth="1"/>
    <col min="9742" max="9742" width="12.140625" style="142" customWidth="1"/>
    <col min="9743" max="9984" width="9.140625" style="142"/>
    <col min="9985" max="9985" width="47.28515625" style="142" customWidth="1"/>
    <col min="9986" max="9986" width="10.85546875" style="142" customWidth="1"/>
    <col min="9987" max="9987" width="0.85546875" style="142" customWidth="1"/>
    <col min="9988" max="9988" width="16.42578125" style="142" customWidth="1"/>
    <col min="9989" max="9989" width="0.85546875" style="142" customWidth="1"/>
    <col min="9990" max="9990" width="11.7109375" style="142" customWidth="1"/>
    <col min="9991" max="9991" width="0.85546875" style="142" customWidth="1"/>
    <col min="9992" max="9992" width="13.5703125" style="142" customWidth="1"/>
    <col min="9993" max="9993" width="0.85546875" style="142" customWidth="1"/>
    <col min="9994" max="9994" width="18.5703125" style="142" customWidth="1"/>
    <col min="9995" max="9995" width="0.85546875" style="142" customWidth="1"/>
    <col min="9996" max="9996" width="15.5703125" style="142" customWidth="1"/>
    <col min="9997" max="9997" width="0.85546875" style="142" customWidth="1"/>
    <col min="9998" max="9998" width="12.140625" style="142" customWidth="1"/>
    <col min="9999" max="10240" width="9.140625" style="142"/>
    <col min="10241" max="10241" width="47.28515625" style="142" customWidth="1"/>
    <col min="10242" max="10242" width="10.85546875" style="142" customWidth="1"/>
    <col min="10243" max="10243" width="0.85546875" style="142" customWidth="1"/>
    <col min="10244" max="10244" width="16.42578125" style="142" customWidth="1"/>
    <col min="10245" max="10245" width="0.85546875" style="142" customWidth="1"/>
    <col min="10246" max="10246" width="11.7109375" style="142" customWidth="1"/>
    <col min="10247" max="10247" width="0.85546875" style="142" customWidth="1"/>
    <col min="10248" max="10248" width="13.5703125" style="142" customWidth="1"/>
    <col min="10249" max="10249" width="0.85546875" style="142" customWidth="1"/>
    <col min="10250" max="10250" width="18.5703125" style="142" customWidth="1"/>
    <col min="10251" max="10251" width="0.85546875" style="142" customWidth="1"/>
    <col min="10252" max="10252" width="15.5703125" style="142" customWidth="1"/>
    <col min="10253" max="10253" width="0.85546875" style="142" customWidth="1"/>
    <col min="10254" max="10254" width="12.140625" style="142" customWidth="1"/>
    <col min="10255" max="10496" width="9.140625" style="142"/>
    <col min="10497" max="10497" width="47.28515625" style="142" customWidth="1"/>
    <col min="10498" max="10498" width="10.85546875" style="142" customWidth="1"/>
    <col min="10499" max="10499" width="0.85546875" style="142" customWidth="1"/>
    <col min="10500" max="10500" width="16.42578125" style="142" customWidth="1"/>
    <col min="10501" max="10501" width="0.85546875" style="142" customWidth="1"/>
    <col min="10502" max="10502" width="11.7109375" style="142" customWidth="1"/>
    <col min="10503" max="10503" width="0.85546875" style="142" customWidth="1"/>
    <col min="10504" max="10504" width="13.5703125" style="142" customWidth="1"/>
    <col min="10505" max="10505" width="0.85546875" style="142" customWidth="1"/>
    <col min="10506" max="10506" width="18.5703125" style="142" customWidth="1"/>
    <col min="10507" max="10507" width="0.85546875" style="142" customWidth="1"/>
    <col min="10508" max="10508" width="15.5703125" style="142" customWidth="1"/>
    <col min="10509" max="10509" width="0.85546875" style="142" customWidth="1"/>
    <col min="10510" max="10510" width="12.140625" style="142" customWidth="1"/>
    <col min="10511" max="10752" width="9.140625" style="142"/>
    <col min="10753" max="10753" width="47.28515625" style="142" customWidth="1"/>
    <col min="10754" max="10754" width="10.85546875" style="142" customWidth="1"/>
    <col min="10755" max="10755" width="0.85546875" style="142" customWidth="1"/>
    <col min="10756" max="10756" width="16.42578125" style="142" customWidth="1"/>
    <col min="10757" max="10757" width="0.85546875" style="142" customWidth="1"/>
    <col min="10758" max="10758" width="11.7109375" style="142" customWidth="1"/>
    <col min="10759" max="10759" width="0.85546875" style="142" customWidth="1"/>
    <col min="10760" max="10760" width="13.5703125" style="142" customWidth="1"/>
    <col min="10761" max="10761" width="0.85546875" style="142" customWidth="1"/>
    <col min="10762" max="10762" width="18.5703125" style="142" customWidth="1"/>
    <col min="10763" max="10763" width="0.85546875" style="142" customWidth="1"/>
    <col min="10764" max="10764" width="15.5703125" style="142" customWidth="1"/>
    <col min="10765" max="10765" width="0.85546875" style="142" customWidth="1"/>
    <col min="10766" max="10766" width="12.140625" style="142" customWidth="1"/>
    <col min="10767" max="11008" width="9.140625" style="142"/>
    <col min="11009" max="11009" width="47.28515625" style="142" customWidth="1"/>
    <col min="11010" max="11010" width="10.85546875" style="142" customWidth="1"/>
    <col min="11011" max="11011" width="0.85546875" style="142" customWidth="1"/>
    <col min="11012" max="11012" width="16.42578125" style="142" customWidth="1"/>
    <col min="11013" max="11013" width="0.85546875" style="142" customWidth="1"/>
    <col min="11014" max="11014" width="11.7109375" style="142" customWidth="1"/>
    <col min="11015" max="11015" width="0.85546875" style="142" customWidth="1"/>
    <col min="11016" max="11016" width="13.5703125" style="142" customWidth="1"/>
    <col min="11017" max="11017" width="0.85546875" style="142" customWidth="1"/>
    <col min="11018" max="11018" width="18.5703125" style="142" customWidth="1"/>
    <col min="11019" max="11019" width="0.85546875" style="142" customWidth="1"/>
    <col min="11020" max="11020" width="15.5703125" style="142" customWidth="1"/>
    <col min="11021" max="11021" width="0.85546875" style="142" customWidth="1"/>
    <col min="11022" max="11022" width="12.140625" style="142" customWidth="1"/>
    <col min="11023" max="11264" width="9.140625" style="142"/>
    <col min="11265" max="11265" width="47.28515625" style="142" customWidth="1"/>
    <col min="11266" max="11266" width="10.85546875" style="142" customWidth="1"/>
    <col min="11267" max="11267" width="0.85546875" style="142" customWidth="1"/>
    <col min="11268" max="11268" width="16.42578125" style="142" customWidth="1"/>
    <col min="11269" max="11269" width="0.85546875" style="142" customWidth="1"/>
    <col min="11270" max="11270" width="11.7109375" style="142" customWidth="1"/>
    <col min="11271" max="11271" width="0.85546875" style="142" customWidth="1"/>
    <col min="11272" max="11272" width="13.5703125" style="142" customWidth="1"/>
    <col min="11273" max="11273" width="0.85546875" style="142" customWidth="1"/>
    <col min="11274" max="11274" width="18.5703125" style="142" customWidth="1"/>
    <col min="11275" max="11275" width="0.85546875" style="142" customWidth="1"/>
    <col min="11276" max="11276" width="15.5703125" style="142" customWidth="1"/>
    <col min="11277" max="11277" width="0.85546875" style="142" customWidth="1"/>
    <col min="11278" max="11278" width="12.140625" style="142" customWidth="1"/>
    <col min="11279" max="11520" width="9.140625" style="142"/>
    <col min="11521" max="11521" width="47.28515625" style="142" customWidth="1"/>
    <col min="11522" max="11522" width="10.85546875" style="142" customWidth="1"/>
    <col min="11523" max="11523" width="0.85546875" style="142" customWidth="1"/>
    <col min="11524" max="11524" width="16.42578125" style="142" customWidth="1"/>
    <col min="11525" max="11525" width="0.85546875" style="142" customWidth="1"/>
    <col min="11526" max="11526" width="11.7109375" style="142" customWidth="1"/>
    <col min="11527" max="11527" width="0.85546875" style="142" customWidth="1"/>
    <col min="11528" max="11528" width="13.5703125" style="142" customWidth="1"/>
    <col min="11529" max="11529" width="0.85546875" style="142" customWidth="1"/>
    <col min="11530" max="11530" width="18.5703125" style="142" customWidth="1"/>
    <col min="11531" max="11531" width="0.85546875" style="142" customWidth="1"/>
    <col min="11532" max="11532" width="15.5703125" style="142" customWidth="1"/>
    <col min="11533" max="11533" width="0.85546875" style="142" customWidth="1"/>
    <col min="11534" max="11534" width="12.140625" style="142" customWidth="1"/>
    <col min="11535" max="11776" width="9.140625" style="142"/>
    <col min="11777" max="11777" width="47.28515625" style="142" customWidth="1"/>
    <col min="11778" max="11778" width="10.85546875" style="142" customWidth="1"/>
    <col min="11779" max="11779" width="0.85546875" style="142" customWidth="1"/>
    <col min="11780" max="11780" width="16.42578125" style="142" customWidth="1"/>
    <col min="11781" max="11781" width="0.85546875" style="142" customWidth="1"/>
    <col min="11782" max="11782" width="11.7109375" style="142" customWidth="1"/>
    <col min="11783" max="11783" width="0.85546875" style="142" customWidth="1"/>
    <col min="11784" max="11784" width="13.5703125" style="142" customWidth="1"/>
    <col min="11785" max="11785" width="0.85546875" style="142" customWidth="1"/>
    <col min="11786" max="11786" width="18.5703125" style="142" customWidth="1"/>
    <col min="11787" max="11787" width="0.85546875" style="142" customWidth="1"/>
    <col min="11788" max="11788" width="15.5703125" style="142" customWidth="1"/>
    <col min="11789" max="11789" width="0.85546875" style="142" customWidth="1"/>
    <col min="11790" max="11790" width="12.140625" style="142" customWidth="1"/>
    <col min="11791" max="12032" width="9.140625" style="142"/>
    <col min="12033" max="12033" width="47.28515625" style="142" customWidth="1"/>
    <col min="12034" max="12034" width="10.85546875" style="142" customWidth="1"/>
    <col min="12035" max="12035" width="0.85546875" style="142" customWidth="1"/>
    <col min="12036" max="12036" width="16.42578125" style="142" customWidth="1"/>
    <col min="12037" max="12037" width="0.85546875" style="142" customWidth="1"/>
    <col min="12038" max="12038" width="11.7109375" style="142" customWidth="1"/>
    <col min="12039" max="12039" width="0.85546875" style="142" customWidth="1"/>
    <col min="12040" max="12040" width="13.5703125" style="142" customWidth="1"/>
    <col min="12041" max="12041" width="0.85546875" style="142" customWidth="1"/>
    <col min="12042" max="12042" width="18.5703125" style="142" customWidth="1"/>
    <col min="12043" max="12043" width="0.85546875" style="142" customWidth="1"/>
    <col min="12044" max="12044" width="15.5703125" style="142" customWidth="1"/>
    <col min="12045" max="12045" width="0.85546875" style="142" customWidth="1"/>
    <col min="12046" max="12046" width="12.140625" style="142" customWidth="1"/>
    <col min="12047" max="12288" width="9.140625" style="142"/>
    <col min="12289" max="12289" width="47.28515625" style="142" customWidth="1"/>
    <col min="12290" max="12290" width="10.85546875" style="142" customWidth="1"/>
    <col min="12291" max="12291" width="0.85546875" style="142" customWidth="1"/>
    <col min="12292" max="12292" width="16.42578125" style="142" customWidth="1"/>
    <col min="12293" max="12293" width="0.85546875" style="142" customWidth="1"/>
    <col min="12294" max="12294" width="11.7109375" style="142" customWidth="1"/>
    <col min="12295" max="12295" width="0.85546875" style="142" customWidth="1"/>
    <col min="12296" max="12296" width="13.5703125" style="142" customWidth="1"/>
    <col min="12297" max="12297" width="0.85546875" style="142" customWidth="1"/>
    <col min="12298" max="12298" width="18.5703125" style="142" customWidth="1"/>
    <col min="12299" max="12299" width="0.85546875" style="142" customWidth="1"/>
    <col min="12300" max="12300" width="15.5703125" style="142" customWidth="1"/>
    <col min="12301" max="12301" width="0.85546875" style="142" customWidth="1"/>
    <col min="12302" max="12302" width="12.140625" style="142" customWidth="1"/>
    <col min="12303" max="12544" width="9.140625" style="142"/>
    <col min="12545" max="12545" width="47.28515625" style="142" customWidth="1"/>
    <col min="12546" max="12546" width="10.85546875" style="142" customWidth="1"/>
    <col min="12547" max="12547" width="0.85546875" style="142" customWidth="1"/>
    <col min="12548" max="12548" width="16.42578125" style="142" customWidth="1"/>
    <col min="12549" max="12549" width="0.85546875" style="142" customWidth="1"/>
    <col min="12550" max="12550" width="11.7109375" style="142" customWidth="1"/>
    <col min="12551" max="12551" width="0.85546875" style="142" customWidth="1"/>
    <col min="12552" max="12552" width="13.5703125" style="142" customWidth="1"/>
    <col min="12553" max="12553" width="0.85546875" style="142" customWidth="1"/>
    <col min="12554" max="12554" width="18.5703125" style="142" customWidth="1"/>
    <col min="12555" max="12555" width="0.85546875" style="142" customWidth="1"/>
    <col min="12556" max="12556" width="15.5703125" style="142" customWidth="1"/>
    <col min="12557" max="12557" width="0.85546875" style="142" customWidth="1"/>
    <col min="12558" max="12558" width="12.140625" style="142" customWidth="1"/>
    <col min="12559" max="12800" width="9.140625" style="142"/>
    <col min="12801" max="12801" width="47.28515625" style="142" customWidth="1"/>
    <col min="12802" max="12802" width="10.85546875" style="142" customWidth="1"/>
    <col min="12803" max="12803" width="0.85546875" style="142" customWidth="1"/>
    <col min="12804" max="12804" width="16.42578125" style="142" customWidth="1"/>
    <col min="12805" max="12805" width="0.85546875" style="142" customWidth="1"/>
    <col min="12806" max="12806" width="11.7109375" style="142" customWidth="1"/>
    <col min="12807" max="12807" width="0.85546875" style="142" customWidth="1"/>
    <col min="12808" max="12808" width="13.5703125" style="142" customWidth="1"/>
    <col min="12809" max="12809" width="0.85546875" style="142" customWidth="1"/>
    <col min="12810" max="12810" width="18.5703125" style="142" customWidth="1"/>
    <col min="12811" max="12811" width="0.85546875" style="142" customWidth="1"/>
    <col min="12812" max="12812" width="15.5703125" style="142" customWidth="1"/>
    <col min="12813" max="12813" width="0.85546875" style="142" customWidth="1"/>
    <col min="12814" max="12814" width="12.140625" style="142" customWidth="1"/>
    <col min="12815" max="13056" width="9.140625" style="142"/>
    <col min="13057" max="13057" width="47.28515625" style="142" customWidth="1"/>
    <col min="13058" max="13058" width="10.85546875" style="142" customWidth="1"/>
    <col min="13059" max="13059" width="0.85546875" style="142" customWidth="1"/>
    <col min="13060" max="13060" width="16.42578125" style="142" customWidth="1"/>
    <col min="13061" max="13061" width="0.85546875" style="142" customWidth="1"/>
    <col min="13062" max="13062" width="11.7109375" style="142" customWidth="1"/>
    <col min="13063" max="13063" width="0.85546875" style="142" customWidth="1"/>
    <col min="13064" max="13064" width="13.5703125" style="142" customWidth="1"/>
    <col min="13065" max="13065" width="0.85546875" style="142" customWidth="1"/>
    <col min="13066" max="13066" width="18.5703125" style="142" customWidth="1"/>
    <col min="13067" max="13067" width="0.85546875" style="142" customWidth="1"/>
    <col min="13068" max="13068" width="15.5703125" style="142" customWidth="1"/>
    <col min="13069" max="13069" width="0.85546875" style="142" customWidth="1"/>
    <col min="13070" max="13070" width="12.140625" style="142" customWidth="1"/>
    <col min="13071" max="13312" width="9.140625" style="142"/>
    <col min="13313" max="13313" width="47.28515625" style="142" customWidth="1"/>
    <col min="13314" max="13314" width="10.85546875" style="142" customWidth="1"/>
    <col min="13315" max="13315" width="0.85546875" style="142" customWidth="1"/>
    <col min="13316" max="13316" width="16.42578125" style="142" customWidth="1"/>
    <col min="13317" max="13317" width="0.85546875" style="142" customWidth="1"/>
    <col min="13318" max="13318" width="11.7109375" style="142" customWidth="1"/>
    <col min="13319" max="13319" width="0.85546875" style="142" customWidth="1"/>
    <col min="13320" max="13320" width="13.5703125" style="142" customWidth="1"/>
    <col min="13321" max="13321" width="0.85546875" style="142" customWidth="1"/>
    <col min="13322" max="13322" width="18.5703125" style="142" customWidth="1"/>
    <col min="13323" max="13323" width="0.85546875" style="142" customWidth="1"/>
    <col min="13324" max="13324" width="15.5703125" style="142" customWidth="1"/>
    <col min="13325" max="13325" width="0.85546875" style="142" customWidth="1"/>
    <col min="13326" max="13326" width="12.140625" style="142" customWidth="1"/>
    <col min="13327" max="13568" width="9.140625" style="142"/>
    <col min="13569" max="13569" width="47.28515625" style="142" customWidth="1"/>
    <col min="13570" max="13570" width="10.85546875" style="142" customWidth="1"/>
    <col min="13571" max="13571" width="0.85546875" style="142" customWidth="1"/>
    <col min="13572" max="13572" width="16.42578125" style="142" customWidth="1"/>
    <col min="13573" max="13573" width="0.85546875" style="142" customWidth="1"/>
    <col min="13574" max="13574" width="11.7109375" style="142" customWidth="1"/>
    <col min="13575" max="13575" width="0.85546875" style="142" customWidth="1"/>
    <col min="13576" max="13576" width="13.5703125" style="142" customWidth="1"/>
    <col min="13577" max="13577" width="0.85546875" style="142" customWidth="1"/>
    <col min="13578" max="13578" width="18.5703125" style="142" customWidth="1"/>
    <col min="13579" max="13579" width="0.85546875" style="142" customWidth="1"/>
    <col min="13580" max="13580" width="15.5703125" style="142" customWidth="1"/>
    <col min="13581" max="13581" width="0.85546875" style="142" customWidth="1"/>
    <col min="13582" max="13582" width="12.140625" style="142" customWidth="1"/>
    <col min="13583" max="13824" width="9.140625" style="142"/>
    <col min="13825" max="13825" width="47.28515625" style="142" customWidth="1"/>
    <col min="13826" max="13826" width="10.85546875" style="142" customWidth="1"/>
    <col min="13827" max="13827" width="0.85546875" style="142" customWidth="1"/>
    <col min="13828" max="13828" width="16.42578125" style="142" customWidth="1"/>
    <col min="13829" max="13829" width="0.85546875" style="142" customWidth="1"/>
    <col min="13830" max="13830" width="11.7109375" style="142" customWidth="1"/>
    <col min="13831" max="13831" width="0.85546875" style="142" customWidth="1"/>
    <col min="13832" max="13832" width="13.5703125" style="142" customWidth="1"/>
    <col min="13833" max="13833" width="0.85546875" style="142" customWidth="1"/>
    <col min="13834" max="13834" width="18.5703125" style="142" customWidth="1"/>
    <col min="13835" max="13835" width="0.85546875" style="142" customWidth="1"/>
    <col min="13836" max="13836" width="15.5703125" style="142" customWidth="1"/>
    <col min="13837" max="13837" width="0.85546875" style="142" customWidth="1"/>
    <col min="13838" max="13838" width="12.140625" style="142" customWidth="1"/>
    <col min="13839" max="14080" width="9.140625" style="142"/>
    <col min="14081" max="14081" width="47.28515625" style="142" customWidth="1"/>
    <col min="14082" max="14082" width="10.85546875" style="142" customWidth="1"/>
    <col min="14083" max="14083" width="0.85546875" style="142" customWidth="1"/>
    <col min="14084" max="14084" width="16.42578125" style="142" customWidth="1"/>
    <col min="14085" max="14085" width="0.85546875" style="142" customWidth="1"/>
    <col min="14086" max="14086" width="11.7109375" style="142" customWidth="1"/>
    <col min="14087" max="14087" width="0.85546875" style="142" customWidth="1"/>
    <col min="14088" max="14088" width="13.5703125" style="142" customWidth="1"/>
    <col min="14089" max="14089" width="0.85546875" style="142" customWidth="1"/>
    <col min="14090" max="14090" width="18.5703125" style="142" customWidth="1"/>
    <col min="14091" max="14091" width="0.85546875" style="142" customWidth="1"/>
    <col min="14092" max="14092" width="15.5703125" style="142" customWidth="1"/>
    <col min="14093" max="14093" width="0.85546875" style="142" customWidth="1"/>
    <col min="14094" max="14094" width="12.140625" style="142" customWidth="1"/>
    <col min="14095" max="14336" width="9.140625" style="142"/>
    <col min="14337" max="14337" width="47.28515625" style="142" customWidth="1"/>
    <col min="14338" max="14338" width="10.85546875" style="142" customWidth="1"/>
    <col min="14339" max="14339" width="0.85546875" style="142" customWidth="1"/>
    <col min="14340" max="14340" width="16.42578125" style="142" customWidth="1"/>
    <col min="14341" max="14341" width="0.85546875" style="142" customWidth="1"/>
    <col min="14342" max="14342" width="11.7109375" style="142" customWidth="1"/>
    <col min="14343" max="14343" width="0.85546875" style="142" customWidth="1"/>
    <col min="14344" max="14344" width="13.5703125" style="142" customWidth="1"/>
    <col min="14345" max="14345" width="0.85546875" style="142" customWidth="1"/>
    <col min="14346" max="14346" width="18.5703125" style="142" customWidth="1"/>
    <col min="14347" max="14347" width="0.85546875" style="142" customWidth="1"/>
    <col min="14348" max="14348" width="15.5703125" style="142" customWidth="1"/>
    <col min="14349" max="14349" width="0.85546875" style="142" customWidth="1"/>
    <col min="14350" max="14350" width="12.140625" style="142" customWidth="1"/>
    <col min="14351" max="14592" width="9.140625" style="142"/>
    <col min="14593" max="14593" width="47.28515625" style="142" customWidth="1"/>
    <col min="14594" max="14594" width="10.85546875" style="142" customWidth="1"/>
    <col min="14595" max="14595" width="0.85546875" style="142" customWidth="1"/>
    <col min="14596" max="14596" width="16.42578125" style="142" customWidth="1"/>
    <col min="14597" max="14597" width="0.85546875" style="142" customWidth="1"/>
    <col min="14598" max="14598" width="11.7109375" style="142" customWidth="1"/>
    <col min="14599" max="14599" width="0.85546875" style="142" customWidth="1"/>
    <col min="14600" max="14600" width="13.5703125" style="142" customWidth="1"/>
    <col min="14601" max="14601" width="0.85546875" style="142" customWidth="1"/>
    <col min="14602" max="14602" width="18.5703125" style="142" customWidth="1"/>
    <col min="14603" max="14603" width="0.85546875" style="142" customWidth="1"/>
    <col min="14604" max="14604" width="15.5703125" style="142" customWidth="1"/>
    <col min="14605" max="14605" width="0.85546875" style="142" customWidth="1"/>
    <col min="14606" max="14606" width="12.140625" style="142" customWidth="1"/>
    <col min="14607" max="14848" width="9.140625" style="142"/>
    <col min="14849" max="14849" width="47.28515625" style="142" customWidth="1"/>
    <col min="14850" max="14850" width="10.85546875" style="142" customWidth="1"/>
    <col min="14851" max="14851" width="0.85546875" style="142" customWidth="1"/>
    <col min="14852" max="14852" width="16.42578125" style="142" customWidth="1"/>
    <col min="14853" max="14853" width="0.85546875" style="142" customWidth="1"/>
    <col min="14854" max="14854" width="11.7109375" style="142" customWidth="1"/>
    <col min="14855" max="14855" width="0.85546875" style="142" customWidth="1"/>
    <col min="14856" max="14856" width="13.5703125" style="142" customWidth="1"/>
    <col min="14857" max="14857" width="0.85546875" style="142" customWidth="1"/>
    <col min="14858" max="14858" width="18.5703125" style="142" customWidth="1"/>
    <col min="14859" max="14859" width="0.85546875" style="142" customWidth="1"/>
    <col min="14860" max="14860" width="15.5703125" style="142" customWidth="1"/>
    <col min="14861" max="14861" width="0.85546875" style="142" customWidth="1"/>
    <col min="14862" max="14862" width="12.140625" style="142" customWidth="1"/>
    <col min="14863" max="15104" width="9.140625" style="142"/>
    <col min="15105" max="15105" width="47.28515625" style="142" customWidth="1"/>
    <col min="15106" max="15106" width="10.85546875" style="142" customWidth="1"/>
    <col min="15107" max="15107" width="0.85546875" style="142" customWidth="1"/>
    <col min="15108" max="15108" width="16.42578125" style="142" customWidth="1"/>
    <col min="15109" max="15109" width="0.85546875" style="142" customWidth="1"/>
    <col min="15110" max="15110" width="11.7109375" style="142" customWidth="1"/>
    <col min="15111" max="15111" width="0.85546875" style="142" customWidth="1"/>
    <col min="15112" max="15112" width="13.5703125" style="142" customWidth="1"/>
    <col min="15113" max="15113" width="0.85546875" style="142" customWidth="1"/>
    <col min="15114" max="15114" width="18.5703125" style="142" customWidth="1"/>
    <col min="15115" max="15115" width="0.85546875" style="142" customWidth="1"/>
    <col min="15116" max="15116" width="15.5703125" style="142" customWidth="1"/>
    <col min="15117" max="15117" width="0.85546875" style="142" customWidth="1"/>
    <col min="15118" max="15118" width="12.140625" style="142" customWidth="1"/>
    <col min="15119" max="15360" width="9.140625" style="142"/>
    <col min="15361" max="15361" width="47.28515625" style="142" customWidth="1"/>
    <col min="15362" max="15362" width="10.85546875" style="142" customWidth="1"/>
    <col min="15363" max="15363" width="0.85546875" style="142" customWidth="1"/>
    <col min="15364" max="15364" width="16.42578125" style="142" customWidth="1"/>
    <col min="15365" max="15365" width="0.85546875" style="142" customWidth="1"/>
    <col min="15366" max="15366" width="11.7109375" style="142" customWidth="1"/>
    <col min="15367" max="15367" width="0.85546875" style="142" customWidth="1"/>
    <col min="15368" max="15368" width="13.5703125" style="142" customWidth="1"/>
    <col min="15369" max="15369" width="0.85546875" style="142" customWidth="1"/>
    <col min="15370" max="15370" width="18.5703125" style="142" customWidth="1"/>
    <col min="15371" max="15371" width="0.85546875" style="142" customWidth="1"/>
    <col min="15372" max="15372" width="15.5703125" style="142" customWidth="1"/>
    <col min="15373" max="15373" width="0.85546875" style="142" customWidth="1"/>
    <col min="15374" max="15374" width="12.140625" style="142" customWidth="1"/>
    <col min="15375" max="15616" width="9.140625" style="142"/>
    <col min="15617" max="15617" width="47.28515625" style="142" customWidth="1"/>
    <col min="15618" max="15618" width="10.85546875" style="142" customWidth="1"/>
    <col min="15619" max="15619" width="0.85546875" style="142" customWidth="1"/>
    <col min="15620" max="15620" width="16.42578125" style="142" customWidth="1"/>
    <col min="15621" max="15621" width="0.85546875" style="142" customWidth="1"/>
    <col min="15622" max="15622" width="11.7109375" style="142" customWidth="1"/>
    <col min="15623" max="15623" width="0.85546875" style="142" customWidth="1"/>
    <col min="15624" max="15624" width="13.5703125" style="142" customWidth="1"/>
    <col min="15625" max="15625" width="0.85546875" style="142" customWidth="1"/>
    <col min="15626" max="15626" width="18.5703125" style="142" customWidth="1"/>
    <col min="15627" max="15627" width="0.85546875" style="142" customWidth="1"/>
    <col min="15628" max="15628" width="15.5703125" style="142" customWidth="1"/>
    <col min="15629" max="15629" width="0.85546875" style="142" customWidth="1"/>
    <col min="15630" max="15630" width="12.140625" style="142" customWidth="1"/>
    <col min="15631" max="15872" width="9.140625" style="142"/>
    <col min="15873" max="15873" width="47.28515625" style="142" customWidth="1"/>
    <col min="15874" max="15874" width="10.85546875" style="142" customWidth="1"/>
    <col min="15875" max="15875" width="0.85546875" style="142" customWidth="1"/>
    <col min="15876" max="15876" width="16.42578125" style="142" customWidth="1"/>
    <col min="15877" max="15877" width="0.85546875" style="142" customWidth="1"/>
    <col min="15878" max="15878" width="11.7109375" style="142" customWidth="1"/>
    <col min="15879" max="15879" width="0.85546875" style="142" customWidth="1"/>
    <col min="15880" max="15880" width="13.5703125" style="142" customWidth="1"/>
    <col min="15881" max="15881" width="0.85546875" style="142" customWidth="1"/>
    <col min="15882" max="15882" width="18.5703125" style="142" customWidth="1"/>
    <col min="15883" max="15883" width="0.85546875" style="142" customWidth="1"/>
    <col min="15884" max="15884" width="15.5703125" style="142" customWidth="1"/>
    <col min="15885" max="15885" width="0.85546875" style="142" customWidth="1"/>
    <col min="15886" max="15886" width="12.140625" style="142" customWidth="1"/>
    <col min="15887" max="16128" width="9.140625" style="142"/>
    <col min="16129" max="16129" width="47.28515625" style="142" customWidth="1"/>
    <col min="16130" max="16130" width="10.85546875" style="142" customWidth="1"/>
    <col min="16131" max="16131" width="0.85546875" style="142" customWidth="1"/>
    <col min="16132" max="16132" width="16.42578125" style="142" customWidth="1"/>
    <col min="16133" max="16133" width="0.85546875" style="142" customWidth="1"/>
    <col min="16134" max="16134" width="11.7109375" style="142" customWidth="1"/>
    <col min="16135" max="16135" width="0.85546875" style="142" customWidth="1"/>
    <col min="16136" max="16136" width="13.5703125" style="142" customWidth="1"/>
    <col min="16137" max="16137" width="0.85546875" style="142" customWidth="1"/>
    <col min="16138" max="16138" width="18.5703125" style="142" customWidth="1"/>
    <col min="16139" max="16139" width="0.85546875" style="142" customWidth="1"/>
    <col min="16140" max="16140" width="15.5703125" style="142" customWidth="1"/>
    <col min="16141" max="16141" width="0.85546875" style="142" customWidth="1"/>
    <col min="16142" max="16142" width="12.140625" style="142" customWidth="1"/>
    <col min="16143" max="16384" width="9.140625" style="142"/>
  </cols>
  <sheetData>
    <row r="1" spans="1:14" ht="20.100000000000001" customHeight="1">
      <c r="A1" s="140" t="s">
        <v>0</v>
      </c>
      <c r="B1" s="141"/>
      <c r="C1" s="141"/>
      <c r="D1" s="141"/>
      <c r="E1" s="154"/>
      <c r="F1" s="141"/>
      <c r="G1" s="141"/>
      <c r="H1" s="141"/>
      <c r="I1" s="141"/>
      <c r="J1" s="141"/>
      <c r="K1" s="141"/>
      <c r="L1" s="141"/>
      <c r="M1" s="141"/>
      <c r="N1" s="141"/>
    </row>
    <row r="2" spans="1:14" ht="20.100000000000001" customHeight="1">
      <c r="A2" s="143" t="s">
        <v>140</v>
      </c>
      <c r="B2" s="143"/>
      <c r="C2" s="143"/>
      <c r="D2" s="143"/>
      <c r="E2" s="155"/>
      <c r="F2" s="143"/>
      <c r="G2" s="143"/>
      <c r="H2" s="143"/>
      <c r="I2" s="143"/>
      <c r="J2" s="143"/>
      <c r="K2" s="143"/>
      <c r="L2" s="143"/>
      <c r="M2" s="143"/>
      <c r="N2" s="143"/>
    </row>
    <row r="3" spans="1:14" ht="20.100000000000001" customHeight="1">
      <c r="A3" s="144" t="str">
        <f>'CE 9'!A3</f>
        <v>สำหรับงวดเก้าเดือนสิ้นสุดวันที่ 30 กันยายน พ.ศ. 2564</v>
      </c>
      <c r="B3" s="145"/>
      <c r="C3" s="145"/>
      <c r="D3" s="145"/>
      <c r="E3" s="156"/>
      <c r="F3" s="145"/>
      <c r="G3" s="145"/>
      <c r="H3" s="145"/>
      <c r="I3" s="145"/>
      <c r="J3" s="145"/>
      <c r="K3" s="145"/>
      <c r="L3" s="145"/>
      <c r="M3" s="145"/>
      <c r="N3" s="145"/>
    </row>
    <row r="4" spans="1:14" ht="20.100000000000001" customHeight="1">
      <c r="A4" s="152"/>
      <c r="B4" s="152"/>
      <c r="C4" s="152"/>
      <c r="D4" s="152"/>
      <c r="E4" s="157"/>
      <c r="F4" s="152"/>
      <c r="G4" s="152"/>
      <c r="H4" s="152"/>
      <c r="I4" s="152"/>
      <c r="J4" s="152"/>
      <c r="K4" s="152"/>
      <c r="L4" s="152"/>
      <c r="M4" s="152"/>
      <c r="N4" s="152"/>
    </row>
    <row r="5" spans="1:14" s="147" customFormat="1" ht="20.100000000000001" customHeight="1">
      <c r="A5" s="226"/>
      <c r="B5" s="266" t="s">
        <v>115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14" s="147" customFormat="1" ht="17.45" customHeight="1">
      <c r="A6" s="226"/>
      <c r="B6" s="247"/>
      <c r="C6" s="247"/>
      <c r="D6" s="248"/>
      <c r="E6" s="249"/>
      <c r="F6" s="248"/>
      <c r="G6" s="248"/>
      <c r="H6" s="264" t="s">
        <v>55</v>
      </c>
      <c r="I6" s="264"/>
      <c r="J6" s="264"/>
      <c r="K6" s="264"/>
      <c r="L6" s="264"/>
      <c r="M6" s="247"/>
      <c r="N6" s="247"/>
    </row>
    <row r="7" spans="1:14" s="147" customFormat="1" ht="17.45" customHeight="1">
      <c r="A7" s="226"/>
      <c r="B7" s="247"/>
      <c r="C7" s="247"/>
      <c r="D7" s="247"/>
      <c r="E7" s="250"/>
      <c r="F7" s="247"/>
      <c r="G7" s="247"/>
      <c r="H7" s="265" t="s">
        <v>221</v>
      </c>
      <c r="I7" s="265"/>
      <c r="J7" s="265"/>
      <c r="K7" s="227"/>
      <c r="L7" s="227"/>
      <c r="M7" s="247"/>
      <c r="N7" s="247"/>
    </row>
    <row r="8" spans="1:14" s="146" customFormat="1" ht="17.45" customHeight="1">
      <c r="A8" s="142"/>
      <c r="B8" s="237"/>
      <c r="C8" s="237"/>
      <c r="D8" s="266" t="s">
        <v>152</v>
      </c>
      <c r="E8" s="266"/>
      <c r="F8" s="266"/>
      <c r="G8" s="237"/>
      <c r="H8" s="226"/>
      <c r="I8" s="226"/>
      <c r="J8" s="230" t="s">
        <v>160</v>
      </c>
      <c r="K8" s="230"/>
      <c r="L8" s="230"/>
      <c r="M8" s="237"/>
      <c r="N8" s="251"/>
    </row>
    <row r="9" spans="1:14" s="146" customFormat="1" ht="17.45" customHeight="1">
      <c r="A9" s="142"/>
      <c r="B9" s="237" t="s">
        <v>75</v>
      </c>
      <c r="C9" s="237"/>
      <c r="D9" s="237" t="s">
        <v>76</v>
      </c>
      <c r="E9" s="252"/>
      <c r="F9" s="237"/>
      <c r="G9" s="237"/>
      <c r="H9" s="226"/>
      <c r="I9" s="230"/>
      <c r="J9" s="230" t="s">
        <v>161</v>
      </c>
      <c r="K9" s="230"/>
      <c r="L9" s="230" t="s">
        <v>162</v>
      </c>
      <c r="M9" s="237"/>
      <c r="N9" s="237" t="s">
        <v>102</v>
      </c>
    </row>
    <row r="10" spans="1:14" s="146" customFormat="1" ht="17.45" customHeight="1">
      <c r="A10" s="226"/>
      <c r="B10" s="237" t="s">
        <v>79</v>
      </c>
      <c r="C10" s="237"/>
      <c r="D10" s="253" t="s">
        <v>80</v>
      </c>
      <c r="E10" s="252"/>
      <c r="F10" s="237" t="s">
        <v>35</v>
      </c>
      <c r="G10" s="237"/>
      <c r="H10" s="230" t="s">
        <v>56</v>
      </c>
      <c r="I10" s="230"/>
      <c r="J10" s="230" t="s">
        <v>163</v>
      </c>
      <c r="K10" s="230"/>
      <c r="L10" s="230" t="s">
        <v>164</v>
      </c>
      <c r="M10" s="237"/>
      <c r="N10" s="237" t="s">
        <v>50</v>
      </c>
    </row>
    <row r="11" spans="1:14" s="146" customFormat="1" ht="17.45" customHeight="1">
      <c r="A11" s="226"/>
      <c r="B11" s="87" t="s">
        <v>110</v>
      </c>
      <c r="C11" s="237"/>
      <c r="D11" s="87" t="s">
        <v>110</v>
      </c>
      <c r="E11" s="252"/>
      <c r="F11" s="87" t="s">
        <v>110</v>
      </c>
      <c r="G11" s="237"/>
      <c r="H11" s="87" t="s">
        <v>110</v>
      </c>
      <c r="I11" s="237"/>
      <c r="J11" s="87" t="s">
        <v>110</v>
      </c>
      <c r="K11" s="237"/>
      <c r="L11" s="87" t="s">
        <v>110</v>
      </c>
      <c r="M11" s="237"/>
      <c r="N11" s="87" t="s">
        <v>110</v>
      </c>
    </row>
    <row r="12" spans="1:14" s="146" customFormat="1" ht="6" customHeight="1">
      <c r="A12" s="226"/>
      <c r="B12" s="237"/>
      <c r="C12" s="237"/>
      <c r="D12" s="237"/>
      <c r="E12" s="252"/>
      <c r="F12" s="237"/>
      <c r="G12" s="237"/>
      <c r="H12" s="237"/>
      <c r="I12" s="237"/>
      <c r="J12" s="237"/>
      <c r="K12" s="237"/>
      <c r="L12" s="237"/>
      <c r="M12" s="237"/>
      <c r="N12" s="237"/>
    </row>
    <row r="13" spans="1:14" s="147" customFormat="1" ht="20.100000000000001" customHeight="1">
      <c r="A13" s="143" t="s">
        <v>155</v>
      </c>
      <c r="B13" s="148">
        <v>3615930</v>
      </c>
      <c r="C13" s="148"/>
      <c r="D13" s="148">
        <v>49892</v>
      </c>
      <c r="E13" s="254"/>
      <c r="F13" s="148">
        <v>381930</v>
      </c>
      <c r="G13" s="148"/>
      <c r="H13" s="148">
        <v>-12636</v>
      </c>
      <c r="I13" s="148"/>
      <c r="J13" s="148">
        <v>0</v>
      </c>
      <c r="K13" s="148"/>
      <c r="L13" s="148">
        <f>SUM(H13:J13)</f>
        <v>-12636</v>
      </c>
      <c r="M13" s="148"/>
      <c r="N13" s="148">
        <f>B13+D13+F13+L13</f>
        <v>4035116</v>
      </c>
    </row>
    <row r="14" spans="1:14" s="146" customFormat="1" ht="20.100000000000001" customHeight="1">
      <c r="A14" s="143" t="s">
        <v>114</v>
      </c>
      <c r="B14" s="148">
        <v>0</v>
      </c>
      <c r="C14" s="148"/>
      <c r="D14" s="148">
        <v>0</v>
      </c>
      <c r="E14" s="254"/>
      <c r="F14" s="148">
        <v>0</v>
      </c>
      <c r="G14" s="148"/>
      <c r="H14" s="148">
        <v>12636</v>
      </c>
      <c r="I14" s="148"/>
      <c r="J14" s="148">
        <v>-12636</v>
      </c>
      <c r="K14" s="148"/>
      <c r="L14" s="148">
        <f>SUM(H14:J14)</f>
        <v>0</v>
      </c>
      <c r="M14" s="148"/>
      <c r="N14" s="148">
        <f>B14+D14+F14+L14</f>
        <v>0</v>
      </c>
    </row>
    <row r="15" spans="1:14" s="147" customFormat="1" ht="20.100000000000001" customHeight="1">
      <c r="A15" s="140" t="s">
        <v>112</v>
      </c>
      <c r="B15" s="148"/>
      <c r="C15" s="148"/>
      <c r="D15" s="148"/>
      <c r="E15" s="254"/>
      <c r="F15" s="148"/>
      <c r="G15" s="148"/>
      <c r="H15" s="148"/>
      <c r="I15" s="148"/>
      <c r="J15" s="148"/>
      <c r="K15" s="148"/>
      <c r="L15" s="148"/>
      <c r="M15" s="148"/>
      <c r="N15" s="148"/>
    </row>
    <row r="16" spans="1:14" s="147" customFormat="1" ht="20.100000000000001" customHeight="1">
      <c r="A16" s="239" t="s">
        <v>180</v>
      </c>
      <c r="B16" s="240">
        <v>0</v>
      </c>
      <c r="C16" s="240"/>
      <c r="D16" s="240">
        <v>0</v>
      </c>
      <c r="E16" s="255"/>
      <c r="F16" s="240">
        <v>-351862</v>
      </c>
      <c r="G16" s="240"/>
      <c r="H16" s="240">
        <v>0</v>
      </c>
      <c r="I16" s="240"/>
      <c r="J16" s="240">
        <v>0</v>
      </c>
      <c r="K16" s="240"/>
      <c r="L16" s="240">
        <f>SUM(H16:J16)</f>
        <v>0</v>
      </c>
      <c r="M16" s="240"/>
      <c r="N16" s="240">
        <f>B16+D16+F16+L16</f>
        <v>-351862</v>
      </c>
    </row>
    <row r="17" spans="1:14" s="147" customFormat="1" ht="20.100000000000001" customHeight="1">
      <c r="A17" s="239" t="s">
        <v>207</v>
      </c>
      <c r="B17" s="241">
        <v>0</v>
      </c>
      <c r="C17" s="148"/>
      <c r="D17" s="241">
        <v>0</v>
      </c>
      <c r="E17" s="254"/>
      <c r="F17" s="241">
        <v>0</v>
      </c>
      <c r="G17" s="148"/>
      <c r="H17" s="241">
        <v>0</v>
      </c>
      <c r="I17" s="148"/>
      <c r="J17" s="241">
        <v>-14040</v>
      </c>
      <c r="K17" s="148"/>
      <c r="L17" s="241">
        <f>SUM(H17:J17)</f>
        <v>-14040</v>
      </c>
      <c r="M17" s="148"/>
      <c r="N17" s="241">
        <f>B17+D17+F17+L17</f>
        <v>-14040</v>
      </c>
    </row>
    <row r="18" spans="1:14" s="147" customFormat="1" ht="6" customHeight="1">
      <c r="A18" s="142"/>
      <c r="B18" s="148"/>
      <c r="C18" s="148"/>
      <c r="D18" s="148"/>
      <c r="E18" s="254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4" s="147" customFormat="1" ht="20.100000000000001" customHeight="1" thickBot="1">
      <c r="A19" s="143" t="s">
        <v>156</v>
      </c>
      <c r="B19" s="242">
        <f>SUM(B13:B18)</f>
        <v>3615930</v>
      </c>
      <c r="C19" s="148"/>
      <c r="D19" s="242">
        <f>SUM(D13:D18)</f>
        <v>49892</v>
      </c>
      <c r="E19" s="254"/>
      <c r="F19" s="242">
        <f>SUM(F13:F18)</f>
        <v>30068</v>
      </c>
      <c r="G19" s="148"/>
      <c r="H19" s="242">
        <f>SUM(H13:H18)</f>
        <v>0</v>
      </c>
      <c r="I19" s="148"/>
      <c r="J19" s="242">
        <f>SUM(J13:J18)</f>
        <v>-26676</v>
      </c>
      <c r="K19" s="148"/>
      <c r="L19" s="242">
        <f>SUM(L13:L18)</f>
        <v>-26676</v>
      </c>
      <c r="M19" s="148"/>
      <c r="N19" s="242">
        <f>SUM(N13:N18)</f>
        <v>3669214</v>
      </c>
    </row>
    <row r="20" spans="1:14" s="147" customFormat="1" ht="20.100000000000001" customHeight="1" thickTop="1">
      <c r="A20" s="142"/>
      <c r="B20" s="148"/>
      <c r="C20" s="148"/>
      <c r="D20" s="148"/>
      <c r="E20" s="254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14" s="147" customFormat="1" ht="20.100000000000001" customHeight="1">
      <c r="A21" s="143" t="s">
        <v>199</v>
      </c>
      <c r="B21" s="243">
        <v>3615930</v>
      </c>
      <c r="C21" s="148"/>
      <c r="D21" s="243">
        <v>49892</v>
      </c>
      <c r="E21" s="254"/>
      <c r="F21" s="243">
        <v>-275101</v>
      </c>
      <c r="G21" s="148"/>
      <c r="H21" s="243">
        <v>0</v>
      </c>
      <c r="I21" s="148"/>
      <c r="J21" s="243">
        <v>-30186</v>
      </c>
      <c r="K21" s="148"/>
      <c r="L21" s="243">
        <f>SUM(H21:J21)</f>
        <v>-30186</v>
      </c>
      <c r="M21" s="148"/>
      <c r="N21" s="243">
        <f>B21+D21+F21+L21</f>
        <v>3360535</v>
      </c>
    </row>
    <row r="22" spans="1:14" s="147" customFormat="1" ht="20.100000000000001" customHeight="1">
      <c r="A22" s="140" t="s">
        <v>112</v>
      </c>
      <c r="B22" s="243"/>
      <c r="C22" s="148"/>
      <c r="D22" s="243"/>
      <c r="E22" s="254"/>
      <c r="F22" s="243"/>
      <c r="G22" s="148"/>
      <c r="H22" s="243"/>
      <c r="I22" s="148"/>
      <c r="J22" s="243"/>
      <c r="K22" s="148"/>
      <c r="L22" s="243"/>
      <c r="M22" s="148"/>
      <c r="N22" s="243"/>
    </row>
    <row r="23" spans="1:14" s="147" customFormat="1" ht="20.100000000000001" customHeight="1">
      <c r="A23" s="239" t="s">
        <v>180</v>
      </c>
      <c r="B23" s="256">
        <v>0</v>
      </c>
      <c r="C23" s="240"/>
      <c r="D23" s="256">
        <v>0</v>
      </c>
      <c r="E23" s="255"/>
      <c r="F23" s="256">
        <v>-597236</v>
      </c>
      <c r="G23" s="240"/>
      <c r="H23" s="256">
        <v>0</v>
      </c>
      <c r="I23" s="240"/>
      <c r="J23" s="256">
        <v>0</v>
      </c>
      <c r="K23" s="240"/>
      <c r="L23" s="256">
        <f>SUM(H23:J23)</f>
        <v>0</v>
      </c>
      <c r="M23" s="240"/>
      <c r="N23" s="256">
        <f>B23+D23+F23+L23</f>
        <v>-597236</v>
      </c>
    </row>
    <row r="24" spans="1:14" s="147" customFormat="1" ht="20.100000000000001" customHeight="1">
      <c r="A24" s="239" t="s">
        <v>202</v>
      </c>
      <c r="B24" s="245">
        <v>0</v>
      </c>
      <c r="C24" s="148"/>
      <c r="D24" s="245">
        <v>0</v>
      </c>
      <c r="E24" s="255"/>
      <c r="F24" s="245"/>
      <c r="G24" s="148"/>
      <c r="H24" s="245">
        <v>0</v>
      </c>
      <c r="I24" s="148"/>
      <c r="J24" s="245">
        <v>6318</v>
      </c>
      <c r="K24" s="148"/>
      <c r="L24" s="245">
        <f>SUM(H24:J24)</f>
        <v>6318</v>
      </c>
      <c r="M24" s="148"/>
      <c r="N24" s="245">
        <f>B24+D24+F24+L24</f>
        <v>6318</v>
      </c>
    </row>
    <row r="25" spans="1:14" s="147" customFormat="1" ht="6" customHeight="1">
      <c r="A25" s="142"/>
      <c r="B25" s="243"/>
      <c r="C25" s="148"/>
      <c r="D25" s="243"/>
      <c r="E25" s="254"/>
      <c r="F25" s="243"/>
      <c r="G25" s="148"/>
      <c r="H25" s="243"/>
      <c r="I25" s="148"/>
      <c r="J25" s="243"/>
      <c r="K25" s="148"/>
      <c r="L25" s="243"/>
      <c r="M25" s="148"/>
      <c r="N25" s="243"/>
    </row>
    <row r="26" spans="1:14" s="147" customFormat="1" ht="20.100000000000001" customHeight="1" thickBot="1">
      <c r="A26" s="143" t="s">
        <v>200</v>
      </c>
      <c r="B26" s="246">
        <f>SUM(B21:B25)</f>
        <v>3615930</v>
      </c>
      <c r="C26" s="148"/>
      <c r="D26" s="246">
        <f>SUM(D21:D25)</f>
        <v>49892</v>
      </c>
      <c r="E26" s="254"/>
      <c r="F26" s="246">
        <f>SUM(F21:F25)</f>
        <v>-872337</v>
      </c>
      <c r="G26" s="148"/>
      <c r="H26" s="246">
        <f>SUM(H21:H25)</f>
        <v>0</v>
      </c>
      <c r="I26" s="148"/>
      <c r="J26" s="246">
        <f>SUM(J21:J25)</f>
        <v>-23868</v>
      </c>
      <c r="K26" s="148"/>
      <c r="L26" s="246">
        <f>SUM(L21:L25)</f>
        <v>-23868</v>
      </c>
      <c r="M26" s="148"/>
      <c r="N26" s="246">
        <f>SUM(N21:N25)</f>
        <v>2769617</v>
      </c>
    </row>
    <row r="27" spans="1:14" s="147" customFormat="1" ht="19.5" customHeight="1" thickTop="1">
      <c r="A27" s="143"/>
      <c r="B27" s="148"/>
      <c r="C27" s="148"/>
      <c r="D27" s="148"/>
      <c r="E27" s="254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14" s="147" customFormat="1" ht="19.5" customHeight="1">
      <c r="A28" s="143"/>
      <c r="B28" s="148"/>
      <c r="C28" s="148"/>
      <c r="D28" s="148"/>
      <c r="E28" s="254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14" s="147" customFormat="1" ht="16.5" customHeight="1">
      <c r="A29" s="143"/>
      <c r="B29" s="148"/>
      <c r="C29" s="148"/>
      <c r="D29" s="148"/>
      <c r="E29" s="254"/>
      <c r="F29" s="148"/>
      <c r="G29" s="148"/>
      <c r="H29" s="148"/>
      <c r="I29" s="148"/>
      <c r="J29" s="148"/>
      <c r="K29" s="148"/>
      <c r="L29" s="148"/>
      <c r="M29" s="148"/>
      <c r="N29" s="148"/>
    </row>
    <row r="30" spans="1:14" s="147" customFormat="1" ht="15" customHeight="1">
      <c r="A30" s="143"/>
      <c r="B30" s="148"/>
      <c r="C30" s="148"/>
      <c r="D30" s="148"/>
      <c r="E30" s="254"/>
      <c r="F30" s="148"/>
      <c r="G30" s="148"/>
      <c r="H30" s="148"/>
      <c r="I30" s="148"/>
      <c r="J30" s="148"/>
      <c r="K30" s="148"/>
      <c r="L30" s="148"/>
      <c r="M30" s="148"/>
      <c r="N30" s="148"/>
    </row>
    <row r="31" spans="1:14" s="147" customFormat="1" ht="11.25" customHeight="1">
      <c r="A31" s="143"/>
      <c r="B31" s="148"/>
      <c r="C31" s="148"/>
      <c r="D31" s="148"/>
      <c r="E31" s="254"/>
      <c r="F31" s="148"/>
      <c r="G31" s="148"/>
      <c r="H31" s="148"/>
      <c r="I31" s="148"/>
      <c r="J31" s="148"/>
      <c r="K31" s="148"/>
      <c r="L31" s="148"/>
      <c r="M31" s="148"/>
      <c r="N31" s="148"/>
    </row>
    <row r="32" spans="1:14" ht="21.95" customHeight="1">
      <c r="A32" s="149" t="str">
        <f>'CE 9'!A40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50"/>
      <c r="C32" s="150"/>
      <c r="D32" s="150"/>
      <c r="E32" s="158"/>
      <c r="F32" s="150"/>
      <c r="G32" s="150"/>
      <c r="H32" s="150"/>
      <c r="I32" s="150"/>
      <c r="J32" s="150"/>
      <c r="K32" s="150"/>
      <c r="L32" s="150"/>
      <c r="M32" s="150"/>
      <c r="N32" s="150"/>
    </row>
  </sheetData>
  <mergeCells count="4">
    <mergeCell ref="B5:N5"/>
    <mergeCell ref="H6:L6"/>
    <mergeCell ref="H7:J7"/>
    <mergeCell ref="D8:F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157"/>
  <sheetViews>
    <sheetView zoomScale="90" zoomScaleNormal="90" zoomScaleSheetLayoutView="90" zoomScalePageLayoutView="92" workbookViewId="0">
      <selection activeCell="D1" sqref="D1:L1048576"/>
    </sheetView>
  </sheetViews>
  <sheetFormatPr defaultColWidth="10.7109375" defaultRowHeight="17.25"/>
  <cols>
    <col min="1" max="2" width="1.7109375" style="41" customWidth="1"/>
    <col min="3" max="3" width="37.140625" style="41" customWidth="1"/>
    <col min="4" max="4" width="8" style="41" customWidth="1"/>
    <col min="5" max="5" width="0.7109375" style="41" customWidth="1"/>
    <col min="6" max="6" width="12.28515625" style="40" customWidth="1"/>
    <col min="7" max="7" width="0.7109375" style="41" customWidth="1"/>
    <col min="8" max="8" width="12.28515625" style="40" customWidth="1"/>
    <col min="9" max="9" width="0.7109375" style="41" customWidth="1"/>
    <col min="10" max="10" width="12.28515625" style="40" customWidth="1"/>
    <col min="11" max="11" width="0.7109375" style="42" customWidth="1"/>
    <col min="12" max="12" width="12.28515625" style="40" customWidth="1"/>
    <col min="13" max="195" width="10.7109375" style="41"/>
    <col min="196" max="196" width="8.42578125" style="41" customWidth="1"/>
    <col min="197" max="198" width="9.7109375" style="41" customWidth="1"/>
    <col min="199" max="199" width="18.28515625" style="41" customWidth="1"/>
    <col min="200" max="200" width="6" style="41" customWidth="1"/>
    <col min="201" max="201" width="6.85546875" style="41" customWidth="1"/>
    <col min="202" max="202" width="2.85546875" style="41" customWidth="1"/>
    <col min="203" max="203" width="13.7109375" style="41" customWidth="1"/>
    <col min="204" max="204" width="1.140625" style="41" customWidth="1"/>
    <col min="205" max="205" width="13.7109375" style="41" customWidth="1"/>
    <col min="206" max="206" width="1.140625" style="41" customWidth="1"/>
    <col min="207" max="207" width="13.7109375" style="41" customWidth="1"/>
    <col min="208" max="208" width="1.140625" style="41" customWidth="1"/>
    <col min="209" max="209" width="13.7109375" style="41" customWidth="1"/>
    <col min="210" max="210" width="0.28515625" style="41" customWidth="1"/>
    <col min="211" max="16384" width="10.7109375" style="41"/>
  </cols>
  <sheetData>
    <row r="1" spans="1:12" s="48" customFormat="1" ht="18" customHeight="1">
      <c r="A1" s="44" t="s">
        <v>0</v>
      </c>
      <c r="B1" s="44"/>
      <c r="C1" s="45"/>
      <c r="D1" s="45"/>
      <c r="E1" s="45"/>
      <c r="F1" s="46"/>
      <c r="G1" s="45"/>
      <c r="H1" s="46"/>
      <c r="I1" s="45"/>
      <c r="J1" s="46"/>
      <c r="K1" s="45"/>
      <c r="L1" s="46"/>
    </row>
    <row r="2" spans="1:12" s="48" customFormat="1" ht="18" customHeight="1">
      <c r="A2" s="47" t="s">
        <v>64</v>
      </c>
      <c r="B2" s="47"/>
      <c r="F2" s="46"/>
      <c r="H2" s="46"/>
      <c r="J2" s="46"/>
      <c r="L2" s="46"/>
    </row>
    <row r="3" spans="1:12" s="48" customFormat="1" ht="18" customHeight="1">
      <c r="A3" s="49" t="str">
        <f>'PL 7-8 (9m)'!A3</f>
        <v>สำหรับงวดเก้าเดือนสิ้นสุดวันที่ 30 กันยายน พ.ศ. 2564</v>
      </c>
      <c r="B3" s="49"/>
      <c r="C3" s="50"/>
      <c r="D3" s="50"/>
      <c r="E3" s="50"/>
      <c r="F3" s="51"/>
      <c r="G3" s="50"/>
      <c r="H3" s="51"/>
      <c r="I3" s="50"/>
      <c r="J3" s="51"/>
      <c r="K3" s="50"/>
      <c r="L3" s="51"/>
    </row>
    <row r="4" spans="1:12" s="69" customFormat="1" ht="18" customHeight="1">
      <c r="A4" s="68"/>
      <c r="B4" s="68"/>
      <c r="D4" s="70"/>
      <c r="E4" s="70"/>
      <c r="F4" s="71"/>
      <c r="G4" s="72"/>
      <c r="H4" s="71"/>
      <c r="I4" s="72"/>
      <c r="J4" s="73"/>
      <c r="K4" s="72"/>
      <c r="L4" s="73"/>
    </row>
    <row r="5" spans="1:12" s="69" customFormat="1" ht="18" customHeight="1">
      <c r="A5" s="165"/>
      <c r="B5" s="165"/>
      <c r="C5" s="172"/>
      <c r="D5" s="173"/>
      <c r="E5" s="173"/>
      <c r="F5" s="269" t="s">
        <v>105</v>
      </c>
      <c r="G5" s="269"/>
      <c r="H5" s="269"/>
      <c r="I5" s="173"/>
      <c r="J5" s="269" t="s">
        <v>106</v>
      </c>
      <c r="K5" s="269"/>
      <c r="L5" s="269"/>
    </row>
    <row r="6" spans="1:12" s="69" customFormat="1" ht="18" customHeight="1">
      <c r="A6" s="165"/>
      <c r="B6" s="165"/>
      <c r="C6" s="172"/>
      <c r="D6" s="172"/>
      <c r="E6" s="174"/>
      <c r="F6" s="175" t="s">
        <v>107</v>
      </c>
      <c r="G6" s="176"/>
      <c r="H6" s="175" t="s">
        <v>107</v>
      </c>
      <c r="I6" s="176"/>
      <c r="J6" s="175" t="s">
        <v>107</v>
      </c>
      <c r="K6" s="176"/>
      <c r="L6" s="175" t="s">
        <v>107</v>
      </c>
    </row>
    <row r="7" spans="1:12" s="69" customFormat="1" ht="18" customHeight="1">
      <c r="A7" s="165"/>
      <c r="B7" s="165"/>
      <c r="C7" s="172"/>
      <c r="D7" s="172"/>
      <c r="E7" s="174"/>
      <c r="F7" s="175" t="s">
        <v>193</v>
      </c>
      <c r="G7" s="176"/>
      <c r="H7" s="175" t="s">
        <v>142</v>
      </c>
      <c r="I7" s="176"/>
      <c r="J7" s="175" t="s">
        <v>193</v>
      </c>
      <c r="K7" s="176"/>
      <c r="L7" s="175" t="s">
        <v>142</v>
      </c>
    </row>
    <row r="8" spans="1:12" s="69" customFormat="1" ht="18" customHeight="1">
      <c r="A8" s="165"/>
      <c r="B8" s="165"/>
      <c r="C8" s="172"/>
      <c r="D8" s="199" t="s">
        <v>2</v>
      </c>
      <c r="E8" s="174"/>
      <c r="F8" s="177" t="s">
        <v>110</v>
      </c>
      <c r="G8" s="173"/>
      <c r="H8" s="177" t="s">
        <v>110</v>
      </c>
      <c r="I8" s="174"/>
      <c r="J8" s="177" t="s">
        <v>110</v>
      </c>
      <c r="K8" s="173"/>
      <c r="L8" s="177" t="s">
        <v>110</v>
      </c>
    </row>
    <row r="9" spans="1:12" s="69" customFormat="1" ht="18" customHeight="1">
      <c r="A9" s="178" t="s">
        <v>43</v>
      </c>
      <c r="B9" s="178"/>
      <c r="C9" s="172"/>
      <c r="D9" s="179"/>
      <c r="E9" s="179"/>
      <c r="F9" s="180"/>
      <c r="G9" s="181"/>
      <c r="H9" s="182"/>
      <c r="I9" s="172"/>
      <c r="J9" s="183"/>
      <c r="K9" s="172"/>
      <c r="L9" s="184"/>
    </row>
    <row r="10" spans="1:12" s="69" customFormat="1" ht="18" customHeight="1">
      <c r="A10" s="165" t="s">
        <v>179</v>
      </c>
      <c r="B10" s="165"/>
      <c r="C10" s="172"/>
      <c r="D10" s="185"/>
      <c r="E10" s="186"/>
      <c r="F10" s="183">
        <v>-1192819</v>
      </c>
      <c r="G10" s="187"/>
      <c r="H10" s="184">
        <v>-943877</v>
      </c>
      <c r="I10" s="187"/>
      <c r="J10" s="183">
        <v>-746039</v>
      </c>
      <c r="K10" s="187"/>
      <c r="L10" s="184">
        <v>-474781</v>
      </c>
    </row>
    <row r="11" spans="1:12" s="69" customFormat="1" ht="18" customHeight="1">
      <c r="A11" s="165" t="s">
        <v>94</v>
      </c>
      <c r="B11" s="165"/>
      <c r="C11" s="172"/>
      <c r="D11" s="186"/>
      <c r="E11" s="186"/>
      <c r="F11" s="183"/>
      <c r="G11" s="188"/>
      <c r="H11" s="184"/>
      <c r="I11" s="188"/>
      <c r="J11" s="183"/>
      <c r="K11" s="188"/>
      <c r="L11" s="184"/>
    </row>
    <row r="12" spans="1:12" s="69" customFormat="1" ht="18" customHeight="1">
      <c r="A12" s="172"/>
      <c r="B12" s="165" t="s">
        <v>118</v>
      </c>
      <c r="C12" s="165"/>
      <c r="D12" s="186"/>
      <c r="E12" s="186"/>
      <c r="F12" s="183">
        <f>386546+1</f>
        <v>386547</v>
      </c>
      <c r="G12" s="188"/>
      <c r="H12" s="184">
        <v>397482</v>
      </c>
      <c r="I12" s="188"/>
      <c r="J12" s="183">
        <f>180896+2</f>
        <v>180898</v>
      </c>
      <c r="K12" s="188"/>
      <c r="L12" s="184">
        <v>184829</v>
      </c>
    </row>
    <row r="13" spans="1:12" s="69" customFormat="1" ht="18" customHeight="1">
      <c r="A13" s="172"/>
      <c r="B13" s="165" t="s">
        <v>192</v>
      </c>
      <c r="C13" s="165"/>
      <c r="D13" s="186"/>
      <c r="E13" s="186"/>
      <c r="F13" s="183">
        <v>0</v>
      </c>
      <c r="G13" s="188"/>
      <c r="H13" s="184">
        <v>-845</v>
      </c>
      <c r="I13" s="188"/>
      <c r="J13" s="183">
        <v>0</v>
      </c>
      <c r="K13" s="188"/>
      <c r="L13" s="184">
        <v>0</v>
      </c>
    </row>
    <row r="14" spans="1:12" s="69" customFormat="1" ht="18" customHeight="1">
      <c r="A14" s="172"/>
      <c r="B14" s="165" t="s">
        <v>209</v>
      </c>
      <c r="C14" s="165"/>
      <c r="D14" s="186"/>
      <c r="E14" s="186"/>
      <c r="F14" s="183"/>
      <c r="G14" s="188"/>
      <c r="H14" s="184"/>
      <c r="I14" s="188"/>
      <c r="J14" s="183"/>
      <c r="K14" s="188"/>
      <c r="L14" s="184"/>
    </row>
    <row r="15" spans="1:12" s="69" customFormat="1" ht="18" customHeight="1">
      <c r="A15" s="172"/>
      <c r="C15" s="165" t="s">
        <v>223</v>
      </c>
      <c r="D15" s="186"/>
      <c r="E15" s="186"/>
      <c r="F15" s="183">
        <v>-50</v>
      </c>
      <c r="G15" s="188"/>
      <c r="H15" s="184">
        <v>34</v>
      </c>
      <c r="I15" s="188"/>
      <c r="J15" s="183">
        <v>0</v>
      </c>
      <c r="K15" s="188"/>
      <c r="L15" s="184">
        <v>0</v>
      </c>
    </row>
    <row r="16" spans="1:12" s="69" customFormat="1" ht="18" customHeight="1">
      <c r="A16" s="172"/>
      <c r="B16" s="165" t="s">
        <v>220</v>
      </c>
      <c r="C16" s="165"/>
      <c r="D16" s="186"/>
      <c r="E16" s="186"/>
      <c r="F16" s="183">
        <v>-1005</v>
      </c>
      <c r="G16" s="188"/>
      <c r="H16" s="184">
        <v>0</v>
      </c>
      <c r="I16" s="188"/>
      <c r="J16" s="183">
        <v>0</v>
      </c>
      <c r="K16" s="188"/>
      <c r="L16" s="184">
        <v>0</v>
      </c>
    </row>
    <row r="17" spans="1:12" s="69" customFormat="1" ht="18" customHeight="1">
      <c r="A17" s="172"/>
      <c r="B17" s="165" t="s">
        <v>165</v>
      </c>
      <c r="C17" s="165"/>
      <c r="D17" s="186"/>
      <c r="E17" s="186"/>
      <c r="F17" s="183">
        <v>-473</v>
      </c>
      <c r="G17" s="188"/>
      <c r="H17" s="184">
        <v>30532</v>
      </c>
      <c r="I17" s="188"/>
      <c r="J17" s="183">
        <v>-117</v>
      </c>
      <c r="K17" s="188"/>
      <c r="L17" s="184">
        <v>30887</v>
      </c>
    </row>
    <row r="18" spans="1:12" s="69" customFormat="1" ht="18" customHeight="1">
      <c r="A18" s="172"/>
      <c r="B18" s="165" t="s">
        <v>119</v>
      </c>
      <c r="C18" s="165"/>
      <c r="D18" s="186"/>
      <c r="E18" s="186"/>
      <c r="F18" s="183">
        <v>-917</v>
      </c>
      <c r="G18" s="188"/>
      <c r="H18" s="184">
        <v>-8896</v>
      </c>
      <c r="I18" s="188"/>
      <c r="J18" s="183">
        <v>-670</v>
      </c>
      <c r="K18" s="188"/>
      <c r="L18" s="184">
        <v>-8791</v>
      </c>
    </row>
    <row r="19" spans="1:12" s="69" customFormat="1" ht="18" customHeight="1">
      <c r="A19" s="172"/>
      <c r="B19" s="165" t="s">
        <v>208</v>
      </c>
      <c r="C19" s="172"/>
      <c r="D19" s="186"/>
      <c r="E19" s="186"/>
      <c r="F19" s="183">
        <v>0</v>
      </c>
      <c r="G19" s="188"/>
      <c r="H19" s="184">
        <v>0</v>
      </c>
      <c r="I19" s="188"/>
      <c r="J19" s="183">
        <v>-124</v>
      </c>
      <c r="K19" s="188"/>
      <c r="L19" s="184">
        <v>0</v>
      </c>
    </row>
    <row r="20" spans="1:12" s="69" customFormat="1" ht="18" customHeight="1">
      <c r="A20" s="172"/>
      <c r="B20" s="165" t="s">
        <v>136</v>
      </c>
      <c r="C20" s="165"/>
      <c r="D20" s="186"/>
      <c r="E20" s="186"/>
      <c r="F20" s="183">
        <v>0</v>
      </c>
      <c r="G20" s="188"/>
      <c r="H20" s="184">
        <v>5</v>
      </c>
      <c r="I20" s="188"/>
      <c r="J20" s="183">
        <v>0</v>
      </c>
      <c r="K20" s="188"/>
      <c r="L20" s="184">
        <v>0</v>
      </c>
    </row>
    <row r="21" spans="1:12" s="69" customFormat="1" ht="18" customHeight="1">
      <c r="A21" s="172"/>
      <c r="B21" s="165" t="s">
        <v>166</v>
      </c>
      <c r="C21" s="165"/>
      <c r="D21" s="186"/>
      <c r="E21" s="186"/>
      <c r="F21" s="183"/>
      <c r="G21" s="189"/>
      <c r="H21" s="184"/>
      <c r="I21" s="189"/>
      <c r="J21" s="180"/>
      <c r="K21" s="189"/>
      <c r="L21" s="182"/>
    </row>
    <row r="22" spans="1:12" s="69" customFormat="1" ht="18" customHeight="1">
      <c r="A22" s="172"/>
      <c r="B22" s="165"/>
      <c r="C22" s="165" t="s">
        <v>167</v>
      </c>
      <c r="D22" s="186"/>
      <c r="E22" s="186"/>
      <c r="F22" s="183">
        <v>-2827</v>
      </c>
      <c r="G22" s="189"/>
      <c r="H22" s="184">
        <v>55</v>
      </c>
      <c r="I22" s="189"/>
      <c r="J22" s="180">
        <v>-8</v>
      </c>
      <c r="K22" s="189"/>
      <c r="L22" s="182">
        <v>-25</v>
      </c>
    </row>
    <row r="23" spans="1:12" s="69" customFormat="1" ht="18" customHeight="1">
      <c r="A23" s="172"/>
      <c r="B23" s="165" t="s">
        <v>120</v>
      </c>
      <c r="C23" s="165"/>
      <c r="D23" s="186"/>
      <c r="E23" s="186"/>
      <c r="F23" s="180">
        <f>159-1</f>
        <v>158</v>
      </c>
      <c r="G23" s="189"/>
      <c r="H23" s="182">
        <v>798</v>
      </c>
      <c r="I23" s="189"/>
      <c r="J23" s="180">
        <f>159-1</f>
        <v>158</v>
      </c>
      <c r="K23" s="189"/>
      <c r="L23" s="182">
        <v>798</v>
      </c>
    </row>
    <row r="24" spans="1:12" s="69" customFormat="1" ht="18" customHeight="1">
      <c r="A24" s="172"/>
      <c r="B24" s="165" t="s">
        <v>121</v>
      </c>
      <c r="C24" s="165"/>
      <c r="D24" s="190"/>
      <c r="E24" s="186"/>
      <c r="F24" s="180">
        <v>13489</v>
      </c>
      <c r="G24" s="189"/>
      <c r="H24" s="182">
        <v>18069</v>
      </c>
      <c r="I24" s="189"/>
      <c r="J24" s="183">
        <v>7942</v>
      </c>
      <c r="K24" s="189"/>
      <c r="L24" s="184">
        <v>10155</v>
      </c>
    </row>
    <row r="25" spans="1:12" s="69" customFormat="1" ht="18" customHeight="1">
      <c r="A25" s="172"/>
      <c r="B25" s="165" t="s">
        <v>128</v>
      </c>
      <c r="C25" s="165"/>
      <c r="D25" s="190"/>
      <c r="E25" s="186"/>
      <c r="F25" s="180">
        <v>-10530</v>
      </c>
      <c r="G25" s="189"/>
      <c r="H25" s="182">
        <v>-10530</v>
      </c>
      <c r="I25" s="189"/>
      <c r="J25" s="180">
        <v>-10530</v>
      </c>
      <c r="K25" s="189"/>
      <c r="L25" s="182">
        <v>-142974</v>
      </c>
    </row>
    <row r="26" spans="1:12" s="69" customFormat="1" ht="18" customHeight="1">
      <c r="A26" s="172"/>
      <c r="B26" s="165" t="s">
        <v>44</v>
      </c>
      <c r="C26" s="165"/>
      <c r="D26" s="186"/>
      <c r="E26" s="186"/>
      <c r="F26" s="180">
        <v>-39951</v>
      </c>
      <c r="G26" s="189"/>
      <c r="H26" s="182">
        <v>-38766</v>
      </c>
      <c r="I26" s="189"/>
      <c r="J26" s="180">
        <v>-52827</v>
      </c>
      <c r="K26" s="189"/>
      <c r="L26" s="182">
        <v>-42803</v>
      </c>
    </row>
    <row r="27" spans="1:12" s="69" customFormat="1" ht="18" customHeight="1">
      <c r="A27" s="172"/>
      <c r="B27" s="165" t="s">
        <v>68</v>
      </c>
      <c r="C27" s="165"/>
      <c r="D27" s="186"/>
      <c r="E27" s="186"/>
      <c r="F27" s="183">
        <v>481951</v>
      </c>
      <c r="G27" s="189"/>
      <c r="H27" s="184">
        <v>408196</v>
      </c>
      <c r="I27" s="189"/>
      <c r="J27" s="180">
        <v>449437</v>
      </c>
      <c r="K27" s="189"/>
      <c r="L27" s="182">
        <v>378057</v>
      </c>
    </row>
    <row r="28" spans="1:12" s="69" customFormat="1" ht="18" customHeight="1">
      <c r="A28" s="172"/>
      <c r="B28" s="165" t="s">
        <v>69</v>
      </c>
      <c r="C28" s="165"/>
      <c r="D28" s="190">
        <v>10</v>
      </c>
      <c r="E28" s="186"/>
      <c r="F28" s="180">
        <v>17392</v>
      </c>
      <c r="G28" s="189"/>
      <c r="H28" s="182">
        <v>8672</v>
      </c>
      <c r="I28" s="189"/>
      <c r="J28" s="180">
        <v>0</v>
      </c>
      <c r="K28" s="189"/>
      <c r="L28" s="182">
        <v>0</v>
      </c>
    </row>
    <row r="29" spans="1:12" s="69" customFormat="1" ht="6" customHeight="1">
      <c r="A29" s="165"/>
      <c r="B29" s="165"/>
      <c r="C29" s="172"/>
      <c r="D29" s="186"/>
      <c r="E29" s="186"/>
      <c r="F29" s="180"/>
      <c r="G29" s="189"/>
      <c r="H29" s="182"/>
      <c r="I29" s="189"/>
      <c r="J29" s="180"/>
      <c r="K29" s="189"/>
      <c r="L29" s="182"/>
    </row>
    <row r="30" spans="1:12" s="69" customFormat="1" ht="18" customHeight="1">
      <c r="A30" s="165" t="s">
        <v>168</v>
      </c>
      <c r="B30" s="165"/>
      <c r="C30" s="172"/>
      <c r="D30" s="186"/>
      <c r="E30" s="186"/>
      <c r="F30" s="183"/>
      <c r="G30" s="188"/>
      <c r="H30" s="184"/>
      <c r="I30" s="188"/>
      <c r="J30" s="183"/>
      <c r="K30" s="188"/>
      <c r="L30" s="184"/>
    </row>
    <row r="31" spans="1:12" s="69" customFormat="1" ht="18" customHeight="1">
      <c r="A31" s="165"/>
      <c r="B31" s="191" t="s">
        <v>122</v>
      </c>
      <c r="C31" s="172"/>
      <c r="D31" s="186"/>
      <c r="E31" s="186"/>
      <c r="F31" s="180">
        <v>93609</v>
      </c>
      <c r="G31" s="188"/>
      <c r="H31" s="182">
        <v>22020</v>
      </c>
      <c r="I31" s="188"/>
      <c r="J31" s="183">
        <v>30455</v>
      </c>
      <c r="K31" s="188"/>
      <c r="L31" s="184">
        <v>1902</v>
      </c>
    </row>
    <row r="32" spans="1:12" s="69" customFormat="1" ht="18" customHeight="1">
      <c r="A32" s="165"/>
      <c r="B32" s="191" t="s">
        <v>6</v>
      </c>
      <c r="C32" s="172"/>
      <c r="D32" s="186"/>
      <c r="E32" s="186"/>
      <c r="F32" s="180">
        <v>1832</v>
      </c>
      <c r="G32" s="188"/>
      <c r="H32" s="182">
        <v>5228</v>
      </c>
      <c r="I32" s="188"/>
      <c r="J32" s="183">
        <v>864</v>
      </c>
      <c r="K32" s="188"/>
      <c r="L32" s="184">
        <v>2974</v>
      </c>
    </row>
    <row r="33" spans="1:14" s="69" customFormat="1" ht="18" customHeight="1">
      <c r="A33" s="165"/>
      <c r="B33" s="191" t="s">
        <v>7</v>
      </c>
      <c r="C33" s="172"/>
      <c r="D33" s="186"/>
      <c r="E33" s="186"/>
      <c r="F33" s="180">
        <v>4485</v>
      </c>
      <c r="G33" s="188"/>
      <c r="H33" s="182">
        <v>70773</v>
      </c>
      <c r="I33" s="188"/>
      <c r="J33" s="183">
        <v>4489</v>
      </c>
      <c r="K33" s="188"/>
      <c r="L33" s="184">
        <v>70775</v>
      </c>
    </row>
    <row r="34" spans="1:14" s="69" customFormat="1" ht="18" customHeight="1">
      <c r="A34" s="165"/>
      <c r="B34" s="191" t="s">
        <v>8</v>
      </c>
      <c r="C34" s="172"/>
      <c r="D34" s="186"/>
      <c r="E34" s="186"/>
      <c r="F34" s="180">
        <v>-37600</v>
      </c>
      <c r="G34" s="188"/>
      <c r="H34" s="182">
        <v>3409</v>
      </c>
      <c r="I34" s="188"/>
      <c r="J34" s="183">
        <f>-502-1</f>
        <v>-503</v>
      </c>
      <c r="K34" s="188"/>
      <c r="L34" s="184">
        <v>1305</v>
      </c>
    </row>
    <row r="35" spans="1:14" s="69" customFormat="1" ht="18" customHeight="1">
      <c r="A35" s="165"/>
      <c r="B35" s="191" t="s">
        <v>14</v>
      </c>
      <c r="C35" s="172"/>
      <c r="D35" s="186"/>
      <c r="E35" s="186"/>
      <c r="F35" s="180">
        <v>135</v>
      </c>
      <c r="G35" s="188"/>
      <c r="H35" s="182">
        <v>-663</v>
      </c>
      <c r="I35" s="188"/>
      <c r="J35" s="183">
        <v>81</v>
      </c>
      <c r="K35" s="188"/>
      <c r="L35" s="184">
        <v>-455</v>
      </c>
      <c r="N35" s="221"/>
    </row>
    <row r="36" spans="1:14" s="69" customFormat="1" ht="18" customHeight="1">
      <c r="A36" s="192"/>
      <c r="B36" s="191" t="s">
        <v>18</v>
      </c>
      <c r="C36" s="172"/>
      <c r="D36" s="186"/>
      <c r="E36" s="186"/>
      <c r="F36" s="180">
        <v>-17718</v>
      </c>
      <c r="G36" s="188"/>
      <c r="H36" s="182">
        <v>-155959</v>
      </c>
      <c r="I36" s="188"/>
      <c r="J36" s="180">
        <v>-12930</v>
      </c>
      <c r="K36" s="188"/>
      <c r="L36" s="182">
        <v>-74879</v>
      </c>
    </row>
    <row r="37" spans="1:14" s="69" customFormat="1" ht="18" customHeight="1">
      <c r="A37" s="165"/>
      <c r="B37" s="191" t="s">
        <v>83</v>
      </c>
      <c r="C37" s="172"/>
      <c r="D37" s="186"/>
      <c r="E37" s="186"/>
      <c r="F37" s="180">
        <v>-263</v>
      </c>
      <c r="G37" s="188"/>
      <c r="H37" s="182">
        <v>-49133</v>
      </c>
      <c r="I37" s="188"/>
      <c r="J37" s="183">
        <v>1175</v>
      </c>
      <c r="K37" s="188"/>
      <c r="L37" s="184">
        <v>-12986</v>
      </c>
    </row>
    <row r="38" spans="1:14" s="69" customFormat="1" ht="18" customHeight="1">
      <c r="A38" s="165"/>
      <c r="B38" s="191" t="s">
        <v>26</v>
      </c>
      <c r="C38" s="172"/>
      <c r="D38" s="186"/>
      <c r="E38" s="186"/>
      <c r="F38" s="180">
        <v>0</v>
      </c>
      <c r="G38" s="188"/>
      <c r="H38" s="182">
        <v>1268</v>
      </c>
      <c r="I38" s="188"/>
      <c r="J38" s="183">
        <v>0</v>
      </c>
      <c r="K38" s="188"/>
      <c r="L38" s="184">
        <v>1006</v>
      </c>
    </row>
    <row r="39" spans="1:14" s="69" customFormat="1" ht="18" customHeight="1">
      <c r="A39" s="165"/>
      <c r="B39" s="191" t="s">
        <v>23</v>
      </c>
      <c r="C39" s="172"/>
      <c r="D39" s="186"/>
      <c r="E39" s="186"/>
      <c r="F39" s="183">
        <v>-5933</v>
      </c>
      <c r="G39" s="188"/>
      <c r="H39" s="184">
        <v>-25336</v>
      </c>
      <c r="I39" s="188"/>
      <c r="J39" s="183">
        <v>-4272</v>
      </c>
      <c r="K39" s="189"/>
      <c r="L39" s="184">
        <v>-15435</v>
      </c>
    </row>
    <row r="40" spans="1:14" s="69" customFormat="1" ht="18" customHeight="1">
      <c r="A40" s="165"/>
      <c r="B40" s="191" t="s">
        <v>58</v>
      </c>
      <c r="C40" s="172"/>
      <c r="D40" s="186"/>
      <c r="E40" s="186"/>
      <c r="F40" s="180">
        <v>-2632</v>
      </c>
      <c r="G40" s="188"/>
      <c r="H40" s="182">
        <v>-34920</v>
      </c>
      <c r="I40" s="188"/>
      <c r="J40" s="180">
        <v>0</v>
      </c>
      <c r="K40" s="189"/>
      <c r="L40" s="182">
        <v>-5660</v>
      </c>
    </row>
    <row r="41" spans="1:14" s="69" customFormat="1" ht="18" customHeight="1">
      <c r="A41" s="165"/>
      <c r="B41" s="191" t="s">
        <v>27</v>
      </c>
      <c r="C41" s="172"/>
      <c r="D41" s="186"/>
      <c r="E41" s="186"/>
      <c r="F41" s="193">
        <v>97</v>
      </c>
      <c r="G41" s="188"/>
      <c r="H41" s="194">
        <v>9392</v>
      </c>
      <c r="I41" s="188"/>
      <c r="J41" s="193">
        <v>-1</v>
      </c>
      <c r="K41" s="189"/>
      <c r="L41" s="194">
        <v>9940</v>
      </c>
    </row>
    <row r="42" spans="1:14" s="69" customFormat="1" ht="6" customHeight="1">
      <c r="A42" s="165"/>
      <c r="B42" s="165"/>
      <c r="C42" s="172"/>
      <c r="D42" s="186"/>
      <c r="E42" s="186"/>
      <c r="F42" s="180"/>
      <c r="G42" s="189"/>
      <c r="H42" s="182"/>
      <c r="I42" s="189"/>
      <c r="J42" s="180"/>
      <c r="K42" s="189"/>
      <c r="L42" s="182"/>
    </row>
    <row r="43" spans="1:14" s="69" customFormat="1" ht="18" customHeight="1">
      <c r="A43" s="165" t="s">
        <v>228</v>
      </c>
      <c r="B43" s="165"/>
      <c r="C43" s="172"/>
      <c r="D43" s="186"/>
      <c r="E43" s="186"/>
      <c r="F43" s="183">
        <f>SUM(F10:F42)</f>
        <v>-313023</v>
      </c>
      <c r="G43" s="188"/>
      <c r="H43" s="184">
        <f>SUM(H10:H42)</f>
        <v>-292992</v>
      </c>
      <c r="I43" s="188"/>
      <c r="J43" s="183">
        <f>SUM(J10:J41)</f>
        <v>-152522</v>
      </c>
      <c r="K43" s="189"/>
      <c r="L43" s="184">
        <f>SUM(L10:L41)</f>
        <v>-86161</v>
      </c>
    </row>
    <row r="44" spans="1:14" s="69" customFormat="1" ht="18" customHeight="1">
      <c r="A44" s="172"/>
      <c r="B44" s="165" t="s">
        <v>123</v>
      </c>
      <c r="C44" s="172"/>
      <c r="D44" s="186"/>
      <c r="E44" s="186"/>
      <c r="F44" s="180">
        <v>-398971</v>
      </c>
      <c r="G44" s="188"/>
      <c r="H44" s="182">
        <f>-411050-10006</f>
        <v>-421056</v>
      </c>
      <c r="I44" s="188"/>
      <c r="J44" s="180">
        <v>-456033</v>
      </c>
      <c r="K44" s="189"/>
      <c r="L44" s="182">
        <f>-412510-3994</f>
        <v>-416504</v>
      </c>
    </row>
    <row r="45" spans="1:14" s="69" customFormat="1" ht="18" customHeight="1">
      <c r="A45" s="172"/>
      <c r="B45" s="165" t="s">
        <v>124</v>
      </c>
      <c r="C45" s="172"/>
      <c r="D45" s="186"/>
      <c r="E45" s="186"/>
      <c r="F45" s="183">
        <v>-29267</v>
      </c>
      <c r="G45" s="188"/>
      <c r="H45" s="184">
        <v>-27297</v>
      </c>
      <c r="I45" s="188"/>
      <c r="J45" s="180">
        <v>-4200</v>
      </c>
      <c r="K45" s="189"/>
      <c r="L45" s="182">
        <v>-4599</v>
      </c>
    </row>
    <row r="46" spans="1:14" s="69" customFormat="1" ht="18" customHeight="1">
      <c r="A46" s="172"/>
      <c r="B46" s="165" t="s">
        <v>137</v>
      </c>
      <c r="C46" s="172"/>
      <c r="D46" s="186"/>
      <c r="E46" s="186"/>
      <c r="F46" s="193">
        <v>10443</v>
      </c>
      <c r="G46" s="189"/>
      <c r="H46" s="194">
        <v>4429</v>
      </c>
      <c r="I46" s="189"/>
      <c r="J46" s="193">
        <v>10443</v>
      </c>
      <c r="K46" s="189"/>
      <c r="L46" s="194">
        <v>0</v>
      </c>
    </row>
    <row r="47" spans="1:14" s="69" customFormat="1" ht="6" customHeight="1">
      <c r="A47" s="165"/>
      <c r="B47" s="165"/>
      <c r="C47" s="172"/>
      <c r="D47" s="186"/>
      <c r="E47" s="186"/>
      <c r="F47" s="180"/>
      <c r="G47" s="189"/>
      <c r="H47" s="182"/>
      <c r="I47" s="189"/>
      <c r="J47" s="180"/>
      <c r="K47" s="189"/>
      <c r="L47" s="182"/>
    </row>
    <row r="48" spans="1:14" s="69" customFormat="1" ht="18" customHeight="1">
      <c r="A48" s="178" t="s">
        <v>183</v>
      </c>
      <c r="B48" s="178"/>
      <c r="C48" s="172"/>
      <c r="D48" s="186"/>
      <c r="E48" s="186"/>
      <c r="F48" s="193">
        <f>SUM(F43:F47)</f>
        <v>-730818</v>
      </c>
      <c r="G48" s="188"/>
      <c r="H48" s="194">
        <f>SUM(H43:H47)</f>
        <v>-736916</v>
      </c>
      <c r="I48" s="188"/>
      <c r="J48" s="193">
        <f>SUM(J43:J47)</f>
        <v>-602312</v>
      </c>
      <c r="K48" s="189"/>
      <c r="L48" s="194">
        <f>SUM(L43:L47)</f>
        <v>-507264</v>
      </c>
    </row>
    <row r="49" spans="1:12" s="56" customFormat="1" ht="17.25" customHeight="1">
      <c r="A49" s="178"/>
      <c r="B49" s="178"/>
      <c r="C49" s="172"/>
      <c r="D49" s="186"/>
      <c r="E49" s="186"/>
      <c r="F49" s="182"/>
      <c r="G49" s="188"/>
      <c r="H49" s="182"/>
      <c r="I49" s="188"/>
      <c r="J49" s="182"/>
      <c r="K49" s="189"/>
      <c r="L49" s="182"/>
    </row>
    <row r="50" spans="1:12" s="56" customFormat="1" ht="17.25" customHeight="1">
      <c r="A50" s="178"/>
      <c r="B50" s="178"/>
      <c r="C50" s="172"/>
      <c r="D50" s="186"/>
      <c r="E50" s="186"/>
      <c r="F50" s="182"/>
      <c r="G50" s="188"/>
      <c r="H50" s="182"/>
      <c r="I50" s="188"/>
      <c r="J50" s="182"/>
      <c r="K50" s="189"/>
      <c r="L50" s="182"/>
    </row>
    <row r="51" spans="1:12" s="56" customFormat="1" ht="11.25" customHeight="1">
      <c r="A51" s="178"/>
      <c r="B51" s="178"/>
      <c r="C51" s="172"/>
      <c r="D51" s="186"/>
      <c r="E51" s="186"/>
      <c r="F51" s="182"/>
      <c r="G51" s="188"/>
      <c r="H51" s="182"/>
      <c r="I51" s="188"/>
      <c r="J51" s="182"/>
      <c r="K51" s="189"/>
      <c r="L51" s="182"/>
    </row>
    <row r="52" spans="1:12" s="48" customFormat="1" ht="21.95" customHeight="1">
      <c r="A52" s="50" t="s">
        <v>111</v>
      </c>
      <c r="B52" s="50"/>
      <c r="C52" s="54"/>
      <c r="D52" s="54"/>
      <c r="E52" s="54"/>
      <c r="F52" s="51"/>
      <c r="G52" s="55"/>
      <c r="H52" s="51"/>
      <c r="I52" s="54"/>
      <c r="J52" s="51"/>
      <c r="K52" s="54"/>
      <c r="L52" s="51"/>
    </row>
    <row r="53" spans="1:12" s="48" customFormat="1" ht="17.45" customHeight="1">
      <c r="A53" s="52" t="s">
        <v>0</v>
      </c>
      <c r="B53" s="52"/>
      <c r="F53" s="46"/>
      <c r="H53" s="46"/>
      <c r="J53" s="46"/>
      <c r="L53" s="46"/>
    </row>
    <row r="54" spans="1:12" s="48" customFormat="1" ht="17.45" customHeight="1">
      <c r="A54" s="47" t="s">
        <v>139</v>
      </c>
      <c r="B54" s="47"/>
      <c r="F54" s="46"/>
      <c r="H54" s="46"/>
      <c r="J54" s="46"/>
      <c r="L54" s="46"/>
    </row>
    <row r="55" spans="1:12" s="42" customFormat="1" ht="17.45" customHeight="1">
      <c r="A55" s="49" t="str">
        <f>A3</f>
        <v>สำหรับงวดเก้าเดือนสิ้นสุดวันที่ 30 กันยายน พ.ศ. 2564</v>
      </c>
      <c r="B55" s="53"/>
      <c r="C55" s="50"/>
      <c r="D55" s="50"/>
      <c r="E55" s="50"/>
      <c r="F55" s="51"/>
      <c r="G55" s="50"/>
      <c r="H55" s="51"/>
      <c r="I55" s="50"/>
      <c r="J55" s="51"/>
      <c r="K55" s="50"/>
      <c r="L55" s="51"/>
    </row>
    <row r="56" spans="1:12" s="69" customFormat="1" ht="17.45" customHeight="1">
      <c r="A56" s="195"/>
      <c r="B56" s="195"/>
      <c r="C56" s="56"/>
      <c r="D56" s="56"/>
      <c r="E56" s="56"/>
      <c r="F56" s="196"/>
      <c r="G56" s="197"/>
      <c r="H56" s="196"/>
      <c r="I56" s="198"/>
      <c r="J56" s="196"/>
      <c r="K56" s="198"/>
      <c r="L56" s="196"/>
    </row>
    <row r="57" spans="1:12" s="69" customFormat="1" ht="17.45" customHeight="1">
      <c r="A57" s="165"/>
      <c r="B57" s="165"/>
      <c r="C57" s="172"/>
      <c r="D57" s="173"/>
      <c r="E57" s="173"/>
      <c r="F57" s="269" t="s">
        <v>105</v>
      </c>
      <c r="G57" s="269"/>
      <c r="H57" s="269"/>
      <c r="I57" s="173"/>
      <c r="J57" s="269" t="s">
        <v>106</v>
      </c>
      <c r="K57" s="269"/>
      <c r="L57" s="269"/>
    </row>
    <row r="58" spans="1:12" s="69" customFormat="1" ht="17.45" customHeight="1">
      <c r="A58" s="165"/>
      <c r="B58" s="165"/>
      <c r="C58" s="172"/>
      <c r="D58" s="172"/>
      <c r="E58" s="174"/>
      <c r="F58" s="175" t="s">
        <v>107</v>
      </c>
      <c r="G58" s="176"/>
      <c r="H58" s="175" t="s">
        <v>107</v>
      </c>
      <c r="I58" s="176"/>
      <c r="J58" s="175" t="s">
        <v>107</v>
      </c>
      <c r="K58" s="176"/>
      <c r="L58" s="175" t="s">
        <v>107</v>
      </c>
    </row>
    <row r="59" spans="1:12" s="69" customFormat="1" ht="17.45" customHeight="1">
      <c r="A59" s="165"/>
      <c r="B59" s="165"/>
      <c r="C59" s="172"/>
      <c r="D59" s="172"/>
      <c r="E59" s="174"/>
      <c r="F59" s="175" t="s">
        <v>193</v>
      </c>
      <c r="G59" s="176"/>
      <c r="H59" s="175" t="s">
        <v>142</v>
      </c>
      <c r="I59" s="176"/>
      <c r="J59" s="175" t="s">
        <v>193</v>
      </c>
      <c r="K59" s="176"/>
      <c r="L59" s="175" t="s">
        <v>142</v>
      </c>
    </row>
    <row r="60" spans="1:12" s="69" customFormat="1" ht="17.45" customHeight="1">
      <c r="A60" s="165"/>
      <c r="B60" s="165"/>
      <c r="C60" s="172"/>
      <c r="D60" s="199" t="s">
        <v>2</v>
      </c>
      <c r="E60" s="174"/>
      <c r="F60" s="177" t="s">
        <v>110</v>
      </c>
      <c r="G60" s="173"/>
      <c r="H60" s="177" t="s">
        <v>110</v>
      </c>
      <c r="I60" s="174"/>
      <c r="J60" s="177" t="s">
        <v>110</v>
      </c>
      <c r="K60" s="173"/>
      <c r="L60" s="177" t="s">
        <v>110</v>
      </c>
    </row>
    <row r="61" spans="1:12" s="69" customFormat="1" ht="17.45" customHeight="1">
      <c r="A61" s="178" t="s">
        <v>45</v>
      </c>
      <c r="B61" s="178"/>
      <c r="C61" s="172"/>
      <c r="D61" s="172"/>
      <c r="E61" s="172"/>
      <c r="F61" s="183"/>
      <c r="G61" s="181"/>
      <c r="H61" s="184"/>
      <c r="I61" s="172"/>
      <c r="J61" s="183"/>
      <c r="K61" s="172"/>
      <c r="L61" s="184"/>
    </row>
    <row r="62" spans="1:12" s="69" customFormat="1" ht="17.45" customHeight="1">
      <c r="A62" s="165" t="s">
        <v>169</v>
      </c>
      <c r="B62" s="165"/>
      <c r="C62" s="172"/>
      <c r="D62" s="200"/>
      <c r="E62" s="172"/>
      <c r="F62" s="183">
        <v>-6863</v>
      </c>
      <c r="G62" s="201"/>
      <c r="H62" s="184">
        <v>797618</v>
      </c>
      <c r="I62" s="202"/>
      <c r="J62" s="180">
        <v>-6863</v>
      </c>
      <c r="K62" s="202"/>
      <c r="L62" s="182">
        <v>797618</v>
      </c>
    </row>
    <row r="63" spans="1:12" s="69" customFormat="1" ht="17.45" customHeight="1">
      <c r="A63" s="165" t="s">
        <v>227</v>
      </c>
      <c r="B63" s="165"/>
      <c r="C63" s="172"/>
      <c r="D63" s="200"/>
      <c r="E63" s="172"/>
      <c r="F63" s="183"/>
      <c r="G63" s="201"/>
      <c r="H63" s="184"/>
      <c r="I63" s="202"/>
      <c r="J63" s="180"/>
      <c r="K63" s="202"/>
      <c r="L63" s="182"/>
    </row>
    <row r="64" spans="1:12" s="69" customFormat="1" ht="17.45" customHeight="1">
      <c r="A64" s="165"/>
      <c r="B64" s="165" t="s">
        <v>143</v>
      </c>
      <c r="C64" s="172"/>
      <c r="D64" s="200"/>
      <c r="E64" s="172"/>
      <c r="F64" s="183">
        <v>0</v>
      </c>
      <c r="G64" s="201"/>
      <c r="H64" s="184">
        <v>469387</v>
      </c>
      <c r="I64" s="202"/>
      <c r="J64" s="180">
        <v>0</v>
      </c>
      <c r="K64" s="202"/>
      <c r="L64" s="182">
        <v>0</v>
      </c>
    </row>
    <row r="65" spans="1:12" s="69" customFormat="1" ht="17.45" customHeight="1">
      <c r="A65" s="165" t="s">
        <v>230</v>
      </c>
      <c r="B65" s="165"/>
      <c r="C65" s="172"/>
      <c r="D65" s="203">
        <v>17.399999999999999</v>
      </c>
      <c r="E65" s="172"/>
      <c r="F65" s="180">
        <v>0</v>
      </c>
      <c r="G65" s="201"/>
      <c r="H65" s="182">
        <v>0</v>
      </c>
      <c r="I65" s="202"/>
      <c r="J65" s="180">
        <v>-123300</v>
      </c>
      <c r="K65" s="202"/>
      <c r="L65" s="182">
        <v>-46500</v>
      </c>
    </row>
    <row r="66" spans="1:12" s="69" customFormat="1" ht="17.45" customHeight="1">
      <c r="A66" s="165" t="s">
        <v>210</v>
      </c>
      <c r="B66" s="165"/>
      <c r="C66" s="172"/>
      <c r="D66" s="204">
        <v>9</v>
      </c>
      <c r="E66" s="172"/>
      <c r="F66" s="180">
        <v>0</v>
      </c>
      <c r="G66" s="201"/>
      <c r="H66" s="182">
        <v>0</v>
      </c>
      <c r="I66" s="202"/>
      <c r="J66" s="180">
        <v>48044</v>
      </c>
      <c r="K66" s="202"/>
      <c r="L66" s="182">
        <v>0</v>
      </c>
    </row>
    <row r="67" spans="1:12" s="69" customFormat="1" ht="17.45" customHeight="1">
      <c r="A67" s="165" t="s">
        <v>138</v>
      </c>
      <c r="B67" s="165"/>
      <c r="C67" s="172"/>
      <c r="D67" s="204">
        <v>10</v>
      </c>
      <c r="E67" s="172"/>
      <c r="F67" s="180">
        <v>-31562</v>
      </c>
      <c r="G67" s="201"/>
      <c r="H67" s="182">
        <v>-21000</v>
      </c>
      <c r="I67" s="202"/>
      <c r="J67" s="180">
        <v>-31562</v>
      </c>
      <c r="K67" s="202"/>
      <c r="L67" s="182">
        <v>-21000</v>
      </c>
    </row>
    <row r="68" spans="1:12" s="69" customFormat="1" ht="17.45" customHeight="1">
      <c r="A68" s="165" t="s">
        <v>170</v>
      </c>
      <c r="B68" s="165"/>
      <c r="C68" s="172"/>
      <c r="D68" s="203">
        <v>17.399999999999999</v>
      </c>
      <c r="E68" s="172"/>
      <c r="F68" s="183">
        <v>-511800</v>
      </c>
      <c r="G68" s="202"/>
      <c r="H68" s="184">
        <v>-88400</v>
      </c>
      <c r="I68" s="202"/>
      <c r="J68" s="183">
        <v>-511800</v>
      </c>
      <c r="K68" s="202"/>
      <c r="L68" s="184">
        <v>-88400</v>
      </c>
    </row>
    <row r="69" spans="1:12" s="69" customFormat="1" ht="17.45" customHeight="1">
      <c r="A69" s="165" t="s">
        <v>176</v>
      </c>
      <c r="B69" s="165"/>
      <c r="C69" s="172"/>
      <c r="D69" s="203"/>
      <c r="E69" s="172"/>
      <c r="F69" s="183">
        <v>0</v>
      </c>
      <c r="G69" s="202"/>
      <c r="H69" s="184">
        <v>2</v>
      </c>
      <c r="I69" s="202"/>
      <c r="J69" s="183">
        <v>0</v>
      </c>
      <c r="K69" s="202"/>
      <c r="L69" s="184">
        <v>2</v>
      </c>
    </row>
    <row r="70" spans="1:12" s="69" customFormat="1" ht="17.45" customHeight="1">
      <c r="A70" s="165" t="s">
        <v>127</v>
      </c>
      <c r="B70" s="165"/>
      <c r="C70" s="172"/>
      <c r="D70" s="172"/>
      <c r="E70" s="172"/>
      <c r="F70" s="180">
        <v>0</v>
      </c>
      <c r="G70" s="201"/>
      <c r="H70" s="182">
        <v>-557</v>
      </c>
      <c r="I70" s="202"/>
      <c r="J70" s="180">
        <v>0</v>
      </c>
      <c r="K70" s="202"/>
      <c r="L70" s="182">
        <v>-557</v>
      </c>
    </row>
    <row r="71" spans="1:12" s="69" customFormat="1" ht="17.45" customHeight="1">
      <c r="A71" s="165" t="s">
        <v>188</v>
      </c>
      <c r="B71" s="165"/>
      <c r="C71" s="172"/>
      <c r="D71" s="172"/>
      <c r="E71" s="172"/>
      <c r="F71" s="180">
        <v>2973</v>
      </c>
      <c r="G71" s="201"/>
      <c r="H71" s="182">
        <v>179</v>
      </c>
      <c r="I71" s="202"/>
      <c r="J71" s="180">
        <v>8</v>
      </c>
      <c r="K71" s="202"/>
      <c r="L71" s="182">
        <v>25</v>
      </c>
    </row>
    <row r="72" spans="1:12" s="69" customFormat="1" ht="17.45" customHeight="1">
      <c r="A72" s="165" t="s">
        <v>93</v>
      </c>
      <c r="B72" s="165"/>
      <c r="C72" s="172"/>
      <c r="D72" s="172"/>
      <c r="E72" s="172"/>
      <c r="F72" s="180">
        <v>-85287</v>
      </c>
      <c r="G72" s="201"/>
      <c r="H72" s="182">
        <v>-82385</v>
      </c>
      <c r="I72" s="202"/>
      <c r="J72" s="180">
        <v>-16920</v>
      </c>
      <c r="K72" s="202"/>
      <c r="L72" s="182">
        <v>-21304</v>
      </c>
    </row>
    <row r="73" spans="1:12" s="69" customFormat="1" ht="17.45" customHeight="1">
      <c r="A73" s="165" t="s">
        <v>92</v>
      </c>
      <c r="B73" s="165"/>
      <c r="C73" s="172"/>
      <c r="D73" s="172"/>
      <c r="E73" s="172"/>
      <c r="F73" s="180">
        <v>0</v>
      </c>
      <c r="G73" s="201"/>
      <c r="H73" s="182">
        <v>-19</v>
      </c>
      <c r="I73" s="202"/>
      <c r="J73" s="180">
        <v>0</v>
      </c>
      <c r="K73" s="202"/>
      <c r="L73" s="182">
        <v>-19</v>
      </c>
    </row>
    <row r="74" spans="1:12" s="69" customFormat="1" ht="17.45" customHeight="1">
      <c r="A74" s="165" t="s">
        <v>128</v>
      </c>
      <c r="B74" s="172"/>
      <c r="C74" s="172"/>
      <c r="D74" s="190"/>
      <c r="E74" s="172"/>
      <c r="F74" s="180">
        <v>10530</v>
      </c>
      <c r="G74" s="201"/>
      <c r="H74" s="182">
        <v>10530</v>
      </c>
      <c r="I74" s="201"/>
      <c r="J74" s="180">
        <v>10530</v>
      </c>
      <c r="K74" s="201"/>
      <c r="L74" s="182">
        <v>142974</v>
      </c>
    </row>
    <row r="75" spans="1:12" s="69" customFormat="1" ht="17.45" customHeight="1">
      <c r="A75" s="165" t="s">
        <v>44</v>
      </c>
      <c r="B75" s="165"/>
      <c r="C75" s="172"/>
      <c r="D75" s="190"/>
      <c r="E75" s="172"/>
      <c r="F75" s="193">
        <v>44239</v>
      </c>
      <c r="G75" s="202"/>
      <c r="H75" s="194">
        <v>43425</v>
      </c>
      <c r="I75" s="202"/>
      <c r="J75" s="193">
        <v>43719</v>
      </c>
      <c r="K75" s="202"/>
      <c r="L75" s="194">
        <v>39342</v>
      </c>
    </row>
    <row r="76" spans="1:12" s="69" customFormat="1" ht="6" customHeight="1">
      <c r="A76" s="165"/>
      <c r="B76" s="165"/>
      <c r="C76" s="172"/>
      <c r="D76" s="190"/>
      <c r="E76" s="186"/>
      <c r="F76" s="180"/>
      <c r="G76" s="189"/>
      <c r="H76" s="182"/>
      <c r="I76" s="189"/>
      <c r="J76" s="180"/>
      <c r="K76" s="189"/>
      <c r="L76" s="182"/>
    </row>
    <row r="77" spans="1:12" s="69" customFormat="1" ht="17.45" customHeight="1">
      <c r="A77" s="178" t="s">
        <v>171</v>
      </c>
      <c r="B77" s="178"/>
      <c r="C77" s="172"/>
      <c r="D77" s="190"/>
      <c r="E77" s="205"/>
      <c r="F77" s="193">
        <f>SUM(F61:F75)</f>
        <v>-577770</v>
      </c>
      <c r="G77" s="202"/>
      <c r="H77" s="194">
        <f>SUM(H61:H75)</f>
        <v>1128780</v>
      </c>
      <c r="I77" s="202"/>
      <c r="J77" s="193">
        <f>SUM(J61:J75)</f>
        <v>-588144</v>
      </c>
      <c r="K77" s="202"/>
      <c r="L77" s="194">
        <f>SUM(L61:L75)</f>
        <v>802181</v>
      </c>
    </row>
    <row r="78" spans="1:12" s="69" customFormat="1" ht="17.45" customHeight="1">
      <c r="A78" s="178"/>
      <c r="B78" s="178"/>
      <c r="C78" s="172"/>
      <c r="D78" s="190"/>
      <c r="E78" s="205"/>
      <c r="F78" s="180"/>
      <c r="G78" s="202"/>
      <c r="H78" s="182"/>
      <c r="I78" s="202"/>
      <c r="J78" s="180"/>
      <c r="K78" s="202"/>
      <c r="L78" s="182"/>
    </row>
    <row r="79" spans="1:12" s="69" customFormat="1" ht="17.45" customHeight="1">
      <c r="A79" s="178" t="s">
        <v>46</v>
      </c>
      <c r="B79" s="178"/>
      <c r="C79" s="172"/>
      <c r="D79" s="190"/>
      <c r="E79" s="205"/>
      <c r="F79" s="183"/>
      <c r="G79" s="202"/>
      <c r="H79" s="184"/>
      <c r="I79" s="202"/>
      <c r="J79" s="183"/>
      <c r="K79" s="202"/>
      <c r="L79" s="184"/>
    </row>
    <row r="80" spans="1:12" s="69" customFormat="1" ht="17.45" customHeight="1">
      <c r="A80" s="165" t="s">
        <v>91</v>
      </c>
      <c r="B80" s="165"/>
      <c r="C80" s="172"/>
      <c r="D80" s="190">
        <v>12</v>
      </c>
      <c r="E80" s="205"/>
      <c r="F80" s="180">
        <v>990233</v>
      </c>
      <c r="G80" s="202"/>
      <c r="H80" s="182">
        <v>148214</v>
      </c>
      <c r="I80" s="202"/>
      <c r="J80" s="180">
        <v>990233</v>
      </c>
      <c r="K80" s="202"/>
      <c r="L80" s="182">
        <v>148214</v>
      </c>
    </row>
    <row r="81" spans="1:12" s="69" customFormat="1" ht="17.45" customHeight="1">
      <c r="A81" s="165" t="s">
        <v>48</v>
      </c>
      <c r="B81" s="165"/>
      <c r="C81" s="172"/>
      <c r="D81" s="190">
        <v>12</v>
      </c>
      <c r="E81" s="205"/>
      <c r="F81" s="180">
        <v>-1000000</v>
      </c>
      <c r="G81" s="202"/>
      <c r="H81" s="182">
        <v>-300000</v>
      </c>
      <c r="I81" s="202"/>
      <c r="J81" s="180">
        <v>-1000000</v>
      </c>
      <c r="K81" s="202"/>
      <c r="L81" s="182">
        <v>-300000</v>
      </c>
    </row>
    <row r="82" spans="1:12" s="69" customFormat="1" ht="17.45" customHeight="1">
      <c r="A82" s="165" t="s">
        <v>212</v>
      </c>
      <c r="B82" s="165"/>
      <c r="C82" s="172"/>
      <c r="D82" s="206">
        <v>17.5</v>
      </c>
      <c r="E82" s="205"/>
      <c r="F82" s="180">
        <v>0</v>
      </c>
      <c r="G82" s="202"/>
      <c r="H82" s="182">
        <v>0</v>
      </c>
      <c r="I82" s="202"/>
      <c r="J82" s="180">
        <v>400000</v>
      </c>
      <c r="K82" s="202"/>
      <c r="L82" s="182">
        <v>0</v>
      </c>
    </row>
    <row r="83" spans="1:12" s="69" customFormat="1" ht="17.45" customHeight="1">
      <c r="A83" s="165" t="s">
        <v>213</v>
      </c>
      <c r="B83" s="165"/>
      <c r="C83" s="172"/>
      <c r="D83" s="206">
        <v>17.5</v>
      </c>
      <c r="E83" s="205"/>
      <c r="F83" s="180">
        <v>0</v>
      </c>
      <c r="G83" s="202"/>
      <c r="H83" s="182">
        <v>0</v>
      </c>
      <c r="I83" s="202"/>
      <c r="J83" s="180">
        <v>3500000</v>
      </c>
      <c r="K83" s="202"/>
      <c r="L83" s="182">
        <v>0</v>
      </c>
    </row>
    <row r="84" spans="1:12" s="69" customFormat="1" ht="17.45" customHeight="1">
      <c r="A84" s="165" t="s">
        <v>172</v>
      </c>
      <c r="B84" s="165"/>
      <c r="C84" s="172"/>
      <c r="D84" s="206"/>
      <c r="E84" s="205"/>
      <c r="F84" s="180">
        <v>0</v>
      </c>
      <c r="G84" s="202"/>
      <c r="H84" s="182">
        <v>-110000</v>
      </c>
      <c r="I84" s="202"/>
      <c r="J84" s="180">
        <v>0</v>
      </c>
      <c r="K84" s="202"/>
      <c r="L84" s="182">
        <v>-110000</v>
      </c>
    </row>
    <row r="85" spans="1:12" s="69" customFormat="1" ht="17.45" customHeight="1">
      <c r="A85" s="165" t="s">
        <v>232</v>
      </c>
      <c r="B85" s="165"/>
      <c r="C85" s="172"/>
      <c r="D85" s="190"/>
      <c r="E85" s="205"/>
      <c r="F85" s="180"/>
      <c r="G85" s="202"/>
      <c r="H85" s="182"/>
      <c r="I85" s="202"/>
      <c r="J85" s="180"/>
      <c r="K85" s="202"/>
      <c r="L85" s="182"/>
    </row>
    <row r="86" spans="1:12" s="69" customFormat="1" ht="17.45" customHeight="1">
      <c r="A86" s="165"/>
      <c r="B86" s="165" t="s">
        <v>233</v>
      </c>
      <c r="C86" s="172"/>
      <c r="D86" s="190">
        <v>13</v>
      </c>
      <c r="E86" s="205"/>
      <c r="F86" s="180">
        <v>4235734</v>
      </c>
      <c r="G86" s="202"/>
      <c r="H86" s="182">
        <v>0</v>
      </c>
      <c r="I86" s="202"/>
      <c r="J86" s="180">
        <v>0</v>
      </c>
      <c r="K86" s="202"/>
      <c r="L86" s="182">
        <v>0</v>
      </c>
    </row>
    <row r="87" spans="1:12" s="69" customFormat="1" ht="17.45" customHeight="1">
      <c r="A87" s="165" t="s">
        <v>229</v>
      </c>
      <c r="B87" s="165"/>
      <c r="C87" s="172"/>
      <c r="D87" s="190"/>
      <c r="E87" s="205"/>
      <c r="F87" s="180"/>
      <c r="G87" s="202"/>
      <c r="H87" s="182"/>
      <c r="I87" s="202"/>
      <c r="J87" s="180"/>
      <c r="K87" s="202"/>
      <c r="L87" s="182"/>
    </row>
    <row r="88" spans="1:12" s="69" customFormat="1" ht="17.45" customHeight="1">
      <c r="B88" s="165" t="s">
        <v>226</v>
      </c>
      <c r="C88" s="172"/>
      <c r="D88" s="190">
        <v>13</v>
      </c>
      <c r="E88" s="205"/>
      <c r="F88" s="180">
        <v>-13138</v>
      </c>
      <c r="G88" s="202"/>
      <c r="H88" s="182">
        <v>0</v>
      </c>
      <c r="I88" s="202"/>
      <c r="J88" s="180">
        <v>0</v>
      </c>
      <c r="K88" s="202"/>
      <c r="L88" s="182">
        <v>0</v>
      </c>
    </row>
    <row r="89" spans="1:12" s="69" customFormat="1" ht="17.45" customHeight="1">
      <c r="A89" s="165" t="s">
        <v>224</v>
      </c>
      <c r="B89" s="178"/>
      <c r="C89" s="172"/>
      <c r="D89" s="190">
        <v>13</v>
      </c>
      <c r="E89" s="205"/>
      <c r="F89" s="183">
        <v>-259000</v>
      </c>
      <c r="G89" s="202"/>
      <c r="H89" s="184">
        <v>0</v>
      </c>
      <c r="I89" s="202"/>
      <c r="J89" s="183">
        <v>0</v>
      </c>
      <c r="K89" s="202"/>
      <c r="L89" s="184">
        <v>0</v>
      </c>
    </row>
    <row r="90" spans="1:12" s="69" customFormat="1" ht="17.45" customHeight="1">
      <c r="A90" s="165" t="s">
        <v>173</v>
      </c>
      <c r="B90" s="165"/>
      <c r="C90" s="172"/>
      <c r="D90" s="190"/>
      <c r="E90" s="205"/>
      <c r="F90" s="180">
        <v>-105713</v>
      </c>
      <c r="G90" s="202"/>
      <c r="H90" s="182">
        <v>-38715</v>
      </c>
      <c r="I90" s="202"/>
      <c r="J90" s="180">
        <v>-21008</v>
      </c>
      <c r="K90" s="202"/>
      <c r="L90" s="182">
        <v>-19434</v>
      </c>
    </row>
    <row r="91" spans="1:12" s="69" customFormat="1" ht="17.45" customHeight="1">
      <c r="A91" s="165" t="s">
        <v>90</v>
      </c>
      <c r="B91" s="165"/>
      <c r="C91" s="172"/>
      <c r="D91" s="190">
        <v>14</v>
      </c>
      <c r="E91" s="205"/>
      <c r="F91" s="180">
        <v>597816</v>
      </c>
      <c r="G91" s="202"/>
      <c r="H91" s="182">
        <v>900000</v>
      </c>
      <c r="I91" s="202"/>
      <c r="J91" s="180">
        <v>597816</v>
      </c>
      <c r="K91" s="202"/>
      <c r="L91" s="182">
        <v>900000</v>
      </c>
    </row>
    <row r="92" spans="1:12" s="69" customFormat="1" ht="17.45" customHeight="1">
      <c r="A92" s="165" t="s">
        <v>89</v>
      </c>
      <c r="B92" s="165"/>
      <c r="C92" s="172"/>
      <c r="D92" s="190">
        <v>14</v>
      </c>
      <c r="E92" s="205"/>
      <c r="F92" s="180">
        <v>-1600000</v>
      </c>
      <c r="G92" s="202"/>
      <c r="H92" s="182">
        <v>-1176200</v>
      </c>
      <c r="I92" s="202"/>
      <c r="J92" s="180">
        <v>-1600000</v>
      </c>
      <c r="K92" s="202"/>
      <c r="L92" s="182">
        <v>-1176200</v>
      </c>
    </row>
    <row r="93" spans="1:12" s="69" customFormat="1" ht="17.45" customHeight="1">
      <c r="A93" s="165" t="s">
        <v>47</v>
      </c>
      <c r="B93" s="165"/>
      <c r="C93" s="172"/>
      <c r="D93" s="190">
        <v>15</v>
      </c>
      <c r="E93" s="205"/>
      <c r="F93" s="180">
        <v>898813</v>
      </c>
      <c r="G93" s="202"/>
      <c r="H93" s="182">
        <v>721700</v>
      </c>
      <c r="I93" s="202"/>
      <c r="J93" s="180">
        <v>898813</v>
      </c>
      <c r="K93" s="202"/>
      <c r="L93" s="182">
        <v>721700</v>
      </c>
    </row>
    <row r="94" spans="1:12" s="69" customFormat="1" ht="17.45" customHeight="1">
      <c r="A94" s="165" t="s">
        <v>49</v>
      </c>
      <c r="B94" s="165"/>
      <c r="C94" s="172"/>
      <c r="D94" s="190">
        <v>15</v>
      </c>
      <c r="E94" s="205"/>
      <c r="F94" s="180">
        <v>-985724</v>
      </c>
      <c r="G94" s="202"/>
      <c r="H94" s="182">
        <v>-270107</v>
      </c>
      <c r="I94" s="202"/>
      <c r="J94" s="180">
        <v>-985724</v>
      </c>
      <c r="K94" s="202"/>
      <c r="L94" s="182">
        <v>-270107</v>
      </c>
    </row>
    <row r="95" spans="1:12" s="69" customFormat="1" ht="17.45" customHeight="1">
      <c r="A95" s="165" t="s">
        <v>97</v>
      </c>
      <c r="B95" s="165"/>
      <c r="C95" s="172"/>
      <c r="D95" s="204"/>
      <c r="E95" s="172"/>
      <c r="F95" s="180">
        <v>-3347</v>
      </c>
      <c r="G95" s="201"/>
      <c r="H95" s="182">
        <v>-14461</v>
      </c>
      <c r="I95" s="201"/>
      <c r="J95" s="180">
        <v>-3347</v>
      </c>
      <c r="K95" s="201"/>
      <c r="L95" s="182">
        <v>-14461</v>
      </c>
    </row>
    <row r="96" spans="1:12" s="69" customFormat="1" ht="17.45" customHeight="1">
      <c r="A96" s="166" t="s">
        <v>222</v>
      </c>
      <c r="B96" s="166"/>
      <c r="C96" s="167"/>
      <c r="D96" s="204">
        <v>9</v>
      </c>
      <c r="E96" s="172"/>
      <c r="F96" s="180">
        <v>48044</v>
      </c>
      <c r="G96" s="201"/>
      <c r="H96" s="182">
        <v>0</v>
      </c>
      <c r="I96" s="201"/>
      <c r="J96" s="180">
        <v>0</v>
      </c>
      <c r="K96" s="201"/>
      <c r="L96" s="182">
        <v>0</v>
      </c>
    </row>
    <row r="97" spans="1:12" s="69" customFormat="1" ht="17.45" customHeight="1">
      <c r="A97" s="165" t="s">
        <v>131</v>
      </c>
      <c r="B97" s="165"/>
      <c r="C97" s="172"/>
      <c r="D97" s="204"/>
      <c r="E97" s="172"/>
      <c r="F97" s="193">
        <v>0</v>
      </c>
      <c r="G97" s="201"/>
      <c r="H97" s="194">
        <v>-2036</v>
      </c>
      <c r="I97" s="201"/>
      <c r="J97" s="193">
        <v>0</v>
      </c>
      <c r="K97" s="201"/>
      <c r="L97" s="194">
        <v>0</v>
      </c>
    </row>
    <row r="98" spans="1:12" s="69" customFormat="1" ht="5.25" customHeight="1">
      <c r="A98" s="165"/>
      <c r="B98" s="165"/>
      <c r="C98" s="172"/>
      <c r="D98" s="190"/>
      <c r="E98" s="186"/>
      <c r="F98" s="180"/>
      <c r="G98" s="189"/>
      <c r="H98" s="182"/>
      <c r="I98" s="189"/>
      <c r="J98" s="180"/>
      <c r="K98" s="189"/>
      <c r="L98" s="182"/>
    </row>
    <row r="99" spans="1:12" s="69" customFormat="1" ht="17.45" customHeight="1">
      <c r="A99" s="178" t="s">
        <v>184</v>
      </c>
      <c r="B99" s="178"/>
      <c r="C99" s="172"/>
      <c r="D99" s="190"/>
      <c r="E99" s="205"/>
      <c r="F99" s="193">
        <f>SUM(F80:F97)</f>
        <v>2803718</v>
      </c>
      <c r="G99" s="202"/>
      <c r="H99" s="194">
        <f>SUM(H80:H97)</f>
        <v>-141605</v>
      </c>
      <c r="I99" s="202"/>
      <c r="J99" s="193">
        <f>SUM(J80:J97)</f>
        <v>2776783</v>
      </c>
      <c r="K99" s="202"/>
      <c r="L99" s="194">
        <f>SUM(L80:L97)</f>
        <v>-120288</v>
      </c>
    </row>
    <row r="100" spans="1:12" s="69" customFormat="1" ht="6" customHeight="1">
      <c r="A100" s="165"/>
      <c r="B100" s="165"/>
      <c r="C100" s="172"/>
      <c r="D100" s="190"/>
      <c r="E100" s="186"/>
      <c r="F100" s="180"/>
      <c r="G100" s="189"/>
      <c r="H100" s="182"/>
      <c r="I100" s="189"/>
      <c r="J100" s="180"/>
      <c r="K100" s="189"/>
      <c r="L100" s="182"/>
    </row>
    <row r="101" spans="1:12" s="69" customFormat="1" ht="17.45" customHeight="1">
      <c r="A101" s="178" t="s">
        <v>185</v>
      </c>
      <c r="B101" s="178"/>
      <c r="C101" s="172"/>
      <c r="D101" s="190"/>
      <c r="E101" s="205"/>
      <c r="F101" s="180">
        <f>SUM(F48,F77,F99)</f>
        <v>1495130</v>
      </c>
      <c r="G101" s="202"/>
      <c r="H101" s="182">
        <f>SUM(H48,H77,H99)</f>
        <v>250259</v>
      </c>
      <c r="I101" s="202"/>
      <c r="J101" s="180">
        <f>SUM(J48,J77,J99)</f>
        <v>1586327</v>
      </c>
      <c r="K101" s="202"/>
      <c r="L101" s="182">
        <f>SUM(L48,L77,L99)</f>
        <v>174629</v>
      </c>
    </row>
    <row r="102" spans="1:12" s="69" customFormat="1" ht="17.45" customHeight="1">
      <c r="A102" s="165" t="s">
        <v>65</v>
      </c>
      <c r="B102" s="165"/>
      <c r="C102" s="172"/>
      <c r="D102" s="190"/>
      <c r="E102" s="205"/>
      <c r="F102" s="193">
        <v>678297</v>
      </c>
      <c r="G102" s="202"/>
      <c r="H102" s="194">
        <v>701410</v>
      </c>
      <c r="I102" s="202"/>
      <c r="J102" s="193">
        <v>386922</v>
      </c>
      <c r="K102" s="202"/>
      <c r="L102" s="194">
        <v>477922</v>
      </c>
    </row>
    <row r="103" spans="1:12" s="69" customFormat="1" ht="6" customHeight="1">
      <c r="A103" s="165"/>
      <c r="B103" s="165"/>
      <c r="C103" s="172"/>
      <c r="D103" s="190"/>
      <c r="E103" s="186"/>
      <c r="F103" s="180"/>
      <c r="G103" s="189"/>
      <c r="H103" s="182"/>
      <c r="I103" s="189"/>
      <c r="J103" s="180"/>
      <c r="K103" s="189"/>
      <c r="L103" s="182"/>
    </row>
    <row r="104" spans="1:12" s="69" customFormat="1" ht="17.45" customHeight="1" thickBot="1">
      <c r="A104" s="178" t="s">
        <v>67</v>
      </c>
      <c r="B104" s="178"/>
      <c r="C104" s="172"/>
      <c r="D104" s="190"/>
      <c r="E104" s="205"/>
      <c r="F104" s="207">
        <f>SUM(F101:F103)</f>
        <v>2173427</v>
      </c>
      <c r="G104" s="202"/>
      <c r="H104" s="208">
        <f>SUM(H101:H103)</f>
        <v>951669</v>
      </c>
      <c r="I104" s="202"/>
      <c r="J104" s="207">
        <f>SUM(J101:J103)</f>
        <v>1973249</v>
      </c>
      <c r="K104" s="202"/>
      <c r="L104" s="208">
        <f>SUM(L101:L103)</f>
        <v>652551</v>
      </c>
    </row>
    <row r="105" spans="1:12" s="69" customFormat="1" ht="12" customHeight="1" thickTop="1">
      <c r="A105" s="178"/>
      <c r="B105" s="178"/>
      <c r="C105" s="172"/>
      <c r="D105" s="190"/>
      <c r="E105" s="205"/>
      <c r="F105" s="182"/>
      <c r="G105" s="202"/>
      <c r="H105" s="182"/>
      <c r="I105" s="202"/>
      <c r="J105" s="182"/>
      <c r="K105" s="202"/>
      <c r="L105" s="182"/>
    </row>
    <row r="106" spans="1:12" s="48" customFormat="1" ht="21.95" customHeight="1">
      <c r="A106" s="54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54"/>
      <c r="C106" s="50"/>
      <c r="D106" s="50"/>
      <c r="E106" s="50"/>
      <c r="F106" s="51"/>
      <c r="G106" s="57"/>
      <c r="H106" s="51"/>
      <c r="I106" s="57"/>
      <c r="J106" s="51"/>
      <c r="K106" s="50"/>
      <c r="L106" s="51"/>
    </row>
    <row r="107" spans="1:12" s="48" customFormat="1" ht="18" customHeight="1">
      <c r="A107" s="47" t="s">
        <v>0</v>
      </c>
      <c r="B107" s="47"/>
      <c r="F107" s="46"/>
      <c r="H107" s="46"/>
      <c r="J107" s="46"/>
      <c r="L107" s="46"/>
    </row>
    <row r="108" spans="1:12" s="48" customFormat="1" ht="18" customHeight="1">
      <c r="A108" s="47" t="s">
        <v>139</v>
      </c>
      <c r="B108" s="47"/>
      <c r="F108" s="46"/>
      <c r="H108" s="46"/>
      <c r="J108" s="46"/>
      <c r="L108" s="46"/>
    </row>
    <row r="109" spans="1:12" ht="18" customHeight="1">
      <c r="A109" s="49" t="str">
        <f>A55</f>
        <v>สำหรับงวดเก้าเดือนสิ้นสุดวันที่ 30 กันยายน พ.ศ. 2564</v>
      </c>
      <c r="B109" s="53"/>
      <c r="C109" s="50"/>
      <c r="D109" s="50"/>
      <c r="E109" s="50"/>
      <c r="F109" s="51"/>
      <c r="G109" s="50"/>
      <c r="H109" s="51"/>
      <c r="I109" s="50"/>
      <c r="J109" s="51"/>
      <c r="K109" s="50"/>
      <c r="L109" s="51"/>
    </row>
    <row r="110" spans="1:12" s="42" customFormat="1" ht="18" customHeight="1">
      <c r="A110" s="48"/>
      <c r="B110" s="48"/>
      <c r="C110" s="48"/>
      <c r="D110" s="48"/>
      <c r="E110" s="48"/>
      <c r="F110" s="46"/>
      <c r="G110" s="48"/>
      <c r="H110" s="46"/>
      <c r="I110" s="48"/>
      <c r="J110" s="46"/>
      <c r="K110" s="48"/>
      <c r="L110" s="46"/>
    </row>
    <row r="111" spans="1:12" s="42" customFormat="1" ht="18" customHeight="1">
      <c r="A111" s="195"/>
      <c r="B111" s="195"/>
      <c r="C111" s="56"/>
      <c r="D111" s="209"/>
      <c r="E111" s="209"/>
      <c r="F111" s="268" t="s">
        <v>105</v>
      </c>
      <c r="G111" s="268"/>
      <c r="H111" s="268"/>
      <c r="I111" s="209"/>
      <c r="J111" s="268" t="s">
        <v>106</v>
      </c>
      <c r="K111" s="268"/>
      <c r="L111" s="268"/>
    </row>
    <row r="112" spans="1:12" s="42" customFormat="1" ht="18" customHeight="1">
      <c r="A112" s="195"/>
      <c r="B112" s="195"/>
      <c r="C112" s="56"/>
      <c r="D112" s="56"/>
      <c r="E112" s="210"/>
      <c r="F112" s="211" t="s">
        <v>107</v>
      </c>
      <c r="G112" s="212"/>
      <c r="H112" s="211" t="s">
        <v>107</v>
      </c>
      <c r="I112" s="212"/>
      <c r="J112" s="211" t="s">
        <v>107</v>
      </c>
      <c r="K112" s="212"/>
      <c r="L112" s="211" t="s">
        <v>107</v>
      </c>
    </row>
    <row r="113" spans="1:13" s="42" customFormat="1" ht="18" customHeight="1">
      <c r="A113" s="195"/>
      <c r="B113" s="195"/>
      <c r="C113" s="56"/>
      <c r="D113" s="56"/>
      <c r="E113" s="210"/>
      <c r="F113" s="175" t="s">
        <v>193</v>
      </c>
      <c r="G113" s="176"/>
      <c r="H113" s="175" t="s">
        <v>142</v>
      </c>
      <c r="I113" s="176"/>
      <c r="J113" s="175" t="s">
        <v>193</v>
      </c>
      <c r="K113" s="176"/>
      <c r="L113" s="175" t="s">
        <v>142</v>
      </c>
    </row>
    <row r="114" spans="1:13" s="42" customFormat="1" ht="18.600000000000001" customHeight="1">
      <c r="A114" s="195"/>
      <c r="B114" s="195"/>
      <c r="C114" s="56"/>
      <c r="D114" s="213" t="s">
        <v>2</v>
      </c>
      <c r="E114" s="210"/>
      <c r="F114" s="177" t="s">
        <v>110</v>
      </c>
      <c r="G114" s="173"/>
      <c r="H114" s="177" t="s">
        <v>110</v>
      </c>
      <c r="I114" s="174"/>
      <c r="J114" s="177" t="s">
        <v>110</v>
      </c>
      <c r="K114" s="173"/>
      <c r="L114" s="177" t="s">
        <v>110</v>
      </c>
    </row>
    <row r="115" spans="1:13" s="42" customFormat="1" ht="6" customHeight="1">
      <c r="A115" s="214"/>
      <c r="B115" s="214"/>
      <c r="C115" s="56"/>
      <c r="D115" s="56"/>
      <c r="E115" s="215"/>
      <c r="F115" s="216"/>
      <c r="G115" s="198"/>
      <c r="H115" s="46"/>
      <c r="I115" s="198"/>
      <c r="J115" s="216"/>
      <c r="K115" s="198"/>
      <c r="L115" s="46"/>
    </row>
    <row r="116" spans="1:13" s="42" customFormat="1" ht="18.600000000000001" customHeight="1">
      <c r="A116" s="214" t="s">
        <v>177</v>
      </c>
      <c r="B116" s="214"/>
      <c r="C116" s="56"/>
      <c r="D116" s="56"/>
      <c r="E116" s="215"/>
      <c r="F116" s="216"/>
      <c r="G116" s="198"/>
      <c r="H116" s="46"/>
      <c r="I116" s="198"/>
      <c r="J116" s="216"/>
      <c r="K116" s="198"/>
      <c r="L116" s="46"/>
    </row>
    <row r="117" spans="1:13" s="42" customFormat="1" ht="6" customHeight="1">
      <c r="A117" s="214"/>
      <c r="B117" s="214"/>
      <c r="C117" s="56"/>
      <c r="D117" s="56"/>
      <c r="E117" s="215"/>
      <c r="F117" s="216"/>
      <c r="G117" s="198"/>
      <c r="H117" s="46"/>
      <c r="I117" s="198"/>
      <c r="J117" s="216"/>
      <c r="K117" s="198"/>
      <c r="L117" s="46"/>
    </row>
    <row r="118" spans="1:13" s="42" customFormat="1" ht="18.600000000000001" customHeight="1">
      <c r="A118" s="217" t="s">
        <v>104</v>
      </c>
      <c r="B118" s="56"/>
      <c r="C118" s="56"/>
      <c r="D118" s="56"/>
      <c r="E118" s="215"/>
      <c r="F118" s="216"/>
      <c r="G118" s="198"/>
      <c r="H118" s="46"/>
      <c r="I118" s="198"/>
      <c r="J118" s="216"/>
      <c r="K118" s="198"/>
      <c r="L118" s="46"/>
    </row>
    <row r="119" spans="1:13" s="42" customFormat="1" ht="18.600000000000001" customHeight="1">
      <c r="A119" s="56"/>
      <c r="B119" s="195" t="s">
        <v>126</v>
      </c>
      <c r="C119" s="56"/>
      <c r="D119" s="218"/>
      <c r="E119" s="215"/>
      <c r="F119" s="219"/>
      <c r="G119" s="220"/>
      <c r="H119" s="221"/>
      <c r="I119" s="220"/>
      <c r="J119" s="219"/>
      <c r="K119" s="220"/>
      <c r="L119" s="221"/>
      <c r="M119" s="43"/>
    </row>
    <row r="120" spans="1:13" s="42" customFormat="1" ht="18.600000000000001" customHeight="1">
      <c r="A120" s="56"/>
      <c r="B120" s="195" t="s">
        <v>125</v>
      </c>
      <c r="C120" s="56"/>
      <c r="D120" s="218">
        <v>11</v>
      </c>
      <c r="E120" s="215"/>
      <c r="F120" s="219">
        <v>3761</v>
      </c>
      <c r="G120" s="220"/>
      <c r="H120" s="221">
        <v>36</v>
      </c>
      <c r="I120" s="220"/>
      <c r="J120" s="219">
        <v>3761</v>
      </c>
      <c r="K120" s="220"/>
      <c r="L120" s="221">
        <v>36</v>
      </c>
    </row>
    <row r="121" spans="1:13" s="42" customFormat="1" ht="18.600000000000001" customHeight="1">
      <c r="A121" s="56"/>
      <c r="B121" s="217" t="s">
        <v>116</v>
      </c>
      <c r="C121" s="56"/>
      <c r="D121" s="218"/>
      <c r="E121" s="215"/>
      <c r="F121" s="222"/>
      <c r="G121" s="223"/>
      <c r="H121" s="196"/>
      <c r="I121" s="198"/>
      <c r="J121" s="222"/>
      <c r="K121" s="198"/>
      <c r="L121" s="196"/>
    </row>
    <row r="122" spans="1:13" s="42" customFormat="1" ht="18.600000000000001" customHeight="1">
      <c r="A122" s="56"/>
      <c r="B122" s="217" t="s">
        <v>132</v>
      </c>
      <c r="C122" s="56"/>
      <c r="D122" s="218"/>
      <c r="E122" s="215"/>
      <c r="F122" s="224">
        <v>0</v>
      </c>
      <c r="G122" s="223"/>
      <c r="H122" s="225">
        <v>770</v>
      </c>
      <c r="I122" s="220"/>
      <c r="J122" s="224">
        <v>0</v>
      </c>
      <c r="K122" s="220"/>
      <c r="L122" s="225">
        <v>770</v>
      </c>
    </row>
    <row r="123" spans="1:13" s="42" customFormat="1" ht="18.600000000000001" customHeight="1">
      <c r="A123" s="56"/>
      <c r="B123" s="217" t="s">
        <v>174</v>
      </c>
      <c r="C123" s="56"/>
      <c r="D123" s="218"/>
      <c r="E123" s="215"/>
      <c r="F123" s="222"/>
      <c r="G123" s="223"/>
      <c r="H123" s="196"/>
      <c r="I123" s="220"/>
      <c r="J123" s="224"/>
      <c r="K123" s="220"/>
      <c r="L123" s="225"/>
    </row>
    <row r="124" spans="1:13" s="42" customFormat="1" ht="18.600000000000001" customHeight="1">
      <c r="A124" s="56"/>
      <c r="B124" s="217"/>
      <c r="C124" s="56" t="s">
        <v>175</v>
      </c>
      <c r="D124" s="218"/>
      <c r="E124" s="215"/>
      <c r="F124" s="222">
        <v>0</v>
      </c>
      <c r="G124" s="223"/>
      <c r="H124" s="196">
        <v>128964</v>
      </c>
      <c r="I124" s="220"/>
      <c r="J124" s="224">
        <v>0</v>
      </c>
      <c r="K124" s="220"/>
      <c r="L124" s="225">
        <v>0</v>
      </c>
    </row>
    <row r="125" spans="1:13" s="42" customFormat="1" ht="18.600000000000001" customHeight="1">
      <c r="A125" s="56"/>
      <c r="B125" s="217" t="s">
        <v>189</v>
      </c>
      <c r="C125" s="56"/>
      <c r="D125" s="218"/>
      <c r="E125" s="215"/>
      <c r="F125" s="224">
        <v>0</v>
      </c>
      <c r="G125" s="223"/>
      <c r="H125" s="225">
        <v>914</v>
      </c>
      <c r="I125" s="220"/>
      <c r="J125" s="224">
        <v>0</v>
      </c>
      <c r="K125" s="220"/>
      <c r="L125" s="225">
        <v>914</v>
      </c>
    </row>
    <row r="126" spans="1:13" s="42" customFormat="1" ht="18.600000000000001" customHeight="1">
      <c r="A126" s="56"/>
      <c r="B126" s="217" t="s">
        <v>191</v>
      </c>
      <c r="C126" s="56"/>
      <c r="D126" s="218"/>
      <c r="E126" s="215"/>
      <c r="F126" s="222">
        <v>12296</v>
      </c>
      <c r="G126" s="223"/>
      <c r="H126" s="196">
        <v>48720</v>
      </c>
      <c r="I126" s="220"/>
      <c r="J126" s="224">
        <v>0</v>
      </c>
      <c r="K126" s="220"/>
      <c r="L126" s="225">
        <v>0</v>
      </c>
    </row>
    <row r="127" spans="1:13" s="42" customFormat="1" ht="18.600000000000001" customHeight="1">
      <c r="A127" s="56"/>
      <c r="B127" s="217"/>
      <c r="C127" s="56"/>
      <c r="D127" s="218"/>
      <c r="E127" s="215"/>
      <c r="F127" s="196"/>
      <c r="G127" s="223"/>
      <c r="H127" s="196"/>
      <c r="I127" s="220"/>
      <c r="J127" s="225"/>
      <c r="K127" s="220"/>
      <c r="L127" s="225"/>
    </row>
    <row r="128" spans="1:13" s="42" customFormat="1" ht="18.600000000000001" customHeight="1">
      <c r="A128" s="56"/>
      <c r="B128" s="217"/>
      <c r="C128" s="56"/>
      <c r="D128" s="218"/>
      <c r="E128" s="215"/>
      <c r="F128" s="196"/>
      <c r="G128" s="223"/>
      <c r="H128" s="196"/>
      <c r="I128" s="220"/>
      <c r="J128" s="225"/>
      <c r="K128" s="220"/>
      <c r="L128" s="225"/>
    </row>
    <row r="129" spans="1:12" s="42" customFormat="1" ht="18.600000000000001" customHeight="1">
      <c r="A129" s="56"/>
      <c r="B129" s="217"/>
      <c r="C129" s="56"/>
      <c r="D129" s="218"/>
      <c r="E129" s="215"/>
      <c r="F129" s="196"/>
      <c r="G129" s="223"/>
      <c r="H129" s="196"/>
      <c r="I129" s="220"/>
      <c r="J129" s="225"/>
      <c r="K129" s="220"/>
      <c r="L129" s="225"/>
    </row>
    <row r="130" spans="1:12" s="42" customFormat="1" ht="18.600000000000001" customHeight="1">
      <c r="A130" s="56"/>
      <c r="B130" s="217"/>
      <c r="C130" s="56"/>
      <c r="D130" s="218"/>
      <c r="E130" s="215"/>
      <c r="F130" s="196"/>
      <c r="G130" s="223"/>
      <c r="H130" s="196"/>
      <c r="I130" s="220"/>
      <c r="J130" s="225"/>
      <c r="K130" s="220"/>
      <c r="L130" s="225"/>
    </row>
    <row r="131" spans="1:12" s="42" customFormat="1" ht="18.600000000000001" customHeight="1">
      <c r="A131" s="56"/>
      <c r="B131" s="217"/>
      <c r="C131" s="56"/>
      <c r="D131" s="218"/>
      <c r="E131" s="215"/>
      <c r="F131" s="196"/>
      <c r="G131" s="223"/>
      <c r="H131" s="196"/>
      <c r="I131" s="220"/>
      <c r="J131" s="225"/>
      <c r="K131" s="220"/>
      <c r="L131" s="225"/>
    </row>
    <row r="132" spans="1:12" s="42" customFormat="1" ht="18.600000000000001" customHeight="1">
      <c r="A132" s="56"/>
      <c r="B132" s="217"/>
      <c r="C132" s="56"/>
      <c r="D132" s="218"/>
      <c r="E132" s="215"/>
      <c r="F132" s="196"/>
      <c r="G132" s="223"/>
      <c r="H132" s="196"/>
      <c r="I132" s="220"/>
      <c r="J132" s="225"/>
      <c r="K132" s="220"/>
      <c r="L132" s="225"/>
    </row>
    <row r="133" spans="1:12" s="42" customFormat="1" ht="18.600000000000001" customHeight="1">
      <c r="A133" s="56"/>
      <c r="B133" s="217"/>
      <c r="C133" s="56"/>
      <c r="D133" s="218"/>
      <c r="E133" s="215"/>
      <c r="F133" s="196"/>
      <c r="G133" s="223"/>
      <c r="H133" s="196"/>
      <c r="I133" s="220"/>
      <c r="J133" s="225"/>
      <c r="K133" s="220"/>
      <c r="L133" s="225"/>
    </row>
    <row r="134" spans="1:12" s="42" customFormat="1" ht="18.600000000000001" customHeight="1">
      <c r="A134" s="56"/>
      <c r="B134" s="217"/>
      <c r="C134" s="56"/>
      <c r="D134" s="218"/>
      <c r="E134" s="215"/>
      <c r="F134" s="196"/>
      <c r="G134" s="223"/>
      <c r="H134" s="196"/>
      <c r="I134" s="220"/>
      <c r="J134" s="225"/>
      <c r="K134" s="220"/>
      <c r="L134" s="225"/>
    </row>
    <row r="135" spans="1:12" s="42" customFormat="1" ht="18.600000000000001" customHeight="1">
      <c r="A135" s="56"/>
      <c r="B135" s="217"/>
      <c r="C135" s="56"/>
      <c r="D135" s="218"/>
      <c r="E135" s="215"/>
      <c r="F135" s="196"/>
      <c r="G135" s="223"/>
      <c r="H135" s="196"/>
      <c r="I135" s="220"/>
      <c r="J135" s="225"/>
      <c r="K135" s="220"/>
      <c r="L135" s="225"/>
    </row>
    <row r="136" spans="1:12" s="42" customFormat="1" ht="18.600000000000001" customHeight="1">
      <c r="A136" s="56"/>
      <c r="B136" s="217"/>
      <c r="C136" s="56"/>
      <c r="D136" s="218"/>
      <c r="E136" s="215"/>
      <c r="F136" s="196"/>
      <c r="G136" s="223"/>
      <c r="H136" s="196"/>
      <c r="I136" s="220"/>
      <c r="J136" s="225"/>
      <c r="K136" s="220"/>
      <c r="L136" s="225"/>
    </row>
    <row r="137" spans="1:12" s="42" customFormat="1" ht="18.600000000000001" customHeight="1">
      <c r="A137" s="56"/>
      <c r="B137" s="217"/>
      <c r="C137" s="56"/>
      <c r="D137" s="218"/>
      <c r="E137" s="215"/>
      <c r="F137" s="196"/>
      <c r="G137" s="223"/>
      <c r="H137" s="196"/>
      <c r="I137" s="220"/>
      <c r="J137" s="225"/>
      <c r="K137" s="220"/>
      <c r="L137" s="225"/>
    </row>
    <row r="138" spans="1:12" s="42" customFormat="1" ht="18.600000000000001" customHeight="1">
      <c r="A138" s="56"/>
      <c r="B138" s="217"/>
      <c r="C138" s="56"/>
      <c r="D138" s="218"/>
      <c r="E138" s="215"/>
      <c r="F138" s="196"/>
      <c r="G138" s="223"/>
      <c r="H138" s="196"/>
      <c r="I138" s="220"/>
      <c r="J138" s="225"/>
      <c r="K138" s="220"/>
      <c r="L138" s="225"/>
    </row>
    <row r="139" spans="1:12" s="42" customFormat="1" ht="18.600000000000001" customHeight="1">
      <c r="A139" s="56"/>
      <c r="B139" s="217"/>
      <c r="C139" s="56"/>
      <c r="D139" s="218"/>
      <c r="E139" s="215"/>
      <c r="F139" s="196"/>
      <c r="G139" s="223"/>
      <c r="H139" s="196"/>
      <c r="I139" s="220"/>
      <c r="J139" s="225"/>
      <c r="K139" s="220"/>
      <c r="L139" s="225"/>
    </row>
    <row r="140" spans="1:12" s="42" customFormat="1" ht="18.600000000000001" customHeight="1">
      <c r="A140" s="56"/>
      <c r="B140" s="217"/>
      <c r="C140" s="56"/>
      <c r="D140" s="218"/>
      <c r="E140" s="215"/>
      <c r="F140" s="196"/>
      <c r="G140" s="223"/>
      <c r="H140" s="196"/>
      <c r="I140" s="220"/>
      <c r="J140" s="225"/>
      <c r="K140" s="220"/>
      <c r="L140" s="225"/>
    </row>
    <row r="141" spans="1:12" s="42" customFormat="1" ht="18.600000000000001" customHeight="1">
      <c r="A141" s="56"/>
      <c r="B141" s="217"/>
      <c r="C141" s="56"/>
      <c r="D141" s="218"/>
      <c r="E141" s="215"/>
      <c r="F141" s="196"/>
      <c r="G141" s="223"/>
      <c r="H141" s="196"/>
      <c r="I141" s="220"/>
      <c r="J141" s="225"/>
      <c r="K141" s="220"/>
      <c r="L141" s="225"/>
    </row>
    <row r="142" spans="1:12" s="42" customFormat="1" ht="18.600000000000001" customHeight="1">
      <c r="A142" s="56"/>
      <c r="B142" s="217"/>
      <c r="C142" s="56"/>
      <c r="D142" s="218"/>
      <c r="E142" s="215"/>
      <c r="F142" s="196"/>
      <c r="G142" s="223"/>
      <c r="H142" s="196"/>
      <c r="I142" s="220"/>
      <c r="J142" s="225"/>
      <c r="K142" s="220"/>
      <c r="L142" s="225"/>
    </row>
    <row r="143" spans="1:12" s="42" customFormat="1" ht="18.600000000000001" customHeight="1">
      <c r="A143" s="56"/>
      <c r="B143" s="217"/>
      <c r="C143" s="56"/>
      <c r="D143" s="218"/>
      <c r="E143" s="215"/>
      <c r="F143" s="196"/>
      <c r="G143" s="223"/>
      <c r="H143" s="196"/>
      <c r="I143" s="220"/>
      <c r="J143" s="225"/>
      <c r="K143" s="220"/>
      <c r="L143" s="225"/>
    </row>
    <row r="144" spans="1:12" s="42" customFormat="1" ht="18.600000000000001" customHeight="1">
      <c r="A144" s="56"/>
      <c r="B144" s="217"/>
      <c r="C144" s="56"/>
      <c r="D144" s="218"/>
      <c r="E144" s="215"/>
      <c r="F144" s="196"/>
      <c r="G144" s="223"/>
      <c r="H144" s="196"/>
      <c r="I144" s="220"/>
      <c r="J144" s="225"/>
      <c r="K144" s="220"/>
      <c r="L144" s="225"/>
    </row>
    <row r="145" spans="1:12" s="42" customFormat="1" ht="18.600000000000001" customHeight="1">
      <c r="A145" s="56"/>
      <c r="B145" s="217"/>
      <c r="C145" s="56"/>
      <c r="D145" s="218"/>
      <c r="E145" s="215"/>
      <c r="F145" s="196"/>
      <c r="G145" s="223"/>
      <c r="H145" s="196"/>
      <c r="I145" s="220"/>
      <c r="J145" s="225"/>
      <c r="K145" s="220"/>
      <c r="L145" s="225"/>
    </row>
    <row r="146" spans="1:12" ht="17.45" customHeight="1">
      <c r="A146" s="48"/>
      <c r="B146" s="48"/>
      <c r="C146" s="48"/>
      <c r="D146" s="48"/>
      <c r="E146" s="48"/>
      <c r="F146" s="46"/>
      <c r="G146" s="48"/>
      <c r="H146" s="46"/>
      <c r="I146" s="48"/>
      <c r="J146" s="46"/>
      <c r="K146" s="56"/>
      <c r="L146" s="46"/>
    </row>
    <row r="147" spans="1:12" ht="17.45" customHeight="1">
      <c r="A147" s="48"/>
      <c r="B147" s="48"/>
      <c r="C147" s="48"/>
      <c r="D147" s="48"/>
      <c r="E147" s="48"/>
      <c r="F147" s="46"/>
      <c r="G147" s="48"/>
      <c r="H147" s="46"/>
      <c r="I147" s="48"/>
      <c r="J147" s="46"/>
      <c r="K147" s="56"/>
      <c r="L147" s="46"/>
    </row>
    <row r="148" spans="1:12" ht="17.45" customHeight="1">
      <c r="A148" s="48"/>
      <c r="B148" s="48"/>
      <c r="C148" s="48"/>
      <c r="D148" s="48"/>
      <c r="E148" s="48"/>
      <c r="F148" s="46"/>
      <c r="G148" s="48"/>
      <c r="H148" s="46"/>
      <c r="I148" s="48"/>
      <c r="J148" s="46"/>
      <c r="K148" s="56"/>
      <c r="L148" s="46"/>
    </row>
    <row r="149" spans="1:12" ht="17.45" customHeight="1">
      <c r="A149" s="48"/>
      <c r="B149" s="48"/>
      <c r="C149" s="48"/>
      <c r="D149" s="48"/>
      <c r="E149" s="48"/>
      <c r="F149" s="46"/>
      <c r="G149" s="48"/>
      <c r="H149" s="46"/>
      <c r="I149" s="48"/>
      <c r="J149" s="46"/>
      <c r="K149" s="56"/>
      <c r="L149" s="46"/>
    </row>
    <row r="150" spans="1:12" ht="17.45" customHeight="1">
      <c r="A150" s="48"/>
      <c r="B150" s="48"/>
      <c r="C150" s="48"/>
      <c r="D150" s="48"/>
      <c r="E150" s="48"/>
      <c r="F150" s="46"/>
      <c r="G150" s="48"/>
      <c r="H150" s="46"/>
      <c r="I150" s="48"/>
      <c r="J150" s="46"/>
      <c r="K150" s="56"/>
      <c r="L150" s="46"/>
    </row>
    <row r="151" spans="1:12" s="42" customFormat="1" ht="17.45" customHeight="1">
      <c r="A151" s="48"/>
      <c r="B151" s="48"/>
      <c r="C151" s="48"/>
      <c r="D151" s="48"/>
      <c r="E151" s="48"/>
      <c r="F151" s="46"/>
      <c r="G151" s="48"/>
      <c r="H151" s="46"/>
      <c r="I151" s="48"/>
      <c r="J151" s="46"/>
      <c r="K151" s="56"/>
      <c r="L151" s="46"/>
    </row>
    <row r="152" spans="1:12" s="42" customFormat="1" ht="17.45" customHeight="1">
      <c r="A152" s="56"/>
      <c r="B152" s="56"/>
      <c r="C152" s="56"/>
      <c r="D152" s="56"/>
      <c r="E152" s="56"/>
      <c r="F152" s="46"/>
      <c r="G152" s="56"/>
      <c r="H152" s="46"/>
      <c r="I152" s="56"/>
      <c r="J152" s="46"/>
      <c r="K152" s="56"/>
      <c r="L152" s="46"/>
    </row>
    <row r="153" spans="1:12" s="42" customFormat="1" ht="17.45" customHeight="1">
      <c r="A153" s="56"/>
      <c r="B153" s="56"/>
      <c r="C153" s="56"/>
      <c r="D153" s="56"/>
      <c r="E153" s="56"/>
      <c r="F153" s="46"/>
      <c r="G153" s="56"/>
      <c r="H153" s="46"/>
      <c r="I153" s="56"/>
      <c r="J153" s="46"/>
      <c r="K153" s="56"/>
      <c r="L153" s="46"/>
    </row>
    <row r="154" spans="1:12" s="42" customFormat="1" ht="17.45" customHeight="1">
      <c r="A154" s="56"/>
      <c r="B154" s="56"/>
      <c r="C154" s="56"/>
      <c r="D154" s="56"/>
      <c r="E154" s="56"/>
      <c r="F154" s="46"/>
      <c r="G154" s="56"/>
      <c r="H154" s="46"/>
      <c r="I154" s="56"/>
      <c r="J154" s="46"/>
      <c r="K154" s="56"/>
      <c r="L154" s="46"/>
    </row>
    <row r="155" spans="1:12" s="42" customFormat="1" ht="12.75" customHeight="1">
      <c r="A155" s="56"/>
      <c r="B155" s="56"/>
      <c r="C155" s="56"/>
      <c r="D155" s="56"/>
      <c r="E155" s="56"/>
      <c r="F155" s="46"/>
      <c r="G155" s="56"/>
      <c r="H155" s="46"/>
      <c r="I155" s="56"/>
      <c r="J155" s="46"/>
      <c r="K155" s="56"/>
      <c r="L155" s="46"/>
    </row>
    <row r="156" spans="1:12" s="42" customFormat="1" ht="7.5" customHeight="1">
      <c r="A156" s="56"/>
      <c r="B156" s="56"/>
      <c r="C156" s="56"/>
      <c r="D156" s="56"/>
      <c r="E156" s="56"/>
      <c r="F156" s="46"/>
      <c r="G156" s="56"/>
      <c r="H156" s="46"/>
      <c r="I156" s="56"/>
      <c r="J156" s="46"/>
      <c r="K156" s="56"/>
      <c r="L156" s="46"/>
    </row>
    <row r="157" spans="1:12" ht="21.95" customHeight="1">
      <c r="A157" s="267" t="str">
        <f>A106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7" s="267"/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</row>
  </sheetData>
  <mergeCells count="7">
    <mergeCell ref="A157:L157"/>
    <mergeCell ref="J111:L111"/>
    <mergeCell ref="F5:H5"/>
    <mergeCell ref="J5:L5"/>
    <mergeCell ref="F57:H57"/>
    <mergeCell ref="J57:L57"/>
    <mergeCell ref="F111:H111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5-6 (3m)</vt:lpstr>
      <vt:lpstr>PL 7-8 (9m)</vt:lpstr>
      <vt:lpstr>CE 9</vt:lpstr>
      <vt:lpstr>CE 10</vt:lpstr>
      <vt:lpstr>CF 11-13</vt:lpstr>
      <vt:lpstr>'PL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Siriwan Boonsawat</cp:lastModifiedBy>
  <cp:lastPrinted>2021-11-09T07:07:53Z</cp:lastPrinted>
  <dcterms:created xsi:type="dcterms:W3CDTF">2018-03-29T09:13:27Z</dcterms:created>
  <dcterms:modified xsi:type="dcterms:W3CDTF">2021-11-09T07:17:25Z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