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anuvit_kpmg_co_th/Documents/Desktop/Backup/Siam Makro Public Co., Ltd/YE21/Q3/Draft/"/>
    </mc:Choice>
  </mc:AlternateContent>
  <xr:revisionPtr revIDLastSave="0" documentId="13_ncr:1_{8B664EE3-6ED2-44C9-9A37-AB2D4978C334}" xr6:coauthVersionLast="45" xr6:coauthVersionMax="45" xr10:uidLastSave="{00000000-0000-0000-0000-000000000000}"/>
  <bookViews>
    <workbookView xWindow="-110" yWindow="-110" windowWidth="19420" windowHeight="10420" tabRatio="681" xr2:uid="{00000000-000D-0000-FFFF-FFFF00000000}"/>
  </bookViews>
  <sheets>
    <sheet name="BS 3-5" sheetId="1" r:id="rId1"/>
    <sheet name="PL 6-7" sheetId="19" r:id="rId2"/>
    <sheet name="PL 8-9" sheetId="23" r:id="rId3"/>
    <sheet name="SH10" sheetId="31" r:id="rId4"/>
    <sheet name="SH11" sheetId="24" r:id="rId5"/>
    <sheet name="SH12-13" sheetId="25" r:id="rId6"/>
    <sheet name="CF14-17" sheetId="27" r:id="rId7"/>
  </sheets>
  <definedNames>
    <definedName name="_xlnm.Print_Area" localSheetId="0">'BS 3-5'!$A$1:$I$99</definedName>
    <definedName name="_xlnm.Print_Area" localSheetId="6">'CF14-17'!$A$1:$I$146</definedName>
    <definedName name="_xlnm.Print_Area" localSheetId="1">'PL 6-7'!$A$1:$I$58</definedName>
    <definedName name="_xlnm.Print_Area" localSheetId="2">'PL 8-9'!$A$1:$I$58</definedName>
    <definedName name="_xlnm.Print_Area" localSheetId="3">'SH10'!$A$1:$S$26</definedName>
    <definedName name="_xlnm.Print_Area" localSheetId="4">'SH11'!$A$1:$T$27</definedName>
    <definedName name="_xlnm.Print_Area" localSheetId="5">'SH12-13'!$A$1:$M$38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5" i="31" l="1"/>
  <c r="E25" i="23"/>
  <c r="K23" i="31"/>
  <c r="C20" i="31" l="1"/>
  <c r="D21" i="24"/>
  <c r="Q17" i="31" l="1"/>
  <c r="M17" i="31"/>
  <c r="I17" i="31"/>
  <c r="G17" i="31"/>
  <c r="E17" i="31"/>
  <c r="C17" i="31"/>
  <c r="C21" i="31" s="1"/>
  <c r="Q20" i="31"/>
  <c r="Q21" i="31" s="1"/>
  <c r="M20" i="31"/>
  <c r="M21" i="31" s="1"/>
  <c r="K20" i="31"/>
  <c r="I20" i="31"/>
  <c r="G20" i="31"/>
  <c r="G21" i="31" s="1"/>
  <c r="E20" i="31"/>
  <c r="E21" i="31" s="1"/>
  <c r="O19" i="31"/>
  <c r="S19" i="31" s="1"/>
  <c r="I21" i="31" l="1"/>
  <c r="O20" i="31"/>
  <c r="S20" i="31" l="1"/>
  <c r="O24" i="31" l="1"/>
  <c r="K16" i="31"/>
  <c r="K17" i="31" s="1"/>
  <c r="K21" i="31" l="1"/>
  <c r="O17" i="31"/>
  <c r="I34" i="23"/>
  <c r="S17" i="31" l="1"/>
  <c r="S21" i="31" s="1"/>
  <c r="O21" i="31"/>
  <c r="T19" i="31" l="1"/>
  <c r="G134" i="27" l="1"/>
  <c r="G146" i="27"/>
  <c r="I140" i="27" l="1"/>
  <c r="E140" i="27"/>
  <c r="R24" i="24" l="1"/>
  <c r="Q23" i="31" l="1"/>
  <c r="M25" i="31"/>
  <c r="I25" i="31"/>
  <c r="G25" i="31"/>
  <c r="G26" i="31" s="1"/>
  <c r="E25" i="31"/>
  <c r="E26" i="31" s="1"/>
  <c r="C25" i="31"/>
  <c r="S24" i="31"/>
  <c r="C49" i="23" s="1"/>
  <c r="I26" i="31"/>
  <c r="O16" i="31"/>
  <c r="S16" i="31" s="1"/>
  <c r="O13" i="31"/>
  <c r="S13" i="31" s="1"/>
  <c r="Q25" i="31" l="1"/>
  <c r="C57" i="23" s="1"/>
  <c r="C26" i="31"/>
  <c r="M26" i="31"/>
  <c r="C94" i="1" s="1"/>
  <c r="R21" i="24"/>
  <c r="N21" i="24"/>
  <c r="L21" i="24"/>
  <c r="J21" i="24"/>
  <c r="H21" i="24"/>
  <c r="F21" i="24"/>
  <c r="Q26" i="31" l="1"/>
  <c r="C96" i="1" s="1"/>
  <c r="P21" i="24"/>
  <c r="T21" i="24" s="1"/>
  <c r="M13" i="25"/>
  <c r="M14" i="25" s="1"/>
  <c r="I107" i="27"/>
  <c r="E107" i="27"/>
  <c r="P20" i="24"/>
  <c r="T20" i="24" s="1"/>
  <c r="P18" i="24"/>
  <c r="T18" i="24" s="1"/>
  <c r="H26" i="24"/>
  <c r="H16" i="24"/>
  <c r="H22" i="24" s="1"/>
  <c r="H27" i="24" s="1"/>
  <c r="G125" i="27"/>
  <c r="N26" i="24"/>
  <c r="I58" i="19"/>
  <c r="C125" i="27"/>
  <c r="I146" i="27"/>
  <c r="E146" i="27"/>
  <c r="I134" i="27"/>
  <c r="E134" i="27"/>
  <c r="I88" i="27"/>
  <c r="E88" i="27"/>
  <c r="I19" i="19"/>
  <c r="I32" i="1"/>
  <c r="L26" i="24"/>
  <c r="I13" i="19"/>
  <c r="E13" i="19"/>
  <c r="E19" i="19"/>
  <c r="P15" i="24"/>
  <c r="P16" i="24" s="1"/>
  <c r="P12" i="24"/>
  <c r="T12" i="24" s="1"/>
  <c r="I19" i="23"/>
  <c r="E19" i="23"/>
  <c r="M10" i="25"/>
  <c r="E14" i="25"/>
  <c r="E18" i="25" s="1"/>
  <c r="G14" i="25"/>
  <c r="I14" i="25"/>
  <c r="I18" i="25" s="1"/>
  <c r="E17" i="25"/>
  <c r="G17" i="25"/>
  <c r="I17" i="25"/>
  <c r="M29" i="25"/>
  <c r="M32" i="25"/>
  <c r="M33" i="25" s="1"/>
  <c r="E33" i="25"/>
  <c r="G33" i="25"/>
  <c r="I33" i="25"/>
  <c r="I37" i="25" s="1"/>
  <c r="K33" i="25"/>
  <c r="E36" i="25"/>
  <c r="G36" i="25"/>
  <c r="G37" i="25" s="1"/>
  <c r="I36" i="25"/>
  <c r="D16" i="24"/>
  <c r="F16" i="24"/>
  <c r="J16" i="24"/>
  <c r="L16" i="24"/>
  <c r="N16" i="24"/>
  <c r="R16" i="24"/>
  <c r="R22" i="24" s="1"/>
  <c r="D26" i="24"/>
  <c r="F26" i="24"/>
  <c r="J26" i="24"/>
  <c r="E13" i="23"/>
  <c r="I13" i="23"/>
  <c r="E31" i="23"/>
  <c r="E43" i="23" s="1"/>
  <c r="I31" i="23"/>
  <c r="I43" i="23" s="1"/>
  <c r="E34" i="23"/>
  <c r="E50" i="23"/>
  <c r="G50" i="23"/>
  <c r="I50" i="23"/>
  <c r="E58" i="23"/>
  <c r="I58" i="23"/>
  <c r="E31" i="19"/>
  <c r="E43" i="19" s="1"/>
  <c r="I31" i="19"/>
  <c r="I43" i="19" s="1"/>
  <c r="E34" i="19"/>
  <c r="I34" i="19"/>
  <c r="I50" i="19"/>
  <c r="E50" i="19"/>
  <c r="G50" i="19"/>
  <c r="E58" i="19"/>
  <c r="E19" i="1"/>
  <c r="I19" i="1"/>
  <c r="E32" i="1"/>
  <c r="E57" i="1"/>
  <c r="I57" i="1"/>
  <c r="E67" i="1"/>
  <c r="I67" i="1"/>
  <c r="E95" i="1"/>
  <c r="E97" i="1" s="1"/>
  <c r="I95" i="1"/>
  <c r="I97" i="1" s="1"/>
  <c r="R26" i="24"/>
  <c r="P25" i="24"/>
  <c r="R27" i="24" l="1"/>
  <c r="D22" i="24"/>
  <c r="D27" i="24" s="1"/>
  <c r="T15" i="24"/>
  <c r="T16" i="24" s="1"/>
  <c r="E52" i="23"/>
  <c r="E59" i="23" s="1"/>
  <c r="I21" i="23"/>
  <c r="I23" i="23" s="1"/>
  <c r="I25" i="23" s="1"/>
  <c r="E52" i="19"/>
  <c r="E59" i="19" s="1"/>
  <c r="E34" i="1"/>
  <c r="I34" i="1"/>
  <c r="G18" i="25"/>
  <c r="E37" i="25"/>
  <c r="I52" i="23"/>
  <c r="I59" i="23" s="1"/>
  <c r="E21" i="23"/>
  <c r="E23" i="23" s="1"/>
  <c r="E10" i="27" s="1"/>
  <c r="E34" i="27" s="1"/>
  <c r="E64" i="27" s="1"/>
  <c r="E68" i="27" s="1"/>
  <c r="E119" i="27" s="1"/>
  <c r="E123" i="27" s="1"/>
  <c r="E127" i="27" s="1"/>
  <c r="I52" i="19"/>
  <c r="I59" i="19" s="1"/>
  <c r="I21" i="19"/>
  <c r="I23" i="19" s="1"/>
  <c r="I25" i="19" s="1"/>
  <c r="E21" i="19"/>
  <c r="E23" i="19" s="1"/>
  <c r="E25" i="19" s="1"/>
  <c r="I68" i="1"/>
  <c r="I99" i="1" s="1"/>
  <c r="E68" i="1"/>
  <c r="E99" i="1" s="1"/>
  <c r="K14" i="25"/>
  <c r="C13" i="19"/>
  <c r="C13" i="23"/>
  <c r="P24" i="24"/>
  <c r="T24" i="24" s="1"/>
  <c r="U24" i="24" s="1"/>
  <c r="T25" i="24"/>
  <c r="N22" i="24"/>
  <c r="N27" i="24" s="1"/>
  <c r="L22" i="24"/>
  <c r="L27" i="24" s="1"/>
  <c r="J22" i="24"/>
  <c r="J27" i="24" s="1"/>
  <c r="F22" i="24"/>
  <c r="F27" i="24" s="1"/>
  <c r="C67" i="1"/>
  <c r="C57" i="1"/>
  <c r="C19" i="23"/>
  <c r="C32" i="1"/>
  <c r="C19" i="19"/>
  <c r="C19" i="1"/>
  <c r="I10" i="27" l="1"/>
  <c r="I34" i="27" s="1"/>
  <c r="I64" i="27" s="1"/>
  <c r="I68" i="27" s="1"/>
  <c r="I119" i="27" s="1"/>
  <c r="I123" i="27" s="1"/>
  <c r="I127" i="27" s="1"/>
  <c r="K35" i="25"/>
  <c r="E100" i="1"/>
  <c r="I100" i="1"/>
  <c r="C50" i="19"/>
  <c r="C50" i="23"/>
  <c r="P22" i="24"/>
  <c r="T22" i="24" s="1"/>
  <c r="C21" i="19"/>
  <c r="C23" i="19" s="1"/>
  <c r="C25" i="19" s="1"/>
  <c r="C34" i="1"/>
  <c r="C21" i="23"/>
  <c r="C23" i="23" s="1"/>
  <c r="C25" i="23" s="1"/>
  <c r="C68" i="1"/>
  <c r="T26" i="24"/>
  <c r="P26" i="24"/>
  <c r="K36" i="25" l="1"/>
  <c r="K37" i="25" s="1"/>
  <c r="M35" i="25"/>
  <c r="M36" i="25" s="1"/>
  <c r="M37" i="25" s="1"/>
  <c r="P27" i="24"/>
  <c r="T27" i="24"/>
  <c r="K25" i="31" l="1"/>
  <c r="K26" i="31" s="1"/>
  <c r="O23" i="31"/>
  <c r="C31" i="23"/>
  <c r="C43" i="23" s="1"/>
  <c r="C52" i="23" s="1"/>
  <c r="C34" i="23"/>
  <c r="C58" i="23" l="1"/>
  <c r="C59" i="23" s="1"/>
  <c r="C31" i="19"/>
  <c r="C43" i="19" s="1"/>
  <c r="C52" i="19" s="1"/>
  <c r="C34" i="19"/>
  <c r="S23" i="31"/>
  <c r="S25" i="31" s="1"/>
  <c r="C93" i="1"/>
  <c r="O26" i="31"/>
  <c r="S26" i="31" s="1"/>
  <c r="C95" i="1" l="1"/>
  <c r="C97" i="1" s="1"/>
  <c r="T26" i="31" s="1"/>
  <c r="C58" i="19"/>
  <c r="C59" i="19" s="1"/>
  <c r="T23" i="31"/>
  <c r="T25" i="31"/>
  <c r="C99" i="1" l="1"/>
  <c r="C100" i="1" s="1"/>
  <c r="C134" i="27" l="1"/>
  <c r="C140" i="27"/>
  <c r="C146" i="27" l="1"/>
  <c r="C107" i="27" l="1"/>
  <c r="C88" i="27"/>
  <c r="G32" i="1" l="1"/>
  <c r="G67" i="1" l="1"/>
  <c r="G88" i="27" l="1"/>
  <c r="G19" i="23"/>
  <c r="G19" i="1" l="1"/>
  <c r="G34" i="1" s="1"/>
  <c r="G19" i="19"/>
  <c r="G140" i="27" l="1"/>
  <c r="G13" i="23"/>
  <c r="G21" i="23" s="1"/>
  <c r="G23" i="23" s="1"/>
  <c r="G25" i="23" s="1"/>
  <c r="G13" i="19" l="1"/>
  <c r="G21" i="19" s="1"/>
  <c r="G23" i="19" s="1"/>
  <c r="G25" i="19" s="1"/>
  <c r="K16" i="25"/>
  <c r="M16" i="25" l="1"/>
  <c r="M17" i="25" s="1"/>
  <c r="M18" i="25" s="1"/>
  <c r="K17" i="25"/>
  <c r="K18" i="25" s="1"/>
  <c r="G93" i="1" s="1"/>
  <c r="G34" i="23"/>
  <c r="G31" i="23"/>
  <c r="G43" i="23" s="1"/>
  <c r="G52" i="23" s="1"/>
  <c r="G55" i="23" s="1"/>
  <c r="G95" i="1" l="1"/>
  <c r="G97" i="1" s="1"/>
  <c r="N18" i="25" s="1"/>
  <c r="G58" i="23"/>
  <c r="G59" i="23" s="1"/>
  <c r="G34" i="19"/>
  <c r="G31" i="19"/>
  <c r="G43" i="19" s="1"/>
  <c r="G52" i="19" s="1"/>
  <c r="G58" i="19" l="1"/>
  <c r="G59" i="19"/>
  <c r="G57" i="1" l="1"/>
  <c r="G68" i="1" s="1"/>
  <c r="G99" i="1" s="1"/>
  <c r="G100" i="1" s="1"/>
  <c r="G107" i="27" l="1"/>
  <c r="G34" i="27" l="1"/>
  <c r="G64" i="27" s="1"/>
  <c r="G68" i="27" s="1"/>
  <c r="G119" i="27" s="1"/>
  <c r="G123" i="27" s="1"/>
  <c r="G127" i="27" s="1"/>
  <c r="G149" i="27" s="1"/>
  <c r="C34" i="27" l="1"/>
  <c r="C64" i="27" l="1"/>
  <c r="C68" i="27" s="1"/>
  <c r="C119" i="27" s="1"/>
  <c r="C123" i="27" l="1"/>
  <c r="C127" i="27" s="1"/>
  <c r="C149" i="27" s="1"/>
</calcChain>
</file>

<file path=xl/sharedStrings.xml><?xml version="1.0" encoding="utf-8"?>
<sst xmlns="http://schemas.openxmlformats.org/spreadsheetml/2006/main" count="524" uniqueCount="251">
  <si>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</si>
  <si>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</si>
  <si>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</si>
  <si>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</si>
  <si>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</si>
  <si>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</si>
  <si>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</si>
  <si>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</si>
  <si>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</si>
  <si>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</si>
  <si>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</si>
  <si>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</si>
  <si>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</si>
  <si>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</si>
  <si>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</si>
  <si>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</si>
  <si>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รวมหนี้สินและส่วนของผู้ถือหุ้น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</si>
  <si>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</si>
  <si>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</si>
  <si>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</si>
  <si>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</si>
  <si>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  </t>
  </si>
  <si>
    <t>ส่วนเกิน</t>
  </si>
  <si>
    <t>กระแสเงินสดจากกิจกรรมดำเนินงาน</t>
  </si>
  <si>
    <t>สินค้าคงเหลือ</t>
  </si>
  <si>
    <t>ลูกหนี้การค้า</t>
  </si>
  <si>
    <t>กระแสเงินสดจากกิจกรรมจัดหาเงิน</t>
  </si>
  <si>
    <t>สินทรัพย์</t>
  </si>
  <si>
    <t xml:space="preserve">หนี้สินหมุนเวียนอื่น </t>
  </si>
  <si>
    <t xml:space="preserve">รายได้อื่น </t>
  </si>
  <si>
    <t>ดอกเบี้ยรับ</t>
  </si>
  <si>
    <t>สินทรัพย์ไม่หมุนเวียนอื่น</t>
  </si>
  <si>
    <t xml:space="preserve">ค่าใช้จ่ายภาษีเงินได้ </t>
  </si>
  <si>
    <t>ทุนเรือนหุ้น</t>
  </si>
  <si>
    <t>ที่ออกและ</t>
  </si>
  <si>
    <t xml:space="preserve">ชำระแล้ว </t>
  </si>
  <si>
    <t>ค่าใช้จ่ายภาษีเงินได้</t>
  </si>
  <si>
    <t xml:space="preserve">   จัดสรรแล้ว</t>
  </si>
  <si>
    <t xml:space="preserve">สินค้าคงเหลือ  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</si>
  <si>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</si>
  <si>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</si>
  <si>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</si>
  <si>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</si>
  <si>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</si>
  <si>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 xml:space="preserve">ค่าใช้จ่ายในการบริหาร </t>
  </si>
  <si>
    <t>ทุนสำรอง</t>
  </si>
  <si>
    <t>ตาม</t>
  </si>
  <si>
    <t xml:space="preserve">กฎหมาย </t>
  </si>
  <si>
    <t>ต้นทุนทางการเงิน</t>
  </si>
  <si>
    <t>กำไรก่อนค่าใช้จ่ายภาษีเงินได้</t>
  </si>
  <si>
    <t>ส่วนเกินมูลค่าหุ้น</t>
  </si>
  <si>
    <t xml:space="preserve">      ทุนสำรองตามกฎหมาย</t>
  </si>
  <si>
    <t>มูลค่า</t>
  </si>
  <si>
    <t>หุ้นสามัญ</t>
  </si>
  <si>
    <t>องค์ประกอบอื่นของส่วนของผู้ถือหุ้น</t>
  </si>
  <si>
    <t>กำไรขาดทุนเบ็ดเสร็จอื่น</t>
  </si>
  <si>
    <t xml:space="preserve">   กำไรขาดทุนเบ็ดเสร็จอื่น</t>
  </si>
  <si>
    <t>งบแสดงฐานะการเงิน</t>
  </si>
  <si>
    <t>31 ธันวาคม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</si>
  <si>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</si>
  <si>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</si>
  <si>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หนี้สินไม่หมุนเวียนอื่น</t>
  </si>
  <si>
    <t>ค่าตัดจำหน่ายสินทรัพย์ไม่มีตัวตนอื่น</t>
  </si>
  <si>
    <t xml:space="preserve">ลูกหนี้การค้า  </t>
  </si>
  <si>
    <t>ส่วนลดรับค้างรับ</t>
  </si>
  <si>
    <t>รายได้ค้างรับ</t>
  </si>
  <si>
    <t xml:space="preserve">   ภายในหนึ่งปี</t>
  </si>
  <si>
    <t>เจ้าหนี้การค้ากิจการอื่น</t>
  </si>
  <si>
    <t>เจ้าหนี้การค้ากิจการที่เกี่ยวข้องกัน</t>
  </si>
  <si>
    <t xml:space="preserve">ค่าใช้จ่ายค้างจ่าย 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</si>
  <si>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</si>
  <si>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</si>
  <si>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</si>
  <si>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รายได้จากการขายสินค้า</t>
  </si>
  <si>
    <t>ต้นทุนขายสินค้า</t>
  </si>
  <si>
    <t>ค่าใช้จ่ายค้างจ่าย</t>
  </si>
  <si>
    <t>อื่นๆ</t>
  </si>
  <si>
    <t>เงินกู้ยืมระยะยาวจากสถาบันการเงิน</t>
  </si>
  <si>
    <t>บริษัท สยามแม็คโคร จำกัด (มหาชน) และบริษัทย่อย</t>
  </si>
  <si>
    <t xml:space="preserve">   ที่ถึงกำหนดชำระภายในหนึ่งปี</t>
  </si>
  <si>
    <t>ทุนเรือนหุ้นที่ออก</t>
  </si>
  <si>
    <t xml:space="preserve">และชำระแล้ว </t>
  </si>
  <si>
    <t>ส่วนเกินมูลค่า</t>
  </si>
  <si>
    <t xml:space="preserve">ตามกฎหมาย </t>
  </si>
  <si>
    <t>ยังไม่ได้จัดสรร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</si>
  <si>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</si>
  <si>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ส่วนได้เสียที่ไม่มีอำนาจควบคุม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</si>
  <si>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</si>
  <si>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</si>
  <si>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</si>
  <si>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รวมส่วนของผู้ถือหุ้นของบริษัท</t>
  </si>
  <si>
    <t xml:space="preserve">   กำไร</t>
  </si>
  <si>
    <t>ค่าความนิยม</t>
  </si>
  <si>
    <t>งบกำไรขาดทุน (ไม่ได้ตรวจสอบ)</t>
  </si>
  <si>
    <t>สำหรับงวดสามเดือนสิ้นสุด</t>
  </si>
  <si>
    <t>(พันบาท)</t>
  </si>
  <si>
    <t>กำไรสำหรับงวด</t>
  </si>
  <si>
    <t>งบกำไรขาดทุนเบ็ดเสร็จ (ไม่ได้ตรวจสอบ)</t>
  </si>
  <si>
    <t>กำไรขาดทุนเบ็ดเสร็จอื่นสำหรับงวด</t>
  </si>
  <si>
    <t>กำไรขาดทุนเบ็ดเสร็จรวมสำหรับงวด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</si>
  <si>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</si>
  <si>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</si>
  <si>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</si>
  <si>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</si>
  <si>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</si>
  <si>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</si>
  <si>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</si>
  <si>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>(ไม่ได้ตรวจสอบ)</t>
  </si>
  <si>
    <t xml:space="preserve">   ส่วนที่เป็นของผู้ถือหุ้นของบริษัท</t>
  </si>
  <si>
    <t xml:space="preserve">   ส่วนที่เป็นของส่วนได้เสีย</t>
  </si>
  <si>
    <t xml:space="preserve">      ที่ไม่มีอำนาจควบคุม</t>
  </si>
  <si>
    <t>ของบริษัท</t>
  </si>
  <si>
    <t>ส่วนได้เสีย</t>
  </si>
  <si>
    <t>ที่ไม่มีอำนาจ</t>
  </si>
  <si>
    <t>ควบคุม</t>
  </si>
  <si>
    <t>การแบ่งปันกำไร (ขาดทุน) เบ็ดเสร็จรวม</t>
  </si>
  <si>
    <t>กำไรเบ็ดเสร็จรวมสำหรับงวด</t>
  </si>
  <si>
    <t>หนี้สินภาษีเงินได้รอการตัดบัญชี</t>
  </si>
  <si>
    <t>สินทรัพย์หมุนเวียนอื่น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</si>
  <si>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</si>
  <si>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 </t>
  </si>
  <si>
    <t>ต้นทุนในการจัดจำหน่าย</t>
  </si>
  <si>
    <t>กำไรต่อหุ้นขั้นพื้นฐานส่วนที่เป็นของ</t>
  </si>
  <si>
    <r>
      <t xml:space="preserve">   ผู้ถือหุ้นของบริษัท </t>
    </r>
    <r>
      <rPr>
        <b/>
        <i/>
        <sz val="15"/>
        <color indexed="8"/>
        <rFont val="Angsana New"/>
        <family val="1"/>
      </rPr>
      <t>(บาท)</t>
    </r>
  </si>
  <si>
    <t>เงินลงทุนชั่วคราว</t>
  </si>
  <si>
    <t>ลูกหนี้หมุนเวียนอื่น</t>
  </si>
  <si>
    <t>ลูกหนี้ไม่หมุนเวียนอื่น</t>
  </si>
  <si>
    <t>เจ้าหนี้หมุนเวียนอื่นกิจการอื่น</t>
  </si>
  <si>
    <t>เจ้าหนี้ไม่หมุนเวียนอื่น</t>
  </si>
  <si>
    <t>ประมาณการหนี้สินสำหรับ</t>
  </si>
  <si>
    <t xml:space="preserve">   ผลประโยชน์พนักงาน</t>
  </si>
  <si>
    <t>เจ้าหนี้หมุนเวียนอื่นกิจการที่เกี่ยวข้องกัน</t>
  </si>
  <si>
    <t>รายได้จากการให้บริการ</t>
  </si>
  <si>
    <t>การแบ่งปันกำไร (ขาดทุน)</t>
  </si>
  <si>
    <t>รายการที่อาจถูกจัดประเภทใหม่</t>
  </si>
  <si>
    <t xml:space="preserve">   ไว้ในกำไรหรือขาดทุนในภายหลัง</t>
  </si>
  <si>
    <t xml:space="preserve">   การแปลงค่างบการเงิน</t>
  </si>
  <si>
    <t>ปรับรายการที่กระทบกำไรเป็นเงินสดรับ</t>
  </si>
  <si>
    <t>จ่ายประมาณการหนี้สินสำหรับ</t>
  </si>
  <si>
    <t>กระแสเงินสดสุทธิได้มาจากการดำเนินงาน</t>
  </si>
  <si>
    <t>ดอกเบี้ยจ่าย</t>
  </si>
  <si>
    <t>ภาษีเงินได้จ่ายออก</t>
  </si>
  <si>
    <t xml:space="preserve">กระแสเงินสดจากกิจกรรมลงทุน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</si>
  <si>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</si>
  <si>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</si>
  <si>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เงินสดจ่ายเพื่อซื้อเงินลงทุนในบริษัทย่อย</t>
  </si>
  <si>
    <t xml:space="preserve">กระแสเงินสดสุทธิใช้ไปในกิจกรรมลงทุน </t>
  </si>
  <si>
    <t>เงินสดจ่ายเพื่อชำระคืนเงินกู้ยืมระยะสั้น</t>
  </si>
  <si>
    <t xml:space="preserve">   จากบริษัทย่อย</t>
  </si>
  <si>
    <t xml:space="preserve">   กำไรหรือขาดทุน</t>
  </si>
  <si>
    <t>แลกเปลี่ยน</t>
  </si>
  <si>
    <t>จากการแปลงค่า</t>
  </si>
  <si>
    <t>งบการเงิน</t>
  </si>
  <si>
    <t>การเปลี่ยนแปลงในสินทรัพย์และ</t>
  </si>
  <si>
    <t xml:space="preserve">   หนี้สินดำเนินงาน</t>
  </si>
  <si>
    <t>ข้อมูลงบกระแสเงินสดเปิดเผยเพิ่มเติม</t>
  </si>
  <si>
    <t>จ่ายชำระเป็นเงินสด</t>
  </si>
  <si>
    <t>รายละเอียดที่ดิน อาคารและอุปกรณ์ที่ซื้อมา</t>
  </si>
  <si>
    <t xml:space="preserve">   ในระหว่างงวดมีดังนี้ </t>
  </si>
  <si>
    <t xml:space="preserve">   จากสถาบันการเงิน</t>
  </si>
  <si>
    <t>เงินให้กู้ยืมระยะสั้นแก่บริษัทย่อย</t>
  </si>
  <si>
    <t>เงินสดจ่ายเพื่อชำระคืนเงินกู้ยืมระยะยาว</t>
  </si>
  <si>
    <t xml:space="preserve">   งบการเงิน</t>
  </si>
  <si>
    <t xml:space="preserve">   แก่บริษัทย่อย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</si>
  <si>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</si>
  <si>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</si>
  <si>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</t>
  </si>
  <si>
    <t xml:space="preserve">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</si>
  <si>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</si>
  <si>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</si>
  <si>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เงินสดรับจากเงินลงทุนชั่วคราว</t>
  </si>
  <si>
    <t>งบการเงินรวม</t>
  </si>
  <si>
    <t>งบการเงินเฉพาะกิจการ</t>
  </si>
  <si>
    <t>เงินกู้ยืมระยะสั้นจากสถาบันการเงิน</t>
  </si>
  <si>
    <t xml:space="preserve">   การได้มาซึ่งส่วนได้เสียที่ไม่มีอำนาจควบคุม</t>
  </si>
  <si>
    <t>การได้มาซึ่งส่วนได้เสียที่ไม่มีอำนาจควบคุม</t>
  </si>
  <si>
    <t>เงินกู้ยืมระยะสั้นจากกิจการอื่น</t>
  </si>
  <si>
    <t>สินทรัพย์สิทธิการใช้</t>
  </si>
  <si>
    <t>สินทรัพย์ไม่มีตัวตนอื่นนอกจาก</t>
  </si>
  <si>
    <t xml:space="preserve">   ค่าความนิยม</t>
  </si>
  <si>
    <t xml:space="preserve">ภาษีเงินได้นิติบุคคลค้างจ่าย </t>
  </si>
  <si>
    <r>
      <t xml:space="preserve">   </t>
    </r>
    <r>
      <rPr>
        <i/>
        <sz val="15"/>
        <rFont val="Angsana New"/>
        <family val="1"/>
      </rPr>
      <t>(หุ้นสามัญจำนวน 4,800 ล้านหุ้น</t>
    </r>
  </si>
  <si>
    <r>
      <t xml:space="preserve">      </t>
    </r>
    <r>
      <rPr>
        <i/>
        <sz val="15"/>
        <rFont val="Angsana New"/>
        <family val="1"/>
      </rPr>
      <t>มูลค่า 0.50 บาทต่อหุ้น)</t>
    </r>
  </si>
  <si>
    <t>กำไรจากกิจกรรมดำเนินงาน</t>
  </si>
  <si>
    <t>ผลต่างอัตราแลกเปลี่ยนจาก</t>
  </si>
  <si>
    <t>ยอดคงเหลือ ณ วันที่ 1 มกราคม 2563</t>
  </si>
  <si>
    <t>ผลต่างอัตรา</t>
  </si>
  <si>
    <t>ผลต่างอัตราแลกเปลี่ยนจากการแปลงค่า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</si>
  <si>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</si>
  <si>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</si>
  <si>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   นอกจากค่าความนิยม</t>
  </si>
  <si>
    <t xml:space="preserve">   ที่ดิน อาคารและอุปกรณ์</t>
  </si>
  <si>
    <t>กระแสเงินสดสุทธิได้มาจากกิจกรรมดำเนินงาน</t>
  </si>
  <si>
    <t xml:space="preserve">เงินสดรับจากการขายที่ดิน อาคารและอุปกรณ์ </t>
  </si>
  <si>
    <t>เงินสดจ่ายเพื่อซื้อสินทรัพย์สิทธิการใช้</t>
  </si>
  <si>
    <t xml:space="preserve">เงินสดจ่ายชำระหนี้สินตามสัญญาเช่า </t>
  </si>
  <si>
    <t xml:space="preserve">เงินสดและรายการเทียบเท่าเงินสด </t>
  </si>
  <si>
    <t xml:space="preserve">   ณ วันที่ 1 มกราคม</t>
  </si>
  <si>
    <t>เพิ่มขึ้นในระหว่างงวด</t>
  </si>
  <si>
    <t>รายละเอียดสินทรัพย์ไม่มีตัวตนอื่นนอกจาก</t>
  </si>
  <si>
    <t xml:space="preserve">   ค่าความนิยมที่ซื้อมาในระหว่างงวดมีดังนี้ </t>
  </si>
  <si>
    <r>
      <rPr>
        <i/>
        <sz val="15"/>
        <color indexed="8"/>
        <rFont val="Angsana New"/>
        <family val="1"/>
      </rPr>
      <t>บวก</t>
    </r>
    <r>
      <rPr>
        <sz val="15"/>
        <rFont val="Angsana New"/>
        <family val="1"/>
      </rPr>
      <t> - การเปลี่ยนแปลงในเจ้าหนี้</t>
    </r>
  </si>
  <si>
    <t xml:space="preserve">   จากการแปลงค่างบการเงิน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</si>
  <si>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</si>
  <si>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</si>
  <si>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</si>
  <si>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</si>
  <si>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</si>
  <si>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 xml:space="preserve">   ณ วันที่ 30 กันยายน</t>
  </si>
  <si>
    <t>ส่วนขาดทุน</t>
  </si>
  <si>
    <t>จากการเปลี่ยนแปลง</t>
  </si>
  <si>
    <t>สัดส่วนความเป็น</t>
  </si>
  <si>
    <t>เจ้าของในบริษัทย่อย</t>
  </si>
  <si>
    <t xml:space="preserve">   การเปลี่ยนแปลงสัดส่วนความเป็นเจ้าของ</t>
  </si>
  <si>
    <t xml:space="preserve">      ในบริษัทย่อยโดยอำนาจการควบคุมไม่เปลี่ยนแปลง</t>
  </si>
  <si>
    <t>เงินสดจ่ายจากการเปลี่ยนแปลง</t>
  </si>
  <si>
    <t xml:space="preserve">   สัดส่วนความเป็นเจ้าของในบริษัทย่อย</t>
  </si>
  <si>
    <t xml:space="preserve">   โดยอำนาจการควบคุมไม่เปลี่ยนแปลง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</si>
  <si>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</si>
  <si>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</si>
  <si>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ขาดทุนจากการขายและตัดจำหน่าย</t>
  </si>
  <si>
    <t>กระแสเงินสดสุทธิใช้ไปในกิจกรรมจัดหาเงิน</t>
  </si>
  <si>
    <t xml:space="preserve">   จากกิจการอื่น</t>
  </si>
  <si>
    <t>เงินสดรับจากเงินกู้ยืมเงินระยะสั้นจากบริษัทย่อย</t>
  </si>
  <si>
    <t>3, 4</t>
  </si>
  <si>
    <t>3, 6</t>
  </si>
  <si>
    <t>3, 8</t>
  </si>
  <si>
    <t>หนี้สินตามสัญญาเช่าที่ถึงกำหนดชำระ</t>
  </si>
  <si>
    <t>หนี้สินตามสัญญาเช่า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</si>
  <si>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</si>
  <si>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</si>
  <si>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</si>
  <si>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(กำไร) ขาดทุนจากอัตราแลกเปลี่ยน</t>
  </si>
  <si>
    <t xml:space="preserve">   ที่ยังไม่เกิดขึ้นจริง</t>
  </si>
  <si>
    <t>ผลขาดทุนจากการปรับลดมูลค่าสินค้าคงเหลือ</t>
  </si>
  <si>
    <t>ผลขาดทุนจากการด้อยค่า</t>
  </si>
  <si>
    <t xml:space="preserve">   (กลับรายการผลขาดทุนจากการด้อยค่า)</t>
  </si>
  <si>
    <t>(กำไร) ขาดทุนจากการตัดจำหน่าย</t>
  </si>
  <si>
    <t xml:space="preserve">   หนี้สินตามสัญญาเช่าสุทธิจาก</t>
  </si>
  <si>
    <t xml:space="preserve">   สินทรัพย์สิทธิการใช้</t>
  </si>
  <si>
    <t>เงินสดจ่ายสำหรับเงินให้กู้ยืมระยะสั้น</t>
  </si>
  <si>
    <t>เงินกู้ยืมระยะสั้นจากสถาบันการเงิน (ลดลง) เพิ่มขึ้น</t>
  </si>
  <si>
    <t>เงินสดรับจากการกู้ยืมเงินระยะยาว</t>
  </si>
  <si>
    <t>เงินสดและรายการเทียบเท่าเงินสด (ลดลง)</t>
  </si>
  <si>
    <t xml:space="preserve">   เพิ่มขึ้นสุทธิก่อนผลต่างอัตราแลกเปลี่ยน</t>
  </si>
  <si>
    <t xml:space="preserve">   เพิ่มขึ้นสุทธิ</t>
  </si>
  <si>
    <t>รายละเอียดสินทรัพย์สิทธิการใช้ที่ได้มา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</si>
  <si>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</si>
  <si>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t>ขาดทุนจากการตัดจำหน่ายสินทรัพย์ไม่มีตัวตนอื่น</t>
  </si>
  <si>
    <r>
      <t>(หัก) บวก - </t>
    </r>
    <r>
      <rPr>
        <sz val="15"/>
        <color rgb="FF000000"/>
        <rFont val="Angsana New"/>
        <family val="1"/>
      </rPr>
      <t>การเปลี่ยนแปลงในเจ้าหนี้</t>
    </r>
  </si>
  <si>
    <t>รวมส่วนของผู้ถือหุ้น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</si>
</sst>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\ \ ;\(#,##0\)"/>
    <numFmt numFmtId="167" formatCode="_(* #,##0_);_(* \(#,##0\);_(* &quot;-&quot;??_);_(@_)"/>
    <numFmt numFmtId="168" formatCode="0.0%"/>
  </numFmts>
  <fonts count="34" x14ac:knownFonts="1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i/>
      <sz val="16"/>
      <name val="Angsana New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i/>
      <sz val="16.5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i/>
      <sz val="15"/>
      <color rgb="FF000000"/>
      <name val="Angsana New"/>
      <family val="1"/>
    </font>
    <font>
      <sz val="10"/>
      <name val="Arial"/>
      <family val="2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71">
    <xf numFmtId="0" fontId="0" fillId="0" borderId="0" xfId="0"/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Alignment="1">
      <alignment vertical="top" wrapText="1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164" fontId="0" fillId="0" borderId="0" xfId="0" applyNumberFormat="1" applyFont="1" applyFill="1" applyBorder="1" applyAlignment="1"/>
    <xf numFmtId="164" fontId="7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horizontal="center" wrapText="1"/>
    </xf>
    <xf numFmtId="165" fontId="7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0" fontId="7" fillId="0" borderId="0" xfId="0" applyFont="1" applyFill="1" applyAlignment="1">
      <alignment horizontal="center" wrapText="1"/>
    </xf>
    <xf numFmtId="0" fontId="2" fillId="0" borderId="0" xfId="0" applyFont="1" applyBorder="1" applyAlignment="1"/>
    <xf numFmtId="0" fontId="8" fillId="0" borderId="0" xfId="0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0" fontId="0" fillId="0" borderId="0" xfId="0" applyFont="1" applyBorder="1" applyAlignment="1"/>
    <xf numFmtId="49" fontId="3" fillId="0" borderId="0" xfId="0" applyNumberFormat="1" applyFont="1" applyFill="1" applyBorder="1" applyAlignment="1"/>
    <xf numFmtId="0" fontId="18" fillId="0" borderId="0" xfId="0" applyFont="1" applyBorder="1" applyAlignment="1"/>
    <xf numFmtId="0" fontId="17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7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165" fontId="18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Alignment="1">
      <alignment vertical="center"/>
    </xf>
    <xf numFmtId="41" fontId="7" fillId="0" borderId="0" xfId="2" applyFont="1" applyFill="1" applyBorder="1" applyAlignment="1"/>
    <xf numFmtId="0" fontId="21" fillId="0" borderId="0" xfId="0" applyFont="1" applyAlignment="1">
      <alignment horizontal="center"/>
    </xf>
    <xf numFmtId="0" fontId="9" fillId="0" borderId="0" xfId="0" applyFont="1"/>
    <xf numFmtId="0" fontId="6" fillId="0" borderId="0" xfId="0" applyFont="1"/>
    <xf numFmtId="0" fontId="10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/>
    <xf numFmtId="167" fontId="7" fillId="0" borderId="0" xfId="2" applyNumberFormat="1" applyFont="1" applyFill="1" applyBorder="1" applyAlignment="1">
      <alignment horizontal="right"/>
    </xf>
    <xf numFmtId="167" fontId="7" fillId="0" borderId="0" xfId="4" applyNumberFormat="1" applyFont="1" applyFill="1" applyBorder="1" applyAlignment="1">
      <alignment horizontal="right"/>
    </xf>
    <xf numFmtId="41" fontId="4" fillId="0" borderId="0" xfId="2" applyFont="1" applyFill="1" applyBorder="1" applyAlignment="1">
      <alignment horizontal="right"/>
    </xf>
    <xf numFmtId="41" fontId="7" fillId="0" borderId="0" xfId="2" applyNumberFormat="1" applyFont="1" applyFill="1" applyBorder="1" applyAlignment="1"/>
    <xf numFmtId="0" fontId="18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41" fontId="7" fillId="0" borderId="2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7" fillId="0" borderId="0" xfId="0" applyFont="1" applyAlignment="1">
      <alignment horizontal="center" vertical="center"/>
    </xf>
    <xf numFmtId="41" fontId="0" fillId="0" borderId="0" xfId="4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41" fontId="4" fillId="0" borderId="0" xfId="10" applyNumberFormat="1" applyFont="1" applyFill="1" applyAlignment="1">
      <alignment horizontal="right" vertical="center"/>
    </xf>
    <xf numFmtId="41" fontId="4" fillId="0" borderId="3" xfId="4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41" fontId="4" fillId="0" borderId="0" xfId="4" applyNumberFormat="1" applyFont="1" applyFill="1" applyAlignment="1">
      <alignment vertical="center"/>
    </xf>
    <xf numFmtId="41" fontId="0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41" fontId="4" fillId="0" borderId="0" xfId="4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19" fillId="0" borderId="0" xfId="0" applyFont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164" fontId="0" fillId="0" borderId="0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41" fontId="7" fillId="0" borderId="4" xfId="4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4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0" fillId="0" borderId="0" xfId="4" applyNumberFormat="1" applyFont="1" applyFill="1" applyBorder="1" applyAlignment="1">
      <alignment horizontal="right" vertical="center"/>
    </xf>
    <xf numFmtId="49" fontId="0" fillId="0" borderId="0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41" fontId="0" fillId="0" borderId="0" xfId="2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vertical="center"/>
    </xf>
    <xf numFmtId="41" fontId="0" fillId="0" borderId="1" xfId="0" applyNumberFormat="1" applyFont="1" applyFill="1" applyBorder="1" applyAlignment="1">
      <alignment vertical="center"/>
    </xf>
    <xf numFmtId="41" fontId="0" fillId="0" borderId="3" xfId="0" applyNumberFormat="1" applyFont="1" applyFill="1" applyBorder="1" applyAlignment="1">
      <alignment vertical="center"/>
    </xf>
    <xf numFmtId="41" fontId="0" fillId="0" borderId="3" xfId="2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 vertical="center"/>
    </xf>
    <xf numFmtId="41" fontId="0" fillId="0" borderId="3" xfId="0" applyNumberFormat="1" applyFont="1" applyFill="1" applyBorder="1" applyAlignment="1">
      <alignment horizontal="right" vertical="center"/>
    </xf>
    <xf numFmtId="41" fontId="18" fillId="0" borderId="4" xfId="0" applyNumberFormat="1" applyFont="1" applyFill="1" applyBorder="1" applyAlignment="1">
      <alignment vertical="center"/>
    </xf>
    <xf numFmtId="41" fontId="18" fillId="0" borderId="0" xfId="0" applyNumberFormat="1" applyFont="1" applyFill="1" applyBorder="1" applyAlignment="1">
      <alignment horizontal="right" vertical="center"/>
    </xf>
    <xf numFmtId="41" fontId="18" fillId="0" borderId="0" xfId="0" applyNumberFormat="1" applyFont="1" applyFill="1" applyBorder="1" applyAlignment="1">
      <alignment vertical="center"/>
    </xf>
    <xf numFmtId="41" fontId="7" fillId="0" borderId="0" xfId="2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0" fillId="0" borderId="0" xfId="0" applyNumberFormat="1" applyFont="1" applyFill="1" applyBorder="1" applyAlignment="1">
      <alignment horizontal="right" vertical="center"/>
    </xf>
    <xf numFmtId="41" fontId="7" fillId="0" borderId="0" xfId="10" applyNumberFormat="1" applyFont="1" applyFill="1" applyBorder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41" fontId="4" fillId="0" borderId="3" xfId="4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3" xfId="2" applyNumberFormat="1" applyFont="1" applyFill="1" applyBorder="1" applyAlignment="1">
      <alignment vertical="center"/>
    </xf>
    <xf numFmtId="41" fontId="7" fillId="0" borderId="0" xfId="4" applyNumberFormat="1" applyFont="1" applyFill="1" applyBorder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41" fontId="15" fillId="0" borderId="0" xfId="4" applyNumberFormat="1" applyFont="1" applyFill="1" applyAlignment="1">
      <alignment vertical="center"/>
    </xf>
    <xf numFmtId="0" fontId="1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167" fontId="7" fillId="0" borderId="0" xfId="2" applyNumberFormat="1" applyFont="1" applyFill="1" applyAlignment="1">
      <alignment horizontal="right"/>
    </xf>
    <xf numFmtId="0" fontId="8" fillId="0" borderId="0" xfId="0" applyFont="1" applyFill="1" applyAlignment="1">
      <alignment horizontal="center" vertical="top" wrapText="1"/>
    </xf>
    <xf numFmtId="167" fontId="4" fillId="0" borderId="0" xfId="2" applyNumberFormat="1" applyFont="1" applyFill="1" applyAlignment="1">
      <alignment horizontal="right"/>
    </xf>
    <xf numFmtId="167" fontId="4" fillId="0" borderId="0" xfId="4" applyNumberFormat="1" applyFont="1" applyFill="1" applyBorder="1" applyAlignment="1">
      <alignment horizontal="right"/>
    </xf>
    <xf numFmtId="41" fontId="7" fillId="0" borderId="4" xfId="2" applyFont="1" applyFill="1" applyBorder="1" applyAlignment="1">
      <alignment horizontal="right"/>
    </xf>
    <xf numFmtId="0" fontId="11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41" fontId="7" fillId="0" borderId="2" xfId="2" applyNumberFormat="1" applyFont="1" applyFill="1" applyBorder="1" applyAlignment="1"/>
    <xf numFmtId="0" fontId="2" fillId="0" borderId="0" xfId="0" applyFont="1" applyFill="1" applyBorder="1" applyAlignment="1"/>
    <xf numFmtId="0" fontId="9" fillId="0" borderId="0" xfId="0" applyFont="1" applyFill="1"/>
    <xf numFmtId="0" fontId="9" fillId="0" borderId="0" xfId="0" applyFont="1" applyFill="1" applyBorder="1"/>
    <xf numFmtId="43" fontId="9" fillId="0" borderId="0" xfId="4" applyFont="1" applyFill="1"/>
    <xf numFmtId="0" fontId="6" fillId="0" borderId="0" xfId="0" applyFont="1" applyFill="1"/>
    <xf numFmtId="43" fontId="4" fillId="0" borderId="0" xfId="4" applyFont="1" applyFill="1"/>
    <xf numFmtId="43" fontId="4" fillId="0" borderId="0" xfId="4" applyFont="1" applyFill="1" applyAlignment="1">
      <alignment horizontal="center" wrapText="1"/>
    </xf>
    <xf numFmtId="0" fontId="17" fillId="0" borderId="0" xfId="0" applyFont="1" applyFill="1" applyBorder="1" applyAlignment="1">
      <alignment horizontal="center" vertical="top"/>
    </xf>
    <xf numFmtId="167" fontId="7" fillId="0" borderId="0" xfId="2" applyNumberFormat="1" applyFont="1" applyFill="1" applyBorder="1" applyAlignment="1"/>
    <xf numFmtId="167" fontId="7" fillId="0" borderId="0" xfId="2" applyNumberFormat="1" applyFont="1" applyFill="1" applyBorder="1"/>
    <xf numFmtId="0" fontId="7" fillId="0" borderId="0" xfId="0" applyFont="1" applyFill="1" applyAlignment="1">
      <alignment horizontal="left" vertical="top" wrapText="1"/>
    </xf>
    <xf numFmtId="43" fontId="0" fillId="0" borderId="0" xfId="4" applyFont="1" applyFill="1"/>
    <xf numFmtId="0" fontId="0" fillId="0" borderId="0" xfId="0" applyFont="1" applyFill="1"/>
    <xf numFmtId="41" fontId="0" fillId="0" borderId="0" xfId="2" applyFont="1" applyFill="1" applyAlignment="1">
      <alignment horizontal="right"/>
    </xf>
    <xf numFmtId="41" fontId="4" fillId="0" borderId="0" xfId="2" applyFont="1" applyFill="1" applyBorder="1" applyAlignment="1"/>
    <xf numFmtId="41" fontId="7" fillId="0" borderId="0" xfId="2" applyFont="1" applyFill="1" applyBorder="1"/>
    <xf numFmtId="43" fontId="7" fillId="0" borderId="0" xfId="4" applyFont="1" applyFill="1"/>
    <xf numFmtId="0" fontId="7" fillId="0" borderId="0" xfId="0" applyFont="1" applyFill="1"/>
    <xf numFmtId="41" fontId="4" fillId="0" borderId="0" xfId="2" applyFont="1" applyFill="1"/>
    <xf numFmtId="41" fontId="4" fillId="0" borderId="0" xfId="2" applyFont="1" applyFill="1" applyBorder="1"/>
    <xf numFmtId="167" fontId="4" fillId="0" borderId="0" xfId="2" applyNumberFormat="1" applyFont="1" applyFill="1"/>
    <xf numFmtId="0" fontId="4" fillId="0" borderId="0" xfId="0" applyFont="1" applyFill="1" applyAlignment="1">
      <alignment vertical="top" wrapText="1"/>
    </xf>
    <xf numFmtId="43" fontId="23" fillId="0" borderId="0" xfId="4" applyFont="1" applyFill="1"/>
    <xf numFmtId="0" fontId="23" fillId="0" borderId="0" xfId="0" applyFont="1" applyFill="1"/>
    <xf numFmtId="43" fontId="23" fillId="0" borderId="0" xfId="4" applyFont="1" applyFill="1" applyBorder="1"/>
    <xf numFmtId="0" fontId="23" fillId="0" borderId="0" xfId="0" applyFont="1" applyFill="1" applyBorder="1"/>
    <xf numFmtId="0" fontId="9" fillId="0" borderId="0" xfId="0" applyFont="1" applyFill="1" applyAlignment="1">
      <alignment horizontal="right"/>
    </xf>
    <xf numFmtId="167" fontId="4" fillId="0" borderId="0" xfId="4" applyNumberFormat="1" applyFont="1" applyFill="1" applyAlignment="1">
      <alignment horizontal="right"/>
    </xf>
    <xf numFmtId="43" fontId="0" fillId="0" borderId="0" xfId="0" applyNumberFormat="1" applyFont="1" applyBorder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1" fontId="0" fillId="0" borderId="0" xfId="0" applyNumberFormat="1"/>
    <xf numFmtId="41" fontId="0" fillId="0" borderId="0" xfId="0" applyNumberFormat="1" applyAlignment="1">
      <alignment vertical="center"/>
    </xf>
    <xf numFmtId="41" fontId="0" fillId="0" borderId="0" xfId="2" applyFon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30" fillId="0" borderId="3" xfId="0" applyNumberFormat="1" applyFont="1" applyFill="1" applyBorder="1" applyAlignment="1">
      <alignment horizontal="right" vertical="center"/>
    </xf>
    <xf numFmtId="0" fontId="26" fillId="0" borderId="0" xfId="0" applyFont="1" applyAlignment="1">
      <alignment vertical="top" wrapText="1"/>
    </xf>
    <xf numFmtId="0" fontId="28" fillId="0" borderId="0" xfId="0" applyFont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/>
    </xf>
    <xf numFmtId="0" fontId="27" fillId="0" borderId="0" xfId="0" applyFont="1"/>
    <xf numFmtId="0" fontId="27" fillId="0" borderId="0" xfId="0" applyFont="1" applyFill="1" applyBorder="1" applyAlignment="1">
      <alignment horizontal="center"/>
    </xf>
    <xf numFmtId="0" fontId="27" fillId="0" borderId="0" xfId="0" applyFont="1" applyFill="1" applyBorder="1" applyAlignment="1"/>
    <xf numFmtId="0" fontId="27" fillId="0" borderId="3" xfId="0" applyFont="1" applyFill="1" applyBorder="1" applyAlignment="1"/>
    <xf numFmtId="0" fontId="26" fillId="0" borderId="0" xfId="0" applyFont="1" applyAlignment="1">
      <alignment horizontal="center" wrapText="1"/>
    </xf>
    <xf numFmtId="0" fontId="29" fillId="0" borderId="0" xfId="0" applyFont="1" applyBorder="1" applyAlignment="1">
      <alignment horizontal="center" wrapText="1"/>
    </xf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 wrapText="1"/>
    </xf>
    <xf numFmtId="0" fontId="26" fillId="0" borderId="0" xfId="0" applyFont="1" applyFill="1" applyBorder="1" applyAlignment="1">
      <alignment horizontal="center" wrapText="1"/>
    </xf>
    <xf numFmtId="0" fontId="27" fillId="0" borderId="0" xfId="0" applyFont="1" applyFill="1" applyBorder="1" applyAlignment="1">
      <alignment wrapText="1"/>
    </xf>
    <xf numFmtId="0" fontId="27" fillId="0" borderId="0" xfId="0" applyFont="1" applyAlignment="1">
      <alignment horizontal="center"/>
    </xf>
    <xf numFmtId="0" fontId="29" fillId="0" borderId="0" xfId="0" applyFont="1" applyFill="1" applyBorder="1" applyAlignment="1">
      <alignment horizontal="center" wrapText="1"/>
    </xf>
    <xf numFmtId="0" fontId="26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26" fillId="0" borderId="0" xfId="0" applyFont="1" applyAlignment="1">
      <alignment horizontal="left" vertical="top" wrapText="1"/>
    </xf>
    <xf numFmtId="0" fontId="29" fillId="0" borderId="0" xfId="0" applyFont="1" applyFill="1" applyAlignment="1">
      <alignment horizontal="center" vertical="top" wrapText="1"/>
    </xf>
    <xf numFmtId="0" fontId="28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28" fillId="0" borderId="0" xfId="0" applyFont="1" applyFill="1" applyAlignment="1">
      <alignment vertical="top"/>
    </xf>
    <xf numFmtId="0" fontId="26" fillId="0" borderId="0" xfId="0" applyFont="1" applyFill="1" applyAlignment="1">
      <alignment vertical="top" wrapText="1"/>
    </xf>
    <xf numFmtId="0" fontId="28" fillId="0" borderId="0" xfId="0" applyFont="1" applyAlignment="1">
      <alignment horizontal="center" vertical="top" wrapText="1"/>
    </xf>
    <xf numFmtId="0" fontId="29" fillId="0" borderId="0" xfId="0" applyFont="1" applyAlignment="1">
      <alignment horizontal="center" vertical="top" wrapText="1"/>
    </xf>
    <xf numFmtId="167" fontId="0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43" fontId="9" fillId="0" borderId="0" xfId="4" applyFont="1" applyFill="1" applyBorder="1" applyAlignment="1"/>
    <xf numFmtId="167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1" fontId="9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0" fillId="0" borderId="0" xfId="0" applyNumberFormat="1" applyFill="1" applyAlignment="1">
      <alignment horizontal="right" vertical="center"/>
    </xf>
    <xf numFmtId="0" fontId="2" fillId="0" borderId="0" xfId="0" applyFont="1"/>
    <xf numFmtId="0" fontId="7" fillId="0" borderId="0" xfId="0" applyFont="1" applyAlignment="1">
      <alignment horizontal="center"/>
    </xf>
    <xf numFmtId="41" fontId="0" fillId="0" borderId="0" xfId="0" applyNumberForma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41" fontId="0" fillId="0" borderId="0" xfId="0" applyNumberForma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41" fontId="0" fillId="0" borderId="0" xfId="4" applyNumberFormat="1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41" fontId="0" fillId="0" borderId="3" xfId="0" applyNumberFormat="1" applyFill="1" applyBorder="1" applyAlignment="1">
      <alignment vertical="center"/>
    </xf>
    <xf numFmtId="41" fontId="0" fillId="0" borderId="0" xfId="0" applyNumberFormat="1" applyFill="1" applyBorder="1" applyAlignment="1">
      <alignment vertical="center"/>
    </xf>
    <xf numFmtId="41" fontId="0" fillId="0" borderId="0" xfId="0" applyNumberFormat="1" applyFill="1" applyBorder="1" applyAlignment="1">
      <alignment horizontal="right" vertical="center"/>
    </xf>
    <xf numFmtId="41" fontId="0" fillId="0" borderId="3" xfId="0" applyNumberFormat="1" applyFill="1" applyBorder="1" applyAlignment="1">
      <alignment horizontal="right" vertical="center"/>
    </xf>
    <xf numFmtId="0" fontId="27" fillId="0" borderId="0" xfId="0" applyFont="1" applyAlignment="1">
      <alignment horizontal="center" vertical="top"/>
    </xf>
    <xf numFmtId="0" fontId="26" fillId="0" borderId="0" xfId="0" applyFont="1" applyAlignment="1">
      <alignment horizontal="center" vertical="top" wrapText="1"/>
    </xf>
    <xf numFmtId="0" fontId="26" fillId="0" borderId="0" xfId="0" applyFont="1" applyFill="1" applyAlignment="1">
      <alignment horizontal="center" vertical="top" wrapText="1"/>
    </xf>
    <xf numFmtId="41" fontId="26" fillId="0" borderId="2" xfId="2" applyNumberFormat="1" applyFont="1" applyFill="1" applyBorder="1" applyAlignment="1">
      <alignment vertical="top"/>
    </xf>
    <xf numFmtId="41" fontId="26" fillId="0" borderId="0" xfId="2" applyFont="1" applyFill="1" applyBorder="1" applyAlignment="1">
      <alignment vertical="top"/>
    </xf>
    <xf numFmtId="41" fontId="26" fillId="0" borderId="0" xfId="2" applyNumberFormat="1" applyFont="1" applyFill="1" applyBorder="1" applyAlignment="1">
      <alignment vertical="top"/>
    </xf>
    <xf numFmtId="41" fontId="27" fillId="0" borderId="0" xfId="0" applyNumberFormat="1" applyFont="1" applyAlignment="1">
      <alignment vertical="top"/>
    </xf>
    <xf numFmtId="167" fontId="26" fillId="0" borderId="0" xfId="2" applyNumberFormat="1" applyFont="1" applyFill="1" applyBorder="1" applyAlignment="1">
      <alignment horizontal="right" vertical="top"/>
    </xf>
    <xf numFmtId="167" fontId="26" fillId="0" borderId="0" xfId="2" applyNumberFormat="1" applyFont="1" applyFill="1" applyAlignment="1">
      <alignment horizontal="right" vertical="top"/>
    </xf>
    <xf numFmtId="41" fontId="26" fillId="0" borderId="4" xfId="2" applyFont="1" applyFill="1" applyBorder="1" applyAlignment="1">
      <alignment horizontal="right" vertical="top"/>
    </xf>
    <xf numFmtId="41" fontId="26" fillId="0" borderId="3" xfId="2" applyFont="1" applyFill="1" applyBorder="1" applyAlignment="1">
      <alignment horizontal="right" vertical="top"/>
    </xf>
    <xf numFmtId="0" fontId="27" fillId="0" borderId="0" xfId="0" applyFont="1" applyFill="1" applyAlignment="1">
      <alignment vertical="top"/>
    </xf>
    <xf numFmtId="167" fontId="26" fillId="0" borderId="0" xfId="4" applyNumberFormat="1" applyFont="1" applyFill="1" applyBorder="1" applyAlignment="1">
      <alignment horizontal="right" vertical="top"/>
    </xf>
    <xf numFmtId="41" fontId="26" fillId="0" borderId="0" xfId="2" applyFont="1" applyFill="1" applyAlignment="1">
      <alignment horizontal="right" vertical="top"/>
    </xf>
    <xf numFmtId="167" fontId="27" fillId="0" borderId="0" xfId="2" applyNumberFormat="1" applyFont="1" applyFill="1" applyBorder="1" applyAlignment="1">
      <alignment horizontal="right" vertical="top"/>
    </xf>
    <xf numFmtId="167" fontId="27" fillId="0" borderId="0" xfId="2" applyNumberFormat="1" applyFont="1" applyFill="1" applyAlignment="1">
      <alignment horizontal="right" vertical="top"/>
    </xf>
    <xf numFmtId="41" fontId="27" fillId="0" borderId="0" xfId="2" applyFont="1" applyFill="1" applyAlignment="1">
      <alignment horizontal="right" vertical="top"/>
    </xf>
    <xf numFmtId="41" fontId="27" fillId="0" borderId="3" xfId="2" applyFont="1" applyFill="1" applyBorder="1" applyAlignment="1">
      <alignment horizontal="right" vertical="top"/>
    </xf>
    <xf numFmtId="41" fontId="27" fillId="0" borderId="0" xfId="4" applyNumberFormat="1" applyFont="1" applyFill="1" applyBorder="1" applyAlignment="1">
      <alignment horizontal="right" vertical="top"/>
    </xf>
    <xf numFmtId="41" fontId="27" fillId="0" borderId="0" xfId="2" applyFont="1" applyFill="1" applyBorder="1" applyAlignment="1">
      <alignment horizontal="right" vertical="top"/>
    </xf>
    <xf numFmtId="41" fontId="26" fillId="0" borderId="0" xfId="2" applyFont="1" applyFill="1" applyBorder="1" applyAlignment="1">
      <alignment horizontal="right" vertical="top"/>
    </xf>
    <xf numFmtId="41" fontId="26" fillId="0" borderId="0" xfId="4" applyNumberFormat="1" applyFont="1" applyFill="1" applyBorder="1" applyAlignment="1">
      <alignment horizontal="right" vertical="top"/>
    </xf>
    <xf numFmtId="41" fontId="26" fillId="0" borderId="0" xfId="2" applyNumberFormat="1" applyFont="1" applyFill="1" applyBorder="1" applyAlignment="1">
      <alignment horizontal="right" vertical="top"/>
    </xf>
    <xf numFmtId="41" fontId="26" fillId="0" borderId="0" xfId="2" applyNumberFormat="1" applyFont="1" applyFill="1" applyAlignment="1">
      <alignment horizontal="right" vertical="top"/>
    </xf>
    <xf numFmtId="41" fontId="23" fillId="0" borderId="0" xfId="0" applyNumberFormat="1" applyFont="1" applyFill="1"/>
    <xf numFmtId="41" fontId="0" fillId="0" borderId="3" xfId="0" applyNumberFormat="1" applyFont="1" applyFill="1" applyBorder="1" applyAlignment="1">
      <alignment horizontal="right"/>
    </xf>
    <xf numFmtId="0" fontId="26" fillId="0" borderId="0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41" fontId="4" fillId="0" borderId="0" xfId="2" applyFont="1" applyFill="1" applyAlignment="1">
      <alignment horizontal="right" vertical="center"/>
    </xf>
    <xf numFmtId="41" fontId="0" fillId="0" borderId="0" xfId="2" applyFont="1" applyFill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0" fontId="15" fillId="0" borderId="0" xfId="0" applyFont="1" applyFill="1" applyBorder="1"/>
    <xf numFmtId="0" fontId="0" fillId="0" borderId="0" xfId="0" applyFill="1" applyBorder="1"/>
    <xf numFmtId="0" fontId="0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right"/>
    </xf>
    <xf numFmtId="0" fontId="7" fillId="0" borderId="0" xfId="0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0" fillId="0" borderId="3" xfId="0" applyBorder="1"/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vertical="top"/>
    </xf>
    <xf numFmtId="0" fontId="0" fillId="0" borderId="0" xfId="0" applyAlignment="1">
      <alignment vertical="top"/>
    </xf>
    <xf numFmtId="167" fontId="7" fillId="0" borderId="0" xfId="22" applyNumberFormat="1" applyFont="1" applyFill="1" applyAlignment="1">
      <alignment vertical="top"/>
    </xf>
    <xf numFmtId="0" fontId="1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/>
    </xf>
    <xf numFmtId="41" fontId="0" fillId="0" borderId="0" xfId="22" applyNumberFormat="1" applyFont="1" applyFill="1" applyBorder="1" applyAlignment="1">
      <alignment horizontal="right" vertical="top"/>
    </xf>
    <xf numFmtId="41" fontId="0" fillId="0" borderId="0" xfId="23" applyFont="1" applyFill="1" applyBorder="1" applyAlignment="1">
      <alignment horizontal="right" vertical="top"/>
    </xf>
    <xf numFmtId="41" fontId="0" fillId="0" borderId="0" xfId="23" applyFont="1" applyFill="1" applyAlignment="1">
      <alignment horizontal="right" vertical="top"/>
    </xf>
    <xf numFmtId="41" fontId="4" fillId="0" borderId="0" xfId="22" applyNumberFormat="1" applyFont="1" applyFill="1" applyBorder="1" applyAlignment="1">
      <alignment horizontal="right" vertical="top"/>
    </xf>
    <xf numFmtId="41" fontId="7" fillId="0" borderId="4" xfId="23" applyFont="1" applyFill="1" applyBorder="1" applyAlignment="1">
      <alignment horizontal="right" vertical="top"/>
    </xf>
    <xf numFmtId="41" fontId="7" fillId="0" borderId="0" xfId="23" applyFont="1" applyFill="1" applyBorder="1" applyAlignment="1">
      <alignment horizontal="right" vertical="top"/>
    </xf>
    <xf numFmtId="41" fontId="7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 wrapText="1"/>
    </xf>
    <xf numFmtId="41" fontId="7" fillId="0" borderId="2" xfId="23" applyFont="1" applyFill="1" applyBorder="1" applyAlignment="1">
      <alignment vertical="top"/>
    </xf>
    <xf numFmtId="41" fontId="7" fillId="0" borderId="0" xfId="23" applyFont="1" applyFill="1" applyBorder="1" applyAlignment="1">
      <alignment vertical="top"/>
    </xf>
    <xf numFmtId="41" fontId="0" fillId="0" borderId="0" xfId="0" applyNumberFormat="1" applyAlignment="1">
      <alignment vertical="top"/>
    </xf>
    <xf numFmtId="41" fontId="23" fillId="0" borderId="0" xfId="0" applyNumberFormat="1" applyFont="1"/>
    <xf numFmtId="41" fontId="26" fillId="0" borderId="0" xfId="0" applyNumberFormat="1" applyFont="1" applyAlignment="1">
      <alignment vertical="top"/>
    </xf>
    <xf numFmtId="0" fontId="3" fillId="0" borderId="0" xfId="0" applyFont="1" applyFill="1"/>
    <xf numFmtId="41" fontId="0" fillId="0" borderId="0" xfId="22" applyNumberFormat="1" applyFont="1" applyFill="1" applyAlignment="1">
      <alignment vertical="center"/>
    </xf>
    <xf numFmtId="0" fontId="0" fillId="0" borderId="0" xfId="0" applyFill="1" applyAlignment="1">
      <alignment vertical="center" wrapText="1"/>
    </xf>
    <xf numFmtId="41" fontId="4" fillId="0" borderId="0" xfId="23" applyNumberFormat="1" applyFont="1" applyFill="1" applyBorder="1" applyAlignment="1">
      <alignment vertical="center"/>
    </xf>
    <xf numFmtId="41" fontId="0" fillId="0" borderId="0" xfId="22" quotePrefix="1" applyNumberFormat="1" applyFont="1" applyFill="1" applyAlignment="1">
      <alignment horizontal="right"/>
    </xf>
    <xf numFmtId="168" fontId="7" fillId="0" borderId="0" xfId="24" applyNumberFormat="1" applyFont="1" applyFill="1" applyBorder="1" applyAlignment="1">
      <alignment vertical="center"/>
    </xf>
    <xf numFmtId="41" fontId="0" fillId="0" borderId="3" xfId="22" applyNumberFormat="1" applyFont="1" applyFill="1" applyBorder="1" applyAlignment="1">
      <alignment horizontal="right" vertical="top"/>
    </xf>
    <xf numFmtId="41" fontId="4" fillId="0" borderId="3" xfId="22" applyNumberFormat="1" applyFont="1" applyFill="1" applyBorder="1" applyAlignment="1">
      <alignment horizontal="right" vertical="top"/>
    </xf>
    <xf numFmtId="41" fontId="0" fillId="0" borderId="3" xfId="23" applyFont="1" applyFill="1" applyBorder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41" fontId="7" fillId="0" borderId="0" xfId="22" applyNumberFormat="1" applyFont="1" applyFill="1" applyBorder="1" applyAlignment="1">
      <alignment horizontal="right" vertical="top"/>
    </xf>
    <xf numFmtId="41" fontId="7" fillId="0" borderId="0" xfId="23" applyFont="1" applyFill="1" applyAlignment="1">
      <alignment horizontal="right" vertical="top"/>
    </xf>
    <xf numFmtId="41" fontId="7" fillId="0" borderId="3" xfId="23" applyFont="1" applyFill="1" applyBorder="1" applyAlignment="1">
      <alignment horizontal="right" vertical="top"/>
    </xf>
    <xf numFmtId="0" fontId="0" fillId="0" borderId="0" xfId="0" applyFill="1" applyAlignment="1">
      <alignment vertical="top"/>
    </xf>
    <xf numFmtId="0" fontId="0" fillId="0" borderId="0" xfId="0" applyFont="1" applyFill="1" applyAlignment="1">
      <alignment vertical="top" wrapText="1"/>
    </xf>
    <xf numFmtId="41" fontId="0" fillId="0" borderId="0" xfId="0" applyNumberFormat="1" applyFill="1" applyAlignment="1">
      <alignment vertical="top"/>
    </xf>
    <xf numFmtId="0" fontId="11" fillId="0" borderId="0" xfId="0" applyFont="1" applyFill="1" applyAlignment="1">
      <alignment vertical="top"/>
    </xf>
    <xf numFmtId="0" fontId="2" fillId="0" borderId="0" xfId="0" applyFont="1" applyFill="1"/>
    <xf numFmtId="0" fontId="24" fillId="0" borderId="0" xfId="0" applyFont="1" applyFill="1" applyAlignment="1">
      <alignment horizontal="center"/>
    </xf>
    <xf numFmtId="0" fontId="15" fillId="0" borderId="0" xfId="0" applyFont="1" applyFill="1"/>
    <xf numFmtId="167" fontId="15" fillId="0" borderId="0" xfId="1" applyNumberFormat="1" applyFont="1" applyFill="1" applyBorder="1"/>
    <xf numFmtId="0" fontId="25" fillId="0" borderId="0" xfId="0" applyFont="1" applyFill="1"/>
    <xf numFmtId="0" fontId="8" fillId="0" borderId="0" xfId="0" applyFont="1" applyFill="1" applyAlignment="1">
      <alignment horizontal="center"/>
    </xf>
    <xf numFmtId="0" fontId="0" fillId="0" borderId="0" xfId="0" applyFill="1"/>
    <xf numFmtId="167" fontId="0" fillId="0" borderId="0" xfId="1" applyNumberFormat="1" applyFont="1" applyFill="1" applyBorder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8" fillId="0" borderId="0" xfId="0" applyFont="1" applyFill="1" applyAlignment="1">
      <alignment wrapText="1"/>
    </xf>
    <xf numFmtId="167" fontId="0" fillId="0" borderId="0" xfId="4" applyNumberFormat="1" applyFont="1" applyFill="1"/>
    <xf numFmtId="166" fontId="0" fillId="0" borderId="0" xfId="0" applyNumberFormat="1" applyFill="1" applyAlignment="1">
      <alignment vertical="center"/>
    </xf>
    <xf numFmtId="166" fontId="0" fillId="0" borderId="0" xfId="0" applyNumberFormat="1" applyFill="1" applyBorder="1"/>
    <xf numFmtId="167" fontId="4" fillId="0" borderId="0" xfId="4" applyNumberFormat="1" applyFont="1" applyFill="1" applyBorder="1"/>
    <xf numFmtId="167" fontId="4" fillId="0" borderId="0" xfId="1" applyNumberFormat="1" applyFont="1" applyFill="1" applyBorder="1"/>
    <xf numFmtId="167" fontId="0" fillId="0" borderId="0" xfId="0" applyNumberFormat="1" applyFill="1" applyBorder="1"/>
    <xf numFmtId="167" fontId="0" fillId="0" borderId="0" xfId="0" applyNumberFormat="1" applyFill="1"/>
    <xf numFmtId="0" fontId="0" fillId="0" borderId="0" xfId="0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67" fontId="0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wrapText="1"/>
    </xf>
    <xf numFmtId="37" fontId="0" fillId="0" borderId="0" xfId="0" applyNumberFormat="1" applyFill="1"/>
    <xf numFmtId="0" fontId="7" fillId="0" borderId="0" xfId="0" applyFont="1" applyFill="1" applyAlignment="1">
      <alignment horizontal="center"/>
    </xf>
    <xf numFmtId="37" fontId="0" fillId="0" borderId="0" xfId="0" applyNumberForma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43" fontId="0" fillId="0" borderId="0" xfId="0" applyNumberFormat="1" applyFill="1" applyAlignment="1">
      <alignment vertical="center"/>
    </xf>
    <xf numFmtId="167" fontId="0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37" fontId="7" fillId="0" borderId="0" xfId="0" applyNumberFormat="1" applyFont="1" applyFill="1"/>
    <xf numFmtId="37" fontId="7" fillId="0" borderId="0" xfId="0" applyNumberFormat="1" applyFont="1" applyFill="1" applyAlignment="1">
      <alignment vertical="center"/>
    </xf>
    <xf numFmtId="43" fontId="0" fillId="0" borderId="0" xfId="0" applyNumberFormat="1" applyFill="1" applyBorder="1"/>
    <xf numFmtId="37" fontId="8" fillId="0" borderId="0" xfId="10" applyNumberFormat="1" applyFont="1" applyFill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/>
    </xf>
    <xf numFmtId="41" fontId="7" fillId="0" borderId="1" xfId="0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/>
    </xf>
    <xf numFmtId="41" fontId="15" fillId="0" borderId="0" xfId="0" applyNumberFormat="1" applyFont="1" applyFill="1"/>
    <xf numFmtId="167" fontId="15" fillId="0" borderId="0" xfId="5" applyNumberFormat="1" applyFont="1" applyFill="1"/>
    <xf numFmtId="43" fontId="15" fillId="0" borderId="0" xfId="0" applyNumberFormat="1" applyFont="1" applyFill="1"/>
    <xf numFmtId="43" fontId="15" fillId="0" borderId="0" xfId="5" applyFont="1" applyFill="1"/>
    <xf numFmtId="167" fontId="15" fillId="0" borderId="0" xfId="0" applyNumberFormat="1" applyFont="1" applyFill="1"/>
    <xf numFmtId="43" fontId="15" fillId="0" borderId="0" xfId="0" applyNumberFormat="1" applyFont="1" applyFill="1" applyBorder="1"/>
    <xf numFmtId="43" fontId="15" fillId="0" borderId="0" xfId="1" applyFont="1" applyFill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7" fontId="9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26" fillId="0" borderId="0" xfId="0" applyFont="1" applyFill="1" applyBorder="1" applyAlignment="1">
      <alignment horizontal="center"/>
    </xf>
    <xf numFmtId="0" fontId="27" fillId="0" borderId="3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3" xfId="0" applyFont="1" applyFill="1" applyBorder="1" applyAlignment="1">
      <alignment horizontal="center"/>
    </xf>
    <xf numFmtId="0" fontId="2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left" vertical="center"/>
    </xf>
  </cellXfs>
  <cellStyles count="25">
    <cellStyle name="Comma" xfId="1" builtinId="3"/>
    <cellStyle name="Comma [0] 2" xfId="2" xr:uid="{00000000-0005-0000-0000-000001000000}"/>
    <cellStyle name="Comma [0] 2 2" xfId="3" xr:uid="{00000000-0005-0000-0000-000002000000}"/>
    <cellStyle name="Comma [0] 2 3" xfId="23" xr:uid="{00000000-0005-0000-0000-000003000000}"/>
    <cellStyle name="Comma 10" xfId="4" xr:uid="{00000000-0005-0000-0000-000004000000}"/>
    <cellStyle name="Comma 10 2" xfId="5" xr:uid="{00000000-0005-0000-0000-000005000000}"/>
    <cellStyle name="Comma 10 3" xfId="22" xr:uid="{00000000-0005-0000-0000-000006000000}"/>
    <cellStyle name="Comma 11" xfId="6" xr:uid="{00000000-0005-0000-0000-000007000000}"/>
    <cellStyle name="Comma 12" xfId="7" xr:uid="{00000000-0005-0000-0000-000008000000}"/>
    <cellStyle name="Comma 13" xfId="8" xr:uid="{00000000-0005-0000-0000-000009000000}"/>
    <cellStyle name="Comma 14" xfId="9" xr:uid="{00000000-0005-0000-0000-00000A000000}"/>
    <cellStyle name="Comma 15" xfId="21" xr:uid="{00000000-0005-0000-0000-00000B000000}"/>
    <cellStyle name="Comma 2" xfId="10" xr:uid="{00000000-0005-0000-0000-00000C000000}"/>
    <cellStyle name="Comma 2 2" xfId="11" xr:uid="{00000000-0005-0000-0000-00000D000000}"/>
    <cellStyle name="Comma 3" xfId="12" xr:uid="{00000000-0005-0000-0000-00000E000000}"/>
    <cellStyle name="Comma 4" xfId="13" xr:uid="{00000000-0005-0000-0000-00000F000000}"/>
    <cellStyle name="Comma 5" xfId="14" xr:uid="{00000000-0005-0000-0000-000010000000}"/>
    <cellStyle name="Comma 6" xfId="15" xr:uid="{00000000-0005-0000-0000-000011000000}"/>
    <cellStyle name="Comma 7" xfId="16" xr:uid="{00000000-0005-0000-0000-000012000000}"/>
    <cellStyle name="Comma 8" xfId="17" xr:uid="{00000000-0005-0000-0000-000013000000}"/>
    <cellStyle name="Comma 9" xfId="18" xr:uid="{00000000-0005-0000-0000-000014000000}"/>
    <cellStyle name="Normal" xfId="0" builtinId="0"/>
    <cellStyle name="Normal 2" xfId="19" xr:uid="{00000000-0005-0000-0000-000016000000}"/>
    <cellStyle name="Percent" xfId="24" builtinId="5"/>
    <cellStyle name="Percent 2" xfId="20" xr:uid="{00000000-0005-0000-0000-000018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01"/>
  <sheetViews>
    <sheetView showGridLines="0" tabSelected="1" view="pageBreakPreview" zoomScale="90" zoomScaleNormal="100" zoomScaleSheetLayoutView="90" workbookViewId="0"/>
  </sheetViews>
  <sheetFormatPr defaultColWidth="9.09765625" defaultRowHeight="23.25" customHeight="1" x14ac:dyDescent="0.7"/>
  <cols>
    <col min="1" max="1" width="34.296875" style="6" customWidth="1"/>
    <col min="2" max="2" width="7.8984375" style="4" customWidth="1"/>
    <col min="3" max="3" width="14.59765625" style="6" customWidth="1"/>
    <col min="4" max="4" width="0.8984375" style="6" customWidth="1"/>
    <col min="5" max="5" width="14.59765625" style="6" customWidth="1"/>
    <col min="6" max="6" width="0.8984375" style="6" customWidth="1"/>
    <col min="7" max="7" width="14.59765625" style="6" customWidth="1"/>
    <col min="8" max="8" width="0.8984375" style="6" customWidth="1"/>
    <col min="9" max="9" width="14.59765625" style="6" customWidth="1"/>
    <col min="10" max="10" width="4.09765625" style="6" customWidth="1"/>
    <col min="11" max="11" width="18.296875" customWidth="1"/>
    <col min="12" max="12" width="2.59765625" customWidth="1"/>
    <col min="13" max="13" width="18.09765625" bestFit="1" customWidth="1"/>
    <col min="14" max="14" width="1.8984375" style="197" customWidth="1"/>
    <col min="15" max="15" width="15.8984375" style="198" customWidth="1"/>
    <col min="16" max="16" width="2.296875" style="198" customWidth="1"/>
    <col min="17" max="17" width="13" style="198" customWidth="1"/>
    <col min="18" max="16384" width="9.09765625" style="6"/>
  </cols>
  <sheetData>
    <row r="1" spans="1:17" ht="23.25" customHeight="1" x14ac:dyDescent="0.7">
      <c r="A1" s="12" t="s">
        <v>78</v>
      </c>
    </row>
    <row r="2" spans="1:17" ht="23.25" customHeight="1" x14ac:dyDescent="0.7">
      <c r="A2" s="12" t="s">
        <v>57</v>
      </c>
    </row>
    <row r="3" spans="1:17" ht="21" customHeight="1" x14ac:dyDescent="0.7">
      <c r="A3" s="12"/>
    </row>
    <row r="4" spans="1:17" ht="21" customHeight="1" x14ac:dyDescent="0.7">
      <c r="C4" s="346" t="s">
        <v>171</v>
      </c>
      <c r="D4" s="346"/>
      <c r="E4" s="346"/>
      <c r="F4" s="13"/>
      <c r="G4" s="346" t="s">
        <v>172</v>
      </c>
      <c r="H4" s="346"/>
      <c r="I4" s="346"/>
    </row>
    <row r="5" spans="1:17" ht="21" customHeight="1" x14ac:dyDescent="0.7">
      <c r="C5" s="3" t="s">
        <v>203</v>
      </c>
      <c r="D5" s="3"/>
      <c r="E5" s="3" t="s">
        <v>58</v>
      </c>
      <c r="F5" s="3"/>
      <c r="G5" s="3" t="s">
        <v>203</v>
      </c>
      <c r="H5" s="3"/>
      <c r="I5" s="3" t="s">
        <v>58</v>
      </c>
      <c r="N5" s="200"/>
      <c r="O5" s="348"/>
      <c r="P5" s="348"/>
      <c r="Q5" s="348"/>
    </row>
    <row r="6" spans="1:17" ht="21" customHeight="1" x14ac:dyDescent="0.7">
      <c r="A6" s="12" t="s">
        <v>27</v>
      </c>
      <c r="B6" s="4" t="s">
        <v>0</v>
      </c>
      <c r="C6" s="3">
        <v>2564</v>
      </c>
      <c r="D6" s="3"/>
      <c r="E6" s="3">
        <v>2563</v>
      </c>
      <c r="F6" s="3"/>
      <c r="G6" s="3">
        <v>2564</v>
      </c>
      <c r="H6" s="3"/>
      <c r="I6" s="3">
        <v>2563</v>
      </c>
      <c r="N6" s="200"/>
      <c r="O6" s="199"/>
      <c r="P6" s="199"/>
      <c r="Q6" s="199"/>
    </row>
    <row r="7" spans="1:17" ht="21" customHeight="1" x14ac:dyDescent="0.7">
      <c r="A7" s="12"/>
      <c r="C7" s="3" t="s">
        <v>107</v>
      </c>
      <c r="D7" s="3"/>
      <c r="E7" s="3"/>
      <c r="F7" s="3"/>
      <c r="G7" s="3" t="s">
        <v>107</v>
      </c>
      <c r="H7" s="3"/>
      <c r="I7" s="3"/>
    </row>
    <row r="8" spans="1:17" ht="21" customHeight="1" x14ac:dyDescent="0.7">
      <c r="A8" s="5"/>
      <c r="C8" s="347" t="s">
        <v>95</v>
      </c>
      <c r="D8" s="347"/>
      <c r="E8" s="347"/>
      <c r="F8" s="347"/>
      <c r="G8" s="347"/>
      <c r="H8" s="347"/>
      <c r="I8" s="347"/>
    </row>
    <row r="9" spans="1:17" s="78" customFormat="1" ht="21" customHeight="1" x14ac:dyDescent="0.7">
      <c r="A9" s="83" t="s">
        <v>1</v>
      </c>
      <c r="B9" s="76"/>
      <c r="C9" s="84"/>
      <c r="D9" s="84"/>
      <c r="E9" s="84"/>
      <c r="F9" s="73"/>
      <c r="G9" s="73"/>
      <c r="H9" s="73"/>
      <c r="I9" s="73"/>
      <c r="K9"/>
      <c r="L9"/>
      <c r="M9"/>
      <c r="N9" s="197"/>
      <c r="O9" s="198"/>
      <c r="P9" s="198"/>
      <c r="Q9" s="198"/>
    </row>
    <row r="10" spans="1:17" s="78" customFormat="1" ht="21" customHeight="1" x14ac:dyDescent="0.7">
      <c r="A10" s="78" t="s">
        <v>2</v>
      </c>
      <c r="B10" s="76"/>
      <c r="C10" s="86">
        <v>5260359</v>
      </c>
      <c r="D10" s="86"/>
      <c r="E10" s="85">
        <v>10483774</v>
      </c>
      <c r="F10" s="86"/>
      <c r="G10" s="86">
        <v>3730065</v>
      </c>
      <c r="H10" s="86"/>
      <c r="I10" s="163">
        <v>8793810</v>
      </c>
      <c r="K10"/>
      <c r="L10"/>
      <c r="M10"/>
      <c r="N10" s="201"/>
      <c r="O10" s="198"/>
      <c r="P10" s="198"/>
      <c r="Q10" s="198"/>
    </row>
    <row r="11" spans="1:17" s="78" customFormat="1" ht="21" customHeight="1" x14ac:dyDescent="0.7">
      <c r="A11" s="78" t="s">
        <v>124</v>
      </c>
      <c r="B11" s="76"/>
      <c r="C11" s="86">
        <v>0</v>
      </c>
      <c r="D11" s="86"/>
      <c r="E11" s="85">
        <v>34569</v>
      </c>
      <c r="F11" s="86"/>
      <c r="G11" s="86">
        <v>0</v>
      </c>
      <c r="H11" s="86"/>
      <c r="I11" s="164">
        <v>0</v>
      </c>
      <c r="K11"/>
      <c r="L11"/>
      <c r="M11"/>
      <c r="N11" s="201"/>
      <c r="O11" s="198"/>
      <c r="P11" s="198"/>
      <c r="Q11" s="198"/>
    </row>
    <row r="12" spans="1:17" s="78" customFormat="1" ht="21" customHeight="1" x14ac:dyDescent="0.7">
      <c r="A12" s="78" t="s">
        <v>63</v>
      </c>
      <c r="B12" s="60" t="s">
        <v>224</v>
      </c>
      <c r="C12" s="86">
        <v>957179</v>
      </c>
      <c r="D12" s="86"/>
      <c r="E12" s="85">
        <v>944795</v>
      </c>
      <c r="F12" s="86"/>
      <c r="G12" s="86">
        <v>401519</v>
      </c>
      <c r="H12" s="86"/>
      <c r="I12" s="164">
        <v>336985</v>
      </c>
      <c r="K12"/>
      <c r="L12"/>
      <c r="M12"/>
      <c r="N12" s="201"/>
      <c r="O12" s="198"/>
      <c r="P12" s="198"/>
      <c r="Q12" s="198"/>
    </row>
    <row r="13" spans="1:17" s="78" customFormat="1" ht="21" customHeight="1" x14ac:dyDescent="0.7">
      <c r="A13" s="78" t="s">
        <v>125</v>
      </c>
      <c r="B13" s="60">
        <v>3</v>
      </c>
      <c r="C13" s="86">
        <v>840096</v>
      </c>
      <c r="D13" s="87"/>
      <c r="E13" s="86">
        <v>482726</v>
      </c>
      <c r="F13" s="87"/>
      <c r="G13" s="86">
        <v>379442</v>
      </c>
      <c r="H13" s="87"/>
      <c r="I13" s="164">
        <v>189952</v>
      </c>
      <c r="K13"/>
      <c r="L13"/>
      <c r="M13"/>
      <c r="N13" s="201"/>
      <c r="O13" s="198"/>
      <c r="P13" s="198"/>
      <c r="Q13" s="198"/>
    </row>
    <row r="14" spans="1:17" s="78" customFormat="1" ht="21" customHeight="1" x14ac:dyDescent="0.7">
      <c r="A14" s="78" t="s">
        <v>160</v>
      </c>
      <c r="B14" s="60">
        <v>3</v>
      </c>
      <c r="C14" s="86">
        <v>0</v>
      </c>
      <c r="D14" s="87"/>
      <c r="E14" s="86">
        <v>0</v>
      </c>
      <c r="F14" s="87"/>
      <c r="G14" s="86">
        <v>61817</v>
      </c>
      <c r="H14" s="87"/>
      <c r="I14" s="164">
        <v>33776</v>
      </c>
      <c r="K14"/>
      <c r="L14"/>
      <c r="M14"/>
      <c r="N14" s="201"/>
      <c r="O14" s="198"/>
      <c r="P14" s="198"/>
      <c r="Q14" s="198"/>
    </row>
    <row r="15" spans="1:17" s="78" customFormat="1" ht="21" customHeight="1" x14ac:dyDescent="0.7">
      <c r="A15" s="78" t="s">
        <v>38</v>
      </c>
      <c r="B15" s="60">
        <v>3</v>
      </c>
      <c r="C15" s="86">
        <v>14029604</v>
      </c>
      <c r="D15" s="86"/>
      <c r="E15" s="85">
        <v>14477506</v>
      </c>
      <c r="F15" s="86"/>
      <c r="G15" s="86">
        <v>12258207</v>
      </c>
      <c r="H15" s="86"/>
      <c r="I15" s="164">
        <v>13251096</v>
      </c>
      <c r="K15"/>
      <c r="L15"/>
      <c r="M15"/>
      <c r="N15" s="201"/>
      <c r="O15" s="198"/>
      <c r="P15" s="198"/>
      <c r="Q15" s="198"/>
    </row>
    <row r="16" spans="1:17" s="78" customFormat="1" ht="21" customHeight="1" x14ac:dyDescent="0.7">
      <c r="A16" s="78" t="s">
        <v>64</v>
      </c>
      <c r="B16" s="76"/>
      <c r="C16" s="86">
        <v>763823</v>
      </c>
      <c r="D16" s="86"/>
      <c r="E16" s="85">
        <v>1188115</v>
      </c>
      <c r="F16" s="86"/>
      <c r="G16" s="86">
        <v>739429</v>
      </c>
      <c r="H16" s="86"/>
      <c r="I16" s="164">
        <v>1181449</v>
      </c>
      <c r="K16"/>
      <c r="L16"/>
      <c r="M16"/>
      <c r="N16" s="201"/>
      <c r="O16" s="198"/>
      <c r="P16" s="198"/>
      <c r="Q16" s="198"/>
    </row>
    <row r="17" spans="1:17" s="78" customFormat="1" ht="21" customHeight="1" x14ac:dyDescent="0.7">
      <c r="A17" s="78" t="s">
        <v>65</v>
      </c>
      <c r="B17" s="76"/>
      <c r="C17" s="86">
        <v>519060</v>
      </c>
      <c r="D17" s="86"/>
      <c r="E17" s="85">
        <v>631693</v>
      </c>
      <c r="F17" s="86"/>
      <c r="G17" s="86">
        <v>515955</v>
      </c>
      <c r="H17" s="86"/>
      <c r="I17" s="164">
        <v>602392</v>
      </c>
      <c r="K17"/>
      <c r="L17"/>
      <c r="M17"/>
      <c r="N17" s="201"/>
      <c r="O17" s="198"/>
      <c r="P17" s="198"/>
      <c r="Q17" s="198"/>
    </row>
    <row r="18" spans="1:17" s="78" customFormat="1" ht="21" customHeight="1" x14ac:dyDescent="0.7">
      <c r="A18" s="78" t="s">
        <v>118</v>
      </c>
      <c r="B18" s="76">
        <v>12</v>
      </c>
      <c r="C18" s="86">
        <v>13516</v>
      </c>
      <c r="D18" s="86"/>
      <c r="E18" s="86">
        <v>7854</v>
      </c>
      <c r="F18" s="86"/>
      <c r="G18" s="86">
        <v>5129</v>
      </c>
      <c r="H18" s="86"/>
      <c r="I18" s="164">
        <v>0</v>
      </c>
      <c r="K18"/>
      <c r="L18"/>
      <c r="M18"/>
      <c r="N18" s="201"/>
      <c r="O18" s="198"/>
      <c r="P18" s="198"/>
      <c r="Q18" s="198"/>
    </row>
    <row r="19" spans="1:17" s="78" customFormat="1" ht="21" customHeight="1" x14ac:dyDescent="0.7">
      <c r="A19" s="77" t="s">
        <v>3</v>
      </c>
      <c r="B19" s="76"/>
      <c r="C19" s="88">
        <f>SUM(C10:C18)</f>
        <v>22383637</v>
      </c>
      <c r="D19" s="89"/>
      <c r="E19" s="88">
        <f>SUM(E10:E18)</f>
        <v>28251032</v>
      </c>
      <c r="F19" s="89"/>
      <c r="G19" s="88">
        <f>SUM(G10:G18)</f>
        <v>18091563</v>
      </c>
      <c r="H19" s="89"/>
      <c r="I19" s="88">
        <f>SUM(I10:I18)</f>
        <v>24389460</v>
      </c>
      <c r="K19"/>
      <c r="L19"/>
      <c r="M19"/>
      <c r="N19" s="201"/>
      <c r="O19" s="198"/>
      <c r="P19" s="198"/>
      <c r="Q19" s="198"/>
    </row>
    <row r="20" spans="1:17" s="78" customFormat="1" ht="9" customHeight="1" x14ac:dyDescent="0.7">
      <c r="B20" s="76"/>
      <c r="C20" s="86"/>
      <c r="D20" s="86"/>
      <c r="E20" s="86"/>
      <c r="F20" s="86"/>
      <c r="G20" s="86"/>
      <c r="H20" s="86"/>
      <c r="I20" s="86"/>
      <c r="K20"/>
      <c r="L20"/>
      <c r="M20"/>
      <c r="N20" s="201"/>
      <c r="O20" s="198"/>
      <c r="P20" s="198"/>
      <c r="Q20" s="198"/>
    </row>
    <row r="21" spans="1:17" s="78" customFormat="1" ht="21" customHeight="1" x14ac:dyDescent="0.7">
      <c r="A21" s="83" t="s">
        <v>87</v>
      </c>
      <c r="B21" s="76"/>
      <c r="C21" s="90"/>
      <c r="D21" s="86"/>
      <c r="E21" s="90"/>
      <c r="F21" s="86"/>
      <c r="G21" s="86"/>
      <c r="H21" s="86"/>
      <c r="I21" s="86"/>
      <c r="K21"/>
      <c r="L21"/>
      <c r="M21"/>
      <c r="N21" s="201"/>
      <c r="O21" s="198"/>
      <c r="P21" s="198"/>
      <c r="Q21" s="198"/>
    </row>
    <row r="22" spans="1:17" s="78" customFormat="1" ht="21" customHeight="1" x14ac:dyDescent="0.7">
      <c r="A22" s="91" t="s">
        <v>88</v>
      </c>
      <c r="B22" s="60">
        <v>5</v>
      </c>
      <c r="C22" s="86">
        <v>0</v>
      </c>
      <c r="D22" s="86"/>
      <c r="E22" s="165">
        <v>0</v>
      </c>
      <c r="F22" s="86"/>
      <c r="G22" s="86">
        <v>8398029</v>
      </c>
      <c r="H22" s="86"/>
      <c r="I22" s="164">
        <v>8104030</v>
      </c>
      <c r="K22"/>
      <c r="L22"/>
      <c r="M22"/>
      <c r="N22" s="201"/>
      <c r="O22" s="198"/>
      <c r="P22" s="198"/>
      <c r="Q22" s="198"/>
    </row>
    <row r="23" spans="1:17" s="78" customFormat="1" ht="21" customHeight="1" x14ac:dyDescent="0.7">
      <c r="A23" s="91" t="s">
        <v>126</v>
      </c>
      <c r="B23" s="60"/>
      <c r="C23" s="86">
        <v>17280</v>
      </c>
      <c r="D23" s="86"/>
      <c r="E23" s="245">
        <v>13266</v>
      </c>
      <c r="F23" s="86"/>
      <c r="G23" s="86">
        <v>0</v>
      </c>
      <c r="H23" s="86"/>
      <c r="I23" s="164">
        <v>0</v>
      </c>
      <c r="K23"/>
      <c r="L23"/>
      <c r="M23"/>
      <c r="N23" s="201"/>
      <c r="O23" s="198"/>
      <c r="P23" s="198"/>
      <c r="Q23" s="198"/>
    </row>
    <row r="24" spans="1:17" s="78" customFormat="1" ht="21" customHeight="1" x14ac:dyDescent="0.7">
      <c r="A24" s="78" t="s">
        <v>89</v>
      </c>
      <c r="B24" s="60" t="s">
        <v>225</v>
      </c>
      <c r="C24" s="86">
        <v>30160649</v>
      </c>
      <c r="D24" s="86"/>
      <c r="E24" s="203">
        <v>30564325</v>
      </c>
      <c r="F24" s="86"/>
      <c r="G24" s="86">
        <v>28462418</v>
      </c>
      <c r="H24" s="86"/>
      <c r="I24" s="164">
        <v>28756811</v>
      </c>
      <c r="K24"/>
      <c r="L24"/>
      <c r="M24"/>
      <c r="N24" s="201"/>
      <c r="O24" s="198"/>
      <c r="P24" s="198"/>
      <c r="Q24" s="198"/>
    </row>
    <row r="25" spans="1:17" s="78" customFormat="1" ht="21" customHeight="1" x14ac:dyDescent="0.7">
      <c r="A25" s="161" t="s">
        <v>177</v>
      </c>
      <c r="B25" s="60">
        <v>7</v>
      </c>
      <c r="C25" s="86">
        <v>11084681</v>
      </c>
      <c r="D25" s="86"/>
      <c r="E25" s="203">
        <v>10204159</v>
      </c>
      <c r="F25" s="86"/>
      <c r="G25" s="86">
        <v>9262303</v>
      </c>
      <c r="H25" s="86"/>
      <c r="I25" s="166">
        <v>8591920</v>
      </c>
      <c r="K25"/>
      <c r="L25"/>
      <c r="M25"/>
      <c r="N25" s="201"/>
      <c r="O25" s="198"/>
      <c r="P25" s="198"/>
      <c r="Q25" s="198"/>
    </row>
    <row r="26" spans="1:17" s="78" customFormat="1" ht="21" customHeight="1" x14ac:dyDescent="0.7">
      <c r="A26" s="91" t="s">
        <v>59</v>
      </c>
      <c r="B26" s="60"/>
      <c r="C26" s="86">
        <v>112498</v>
      </c>
      <c r="D26" s="86"/>
      <c r="E26" s="206">
        <v>112498</v>
      </c>
      <c r="F26" s="86"/>
      <c r="G26" s="86">
        <v>112498</v>
      </c>
      <c r="H26" s="86"/>
      <c r="I26" s="164">
        <v>112498</v>
      </c>
      <c r="K26"/>
      <c r="L26"/>
      <c r="M26"/>
      <c r="N26" s="201"/>
      <c r="O26" s="198"/>
      <c r="P26" s="198"/>
      <c r="Q26" s="198"/>
    </row>
    <row r="27" spans="1:17" s="78" customFormat="1" ht="21" customHeight="1" x14ac:dyDescent="0.7">
      <c r="A27" s="78" t="s">
        <v>92</v>
      </c>
      <c r="B27" s="60"/>
      <c r="C27" s="86">
        <v>2190599</v>
      </c>
      <c r="D27" s="86"/>
      <c r="E27" s="206">
        <v>2190599</v>
      </c>
      <c r="F27" s="86"/>
      <c r="G27" s="86">
        <v>0</v>
      </c>
      <c r="H27" s="86"/>
      <c r="I27" s="164">
        <v>0</v>
      </c>
      <c r="K27"/>
      <c r="L27"/>
      <c r="M27"/>
      <c r="N27" s="201"/>
      <c r="O27" s="198"/>
      <c r="P27" s="198"/>
      <c r="Q27" s="198"/>
    </row>
    <row r="28" spans="1:17" s="78" customFormat="1" ht="21" customHeight="1" x14ac:dyDescent="0.7">
      <c r="A28" s="78" t="s">
        <v>178</v>
      </c>
      <c r="B28" s="60"/>
      <c r="C28" s="86"/>
      <c r="D28" s="86"/>
      <c r="E28" s="164"/>
      <c r="F28" s="86"/>
      <c r="G28" s="86"/>
      <c r="H28" s="86"/>
      <c r="I28" s="164"/>
      <c r="K28"/>
      <c r="L28"/>
      <c r="M28"/>
      <c r="N28" s="201"/>
      <c r="O28" s="198"/>
      <c r="P28" s="198"/>
      <c r="Q28" s="198"/>
    </row>
    <row r="29" spans="1:17" s="78" customFormat="1" ht="21" customHeight="1" x14ac:dyDescent="0.7">
      <c r="A29" s="162" t="s">
        <v>179</v>
      </c>
      <c r="B29" s="60" t="s">
        <v>226</v>
      </c>
      <c r="C29" s="86">
        <v>2130953</v>
      </c>
      <c r="D29" s="86"/>
      <c r="E29" s="164">
        <v>2200651</v>
      </c>
      <c r="F29" s="86"/>
      <c r="G29" s="86">
        <v>1357552</v>
      </c>
      <c r="H29" s="86"/>
      <c r="I29" s="164">
        <v>1427119</v>
      </c>
      <c r="K29"/>
      <c r="L29"/>
      <c r="M29"/>
      <c r="N29" s="201"/>
      <c r="O29" s="198"/>
      <c r="P29" s="198"/>
      <c r="Q29" s="198"/>
    </row>
    <row r="30" spans="1:17" s="78" customFormat="1" ht="21" customHeight="1" x14ac:dyDescent="0.7">
      <c r="A30" s="162" t="s">
        <v>60</v>
      </c>
      <c r="B30" s="60"/>
      <c r="C30" s="86">
        <v>519794</v>
      </c>
      <c r="D30" s="86"/>
      <c r="E30" s="164">
        <v>453031</v>
      </c>
      <c r="F30" s="86"/>
      <c r="G30" s="86">
        <v>487722</v>
      </c>
      <c r="H30" s="86"/>
      <c r="I30" s="164">
        <v>426722</v>
      </c>
      <c r="K30"/>
      <c r="L30"/>
      <c r="M30"/>
      <c r="N30" s="201"/>
      <c r="O30" s="198"/>
      <c r="P30" s="198"/>
      <c r="Q30" s="198"/>
    </row>
    <row r="31" spans="1:17" s="78" customFormat="1" ht="21" customHeight="1" x14ac:dyDescent="0.7">
      <c r="A31" s="78" t="s">
        <v>31</v>
      </c>
      <c r="B31" s="76"/>
      <c r="C31" s="86">
        <v>69033</v>
      </c>
      <c r="D31" s="86"/>
      <c r="E31" s="166">
        <v>44594</v>
      </c>
      <c r="F31" s="86"/>
      <c r="G31" s="86">
        <v>35710</v>
      </c>
      <c r="H31" s="86"/>
      <c r="I31" s="164">
        <v>15186</v>
      </c>
      <c r="K31"/>
      <c r="L31"/>
      <c r="M31"/>
      <c r="N31" s="201"/>
      <c r="O31" s="198"/>
      <c r="P31" s="198"/>
      <c r="Q31" s="198"/>
    </row>
    <row r="32" spans="1:17" s="78" customFormat="1" ht="21" customHeight="1" x14ac:dyDescent="0.7">
      <c r="A32" s="77" t="s">
        <v>4</v>
      </c>
      <c r="B32" s="76"/>
      <c r="C32" s="88">
        <f>SUM(C22:C31)</f>
        <v>46285487</v>
      </c>
      <c r="D32" s="89"/>
      <c r="E32" s="88">
        <f>SUM(E22:E31)</f>
        <v>45783123</v>
      </c>
      <c r="F32" s="89"/>
      <c r="G32" s="88">
        <f>SUM(G22:G31)</f>
        <v>48116232</v>
      </c>
      <c r="H32" s="89"/>
      <c r="I32" s="88">
        <f>SUM(I22:I31)</f>
        <v>47434286</v>
      </c>
      <c r="K32"/>
      <c r="L32"/>
      <c r="M32"/>
      <c r="N32" s="201"/>
      <c r="O32" s="202"/>
      <c r="P32" s="198"/>
      <c r="Q32" s="202"/>
    </row>
    <row r="33" spans="1:17" s="78" customFormat="1" ht="9" customHeight="1" x14ac:dyDescent="0.7">
      <c r="A33" s="77"/>
      <c r="B33" s="76"/>
      <c r="C33" s="86"/>
      <c r="D33" s="86"/>
      <c r="E33" s="86"/>
      <c r="F33" s="86"/>
      <c r="G33" s="86"/>
      <c r="H33" s="86"/>
      <c r="I33" s="86"/>
      <c r="K33"/>
      <c r="L33"/>
      <c r="M33"/>
      <c r="N33" s="201"/>
      <c r="O33" s="198"/>
      <c r="P33" s="198"/>
      <c r="Q33" s="198"/>
    </row>
    <row r="34" spans="1:17" s="78" customFormat="1" ht="21" customHeight="1" thickBot="1" x14ac:dyDescent="0.75">
      <c r="A34" s="77" t="s">
        <v>5</v>
      </c>
      <c r="B34" s="76"/>
      <c r="C34" s="92">
        <f>C32+C19</f>
        <v>68669124</v>
      </c>
      <c r="D34" s="89"/>
      <c r="E34" s="92">
        <f>E32+E19</f>
        <v>74034155</v>
      </c>
      <c r="F34" s="89"/>
      <c r="G34" s="92">
        <f>G32+G19</f>
        <v>66207795</v>
      </c>
      <c r="H34" s="89"/>
      <c r="I34" s="92">
        <f>I32+I19</f>
        <v>71823746</v>
      </c>
      <c r="K34"/>
      <c r="L34"/>
      <c r="M34"/>
      <c r="N34" s="201"/>
      <c r="O34" s="198"/>
      <c r="P34" s="198"/>
      <c r="Q34" s="198"/>
    </row>
    <row r="35" spans="1:17" ht="22.5" customHeight="1" thickTop="1" x14ac:dyDescent="0.7">
      <c r="A35" s="12" t="s">
        <v>78</v>
      </c>
      <c r="N35" s="201"/>
    </row>
    <row r="36" spans="1:17" ht="22.5" customHeight="1" x14ac:dyDescent="0.7">
      <c r="A36" s="12" t="s">
        <v>57</v>
      </c>
      <c r="N36" s="201"/>
    </row>
    <row r="37" spans="1:17" ht="21" customHeight="1" x14ac:dyDescent="0.7">
      <c r="A37" s="12"/>
      <c r="N37" s="201"/>
    </row>
    <row r="38" spans="1:17" ht="21" customHeight="1" x14ac:dyDescent="0.7">
      <c r="A38" s="12"/>
      <c r="C38" s="346" t="s">
        <v>171</v>
      </c>
      <c r="D38" s="346"/>
      <c r="E38" s="346"/>
      <c r="F38" s="13"/>
      <c r="G38" s="346" t="s">
        <v>172</v>
      </c>
      <c r="H38" s="346"/>
      <c r="I38" s="346"/>
      <c r="N38" s="201"/>
    </row>
    <row r="39" spans="1:17" ht="21" customHeight="1" x14ac:dyDescent="0.7">
      <c r="C39" s="3" t="s">
        <v>203</v>
      </c>
      <c r="D39" s="3"/>
      <c r="E39" s="3" t="s">
        <v>58</v>
      </c>
      <c r="F39" s="3"/>
      <c r="G39" s="3" t="s">
        <v>203</v>
      </c>
      <c r="H39" s="3"/>
      <c r="I39" s="3" t="s">
        <v>58</v>
      </c>
      <c r="N39" s="201"/>
    </row>
    <row r="40" spans="1:17" ht="23" x14ac:dyDescent="0.7">
      <c r="A40" s="12" t="s">
        <v>6</v>
      </c>
      <c r="B40" s="4" t="s">
        <v>0</v>
      </c>
      <c r="C40" s="3">
        <v>2564</v>
      </c>
      <c r="D40" s="3"/>
      <c r="E40" s="3">
        <v>2563</v>
      </c>
      <c r="F40" s="3"/>
      <c r="G40" s="3">
        <v>2564</v>
      </c>
      <c r="H40" s="3"/>
      <c r="I40" s="3">
        <v>2563</v>
      </c>
      <c r="N40" s="201"/>
    </row>
    <row r="41" spans="1:17" ht="21" customHeight="1" x14ac:dyDescent="0.7">
      <c r="A41" s="12"/>
      <c r="C41" s="3" t="s">
        <v>107</v>
      </c>
      <c r="D41" s="3"/>
      <c r="E41" s="3"/>
      <c r="F41" s="3"/>
      <c r="G41" s="3" t="s">
        <v>107</v>
      </c>
      <c r="H41" s="3"/>
      <c r="I41" s="3"/>
      <c r="N41" s="201"/>
    </row>
    <row r="42" spans="1:17" ht="20.5" customHeight="1" x14ac:dyDescent="0.7">
      <c r="B42" s="6"/>
      <c r="C42" s="347" t="s">
        <v>95</v>
      </c>
      <c r="D42" s="347"/>
      <c r="E42" s="347"/>
      <c r="F42" s="347"/>
      <c r="G42" s="347"/>
      <c r="H42" s="347"/>
      <c r="I42" s="347"/>
      <c r="N42" s="201"/>
    </row>
    <row r="43" spans="1:17" s="78" customFormat="1" ht="21" customHeight="1" x14ac:dyDescent="0.7">
      <c r="A43" s="83" t="s">
        <v>7</v>
      </c>
      <c r="B43" s="76"/>
      <c r="C43" s="84"/>
      <c r="D43" s="73"/>
      <c r="E43" s="84"/>
      <c r="F43" s="73"/>
      <c r="G43" s="73"/>
      <c r="H43" s="73"/>
      <c r="I43" s="73"/>
      <c r="K43"/>
      <c r="L43"/>
      <c r="M43"/>
      <c r="N43" s="197"/>
      <c r="O43" s="198"/>
      <c r="P43" s="198"/>
      <c r="Q43" s="198"/>
    </row>
    <row r="44" spans="1:17" s="78" customFormat="1" ht="21" customHeight="1" x14ac:dyDescent="0.7">
      <c r="A44" s="78" t="s">
        <v>173</v>
      </c>
      <c r="B44" s="76"/>
      <c r="C44" s="86">
        <v>981772</v>
      </c>
      <c r="D44" s="86"/>
      <c r="E44" s="203">
        <v>1050248</v>
      </c>
      <c r="F44" s="86"/>
      <c r="G44" s="86">
        <v>0</v>
      </c>
      <c r="H44" s="86"/>
      <c r="I44" s="86">
        <v>299779</v>
      </c>
      <c r="K44"/>
      <c r="L44"/>
      <c r="M44"/>
      <c r="N44" s="201"/>
      <c r="O44" s="198"/>
      <c r="P44" s="198"/>
      <c r="Q44" s="198"/>
    </row>
    <row r="45" spans="1:17" s="78" customFormat="1" ht="21" customHeight="1" x14ac:dyDescent="0.7">
      <c r="A45" s="78" t="s">
        <v>67</v>
      </c>
      <c r="B45" s="76"/>
      <c r="C45" s="86">
        <v>22676607</v>
      </c>
      <c r="D45" s="86"/>
      <c r="E45" s="203">
        <v>25804464</v>
      </c>
      <c r="F45" s="86"/>
      <c r="G45" s="86">
        <v>21650409</v>
      </c>
      <c r="H45" s="86"/>
      <c r="I45" s="86">
        <v>24886085</v>
      </c>
      <c r="K45"/>
      <c r="L45"/>
      <c r="M45"/>
      <c r="N45" s="201"/>
      <c r="O45" s="198"/>
      <c r="P45" s="198"/>
      <c r="Q45" s="198"/>
    </row>
    <row r="46" spans="1:17" s="78" customFormat="1" ht="21" customHeight="1" x14ac:dyDescent="0.7">
      <c r="A46" s="78" t="s">
        <v>68</v>
      </c>
      <c r="B46" s="60">
        <v>3</v>
      </c>
      <c r="C46" s="86">
        <v>1857787</v>
      </c>
      <c r="D46" s="86"/>
      <c r="E46" s="203">
        <v>2169530</v>
      </c>
      <c r="F46" s="86"/>
      <c r="G46" s="86">
        <v>1923791</v>
      </c>
      <c r="H46" s="86"/>
      <c r="I46" s="86">
        <v>2214892</v>
      </c>
      <c r="K46"/>
      <c r="L46"/>
      <c r="M46"/>
      <c r="N46" s="201"/>
      <c r="O46" s="198"/>
      <c r="P46" s="198"/>
      <c r="Q46" s="198"/>
    </row>
    <row r="47" spans="1:17" s="78" customFormat="1" ht="21" customHeight="1" x14ac:dyDescent="0.7">
      <c r="A47" s="78" t="s">
        <v>127</v>
      </c>
      <c r="B47" s="60"/>
      <c r="C47" s="86">
        <v>1639700</v>
      </c>
      <c r="D47" s="86"/>
      <c r="E47" s="203">
        <v>1672315</v>
      </c>
      <c r="F47" s="86"/>
      <c r="G47" s="86">
        <v>1520576</v>
      </c>
      <c r="H47" s="86"/>
      <c r="I47" s="86">
        <v>1574472</v>
      </c>
      <c r="K47"/>
      <c r="L47"/>
      <c r="M47"/>
      <c r="N47" s="201"/>
      <c r="O47" s="198"/>
      <c r="P47" s="198"/>
      <c r="Q47" s="198"/>
    </row>
    <row r="48" spans="1:17" s="78" customFormat="1" ht="21" customHeight="1" x14ac:dyDescent="0.7">
      <c r="A48" s="78" t="s">
        <v>131</v>
      </c>
      <c r="B48" s="60">
        <v>3</v>
      </c>
      <c r="C48" s="86">
        <v>259803</v>
      </c>
      <c r="D48" s="86"/>
      <c r="E48" s="203">
        <v>303977</v>
      </c>
      <c r="F48" s="86"/>
      <c r="G48" s="86">
        <v>252333</v>
      </c>
      <c r="H48" s="86"/>
      <c r="I48" s="86">
        <v>290952</v>
      </c>
      <c r="K48"/>
      <c r="L48"/>
      <c r="M48"/>
      <c r="N48" s="201"/>
      <c r="O48" s="198"/>
      <c r="P48" s="198"/>
      <c r="Q48" s="198"/>
    </row>
    <row r="49" spans="1:17" s="78" customFormat="1" ht="21" customHeight="1" x14ac:dyDescent="0.7">
      <c r="A49" s="78" t="s">
        <v>176</v>
      </c>
      <c r="B49" s="60"/>
      <c r="C49" s="86">
        <v>0</v>
      </c>
      <c r="D49" s="86"/>
      <c r="E49" s="203">
        <v>6007</v>
      </c>
      <c r="F49" s="86"/>
      <c r="G49" s="86">
        <v>0</v>
      </c>
      <c r="H49" s="86"/>
      <c r="I49" s="86">
        <v>0</v>
      </c>
      <c r="K49"/>
      <c r="L49"/>
      <c r="M49"/>
      <c r="N49" s="201"/>
      <c r="O49" s="198"/>
      <c r="P49" s="198"/>
      <c r="Q49" s="198"/>
    </row>
    <row r="50" spans="1:17" s="78" customFormat="1" ht="21" customHeight="1" x14ac:dyDescent="0.7">
      <c r="A50" s="78" t="s">
        <v>180</v>
      </c>
      <c r="B50" s="60"/>
      <c r="C50" s="86">
        <v>399677</v>
      </c>
      <c r="D50" s="86"/>
      <c r="E50" s="246">
        <v>927352</v>
      </c>
      <c r="F50" s="86"/>
      <c r="G50" s="86">
        <v>395885</v>
      </c>
      <c r="H50" s="86"/>
      <c r="I50" s="86">
        <v>919055</v>
      </c>
      <c r="K50"/>
      <c r="L50"/>
      <c r="M50"/>
      <c r="N50" s="201"/>
      <c r="O50" s="198"/>
      <c r="P50" s="198"/>
      <c r="Q50" s="198"/>
    </row>
    <row r="51" spans="1:17" s="78" customFormat="1" ht="21" customHeight="1" x14ac:dyDescent="0.7">
      <c r="A51" s="162" t="s">
        <v>69</v>
      </c>
      <c r="B51" s="60"/>
      <c r="C51" s="86">
        <v>2848662</v>
      </c>
      <c r="D51" s="86"/>
      <c r="E51" s="203">
        <v>2837756</v>
      </c>
      <c r="F51" s="86"/>
      <c r="G51" s="86">
        <v>2622271</v>
      </c>
      <c r="H51" s="86"/>
      <c r="I51" s="86">
        <v>2631507</v>
      </c>
      <c r="K51"/>
      <c r="L51"/>
      <c r="M51"/>
      <c r="N51" s="201"/>
      <c r="O51" s="198"/>
      <c r="P51" s="198"/>
      <c r="Q51" s="198"/>
    </row>
    <row r="52" spans="1:17" s="78" customFormat="1" ht="21" customHeight="1" x14ac:dyDescent="0.7">
      <c r="A52" s="78" t="s">
        <v>77</v>
      </c>
      <c r="B52" s="60"/>
      <c r="C52" s="86"/>
      <c r="D52" s="86"/>
      <c r="E52" s="203"/>
      <c r="F52" s="86"/>
      <c r="G52" s="86"/>
      <c r="H52" s="86"/>
      <c r="I52" s="86"/>
      <c r="K52"/>
      <c r="L52"/>
      <c r="M52"/>
      <c r="N52" s="201"/>
      <c r="O52" s="198"/>
      <c r="P52" s="198"/>
      <c r="Q52" s="198"/>
    </row>
    <row r="53" spans="1:17" s="78" customFormat="1" ht="21" customHeight="1" x14ac:dyDescent="0.7">
      <c r="A53" s="78" t="s">
        <v>79</v>
      </c>
      <c r="B53" s="60">
        <v>12</v>
      </c>
      <c r="C53" s="86">
        <v>1364</v>
      </c>
      <c r="D53" s="86"/>
      <c r="E53" s="203">
        <v>5001209</v>
      </c>
      <c r="F53" s="86"/>
      <c r="G53" s="86">
        <v>0</v>
      </c>
      <c r="H53" s="86"/>
      <c r="I53" s="86">
        <v>5000000</v>
      </c>
      <c r="K53"/>
      <c r="L53"/>
      <c r="M53"/>
      <c r="N53" s="201"/>
      <c r="O53" s="198"/>
      <c r="P53" s="198"/>
      <c r="Q53" s="198"/>
    </row>
    <row r="54" spans="1:17" s="78" customFormat="1" ht="21" customHeight="1" x14ac:dyDescent="0.7">
      <c r="A54" s="78" t="s">
        <v>227</v>
      </c>
      <c r="B54" s="60"/>
      <c r="C54" s="86"/>
      <c r="D54" s="86"/>
      <c r="E54" s="203"/>
      <c r="F54" s="86"/>
      <c r="G54" s="86"/>
      <c r="H54" s="86"/>
      <c r="I54" s="86"/>
      <c r="K54"/>
      <c r="L54"/>
      <c r="M54"/>
      <c r="N54" s="201"/>
      <c r="O54" s="198"/>
      <c r="P54" s="198"/>
      <c r="Q54" s="198"/>
    </row>
    <row r="55" spans="1:17" s="78" customFormat="1" ht="21" customHeight="1" x14ac:dyDescent="0.7">
      <c r="A55" s="162" t="s">
        <v>66</v>
      </c>
      <c r="B55" s="60">
        <v>3</v>
      </c>
      <c r="C55" s="86">
        <v>577845</v>
      </c>
      <c r="D55" s="86"/>
      <c r="E55" s="203">
        <v>495481</v>
      </c>
      <c r="F55" s="86"/>
      <c r="G55" s="86">
        <v>538109</v>
      </c>
      <c r="H55" s="86"/>
      <c r="I55" s="85">
        <v>481006</v>
      </c>
      <c r="K55"/>
      <c r="L55"/>
      <c r="M55"/>
      <c r="N55" s="201"/>
      <c r="O55" s="198"/>
      <c r="P55" s="198"/>
      <c r="Q55" s="198"/>
    </row>
    <row r="56" spans="1:17" s="78" customFormat="1" ht="21" customHeight="1" x14ac:dyDescent="0.7">
      <c r="A56" s="162" t="s">
        <v>8</v>
      </c>
      <c r="B56" s="60">
        <v>12</v>
      </c>
      <c r="C56" s="86">
        <v>260997</v>
      </c>
      <c r="D56" s="86"/>
      <c r="E56" s="203">
        <v>286391</v>
      </c>
      <c r="F56" s="86"/>
      <c r="G56" s="86">
        <v>242236</v>
      </c>
      <c r="H56" s="86"/>
      <c r="I56" s="85">
        <v>278259</v>
      </c>
      <c r="K56"/>
      <c r="L56"/>
      <c r="M56"/>
      <c r="N56" s="201"/>
      <c r="O56" s="198"/>
      <c r="P56" s="198"/>
      <c r="Q56" s="198"/>
    </row>
    <row r="57" spans="1:17" s="78" customFormat="1" ht="21" customHeight="1" x14ac:dyDescent="0.7">
      <c r="A57" s="77" t="s">
        <v>9</v>
      </c>
      <c r="B57" s="76"/>
      <c r="C57" s="88">
        <f>SUM(C44:C56)</f>
        <v>31504214</v>
      </c>
      <c r="D57" s="89"/>
      <c r="E57" s="88">
        <f>SUM(E44:E56)</f>
        <v>40554730</v>
      </c>
      <c r="F57" s="89"/>
      <c r="G57" s="88">
        <f>SUM(G44:G56)</f>
        <v>29145610</v>
      </c>
      <c r="H57" s="89"/>
      <c r="I57" s="88">
        <f>SUM(I44:I56)</f>
        <v>38576007</v>
      </c>
      <c r="K57"/>
      <c r="L57"/>
      <c r="M57"/>
      <c r="N57" s="201"/>
      <c r="O57" s="202"/>
      <c r="P57" s="198"/>
      <c r="Q57" s="202"/>
    </row>
    <row r="58" spans="1:17" s="78" customFormat="1" ht="20.5" customHeight="1" x14ac:dyDescent="0.7">
      <c r="B58" s="76"/>
      <c r="C58" s="86"/>
      <c r="D58" s="86"/>
      <c r="E58" s="86"/>
      <c r="F58" s="86"/>
      <c r="G58" s="86"/>
      <c r="H58" s="86"/>
      <c r="I58" s="86"/>
      <c r="K58"/>
      <c r="L58"/>
      <c r="M58"/>
      <c r="N58" s="201"/>
      <c r="O58" s="198"/>
      <c r="P58" s="198"/>
      <c r="Q58" s="198"/>
    </row>
    <row r="59" spans="1:17" s="78" customFormat="1" ht="20.5" customHeight="1" x14ac:dyDescent="0.7">
      <c r="A59" s="83" t="s">
        <v>10</v>
      </c>
      <c r="B59" s="76"/>
      <c r="C59" s="86"/>
      <c r="D59" s="86"/>
      <c r="E59" s="86"/>
      <c r="F59" s="86"/>
      <c r="G59" s="85"/>
      <c r="H59" s="86"/>
      <c r="I59" s="85"/>
      <c r="K59"/>
      <c r="L59"/>
      <c r="M59"/>
      <c r="N59" s="201"/>
      <c r="O59" s="198"/>
      <c r="P59" s="198"/>
      <c r="Q59" s="198"/>
    </row>
    <row r="60" spans="1:17" s="78" customFormat="1" ht="21" customHeight="1" x14ac:dyDescent="0.7">
      <c r="A60" s="78" t="s">
        <v>77</v>
      </c>
      <c r="B60" s="60">
        <v>12</v>
      </c>
      <c r="C60" s="86">
        <v>5001346</v>
      </c>
      <c r="D60" s="86"/>
      <c r="E60" s="164">
        <v>2001620</v>
      </c>
      <c r="F60" s="86"/>
      <c r="G60" s="86">
        <v>5000000</v>
      </c>
      <c r="H60" s="86"/>
      <c r="I60" s="166">
        <v>2000000</v>
      </c>
      <c r="K60"/>
      <c r="L60"/>
      <c r="M60"/>
      <c r="N60" s="201"/>
      <c r="O60" s="198"/>
      <c r="P60" s="198"/>
      <c r="Q60" s="198"/>
    </row>
    <row r="61" spans="1:17" s="78" customFormat="1" ht="21" customHeight="1" x14ac:dyDescent="0.7">
      <c r="A61" s="78" t="s">
        <v>128</v>
      </c>
      <c r="B61" s="60"/>
      <c r="C61" s="86">
        <v>3267</v>
      </c>
      <c r="D61" s="86"/>
      <c r="E61" s="164">
        <v>4317</v>
      </c>
      <c r="F61" s="86"/>
      <c r="G61" s="86">
        <v>3267</v>
      </c>
      <c r="H61" s="86"/>
      <c r="I61" s="166">
        <v>4317</v>
      </c>
      <c r="K61"/>
      <c r="L61"/>
      <c r="M61"/>
      <c r="N61" s="201"/>
      <c r="O61" s="198"/>
      <c r="P61" s="198"/>
      <c r="Q61" s="198"/>
    </row>
    <row r="62" spans="1:17" s="78" customFormat="1" ht="20.5" customHeight="1" x14ac:dyDescent="0.7">
      <c r="A62" s="162" t="s">
        <v>228</v>
      </c>
      <c r="B62" s="60">
        <v>3</v>
      </c>
      <c r="C62" s="86">
        <v>8393393</v>
      </c>
      <c r="D62" s="86"/>
      <c r="E62" s="164">
        <v>7621594</v>
      </c>
      <c r="F62" s="86"/>
      <c r="G62" s="86">
        <v>6287558</v>
      </c>
      <c r="H62" s="86"/>
      <c r="I62" s="166">
        <v>5829190</v>
      </c>
      <c r="K62"/>
      <c r="L62"/>
      <c r="M62"/>
      <c r="N62" s="201"/>
      <c r="O62" s="198"/>
      <c r="P62" s="198"/>
      <c r="Q62" s="198"/>
    </row>
    <row r="63" spans="1:17" s="78" customFormat="1" ht="20.5" customHeight="1" x14ac:dyDescent="0.7">
      <c r="A63" s="162" t="s">
        <v>129</v>
      </c>
      <c r="B63" s="60"/>
      <c r="C63" s="86"/>
      <c r="D63" s="86"/>
      <c r="E63" s="164"/>
      <c r="F63" s="86"/>
      <c r="G63" s="86"/>
      <c r="H63" s="86"/>
      <c r="I63" s="166"/>
      <c r="K63"/>
      <c r="L63"/>
      <c r="M63"/>
      <c r="N63" s="201"/>
      <c r="O63" s="198"/>
      <c r="P63" s="198"/>
      <c r="Q63" s="198"/>
    </row>
    <row r="64" spans="1:17" s="78" customFormat="1" ht="20.5" customHeight="1" x14ac:dyDescent="0.7">
      <c r="A64" s="94" t="s">
        <v>130</v>
      </c>
      <c r="B64" s="76"/>
      <c r="C64" s="86">
        <v>1075492</v>
      </c>
      <c r="D64" s="86"/>
      <c r="E64" s="164">
        <v>1032367</v>
      </c>
      <c r="F64" s="86"/>
      <c r="G64" s="86">
        <v>1030076</v>
      </c>
      <c r="H64" s="86"/>
      <c r="I64" s="166">
        <v>993662</v>
      </c>
      <c r="K64"/>
      <c r="L64"/>
      <c r="M64"/>
      <c r="N64" s="201"/>
      <c r="O64" s="198"/>
      <c r="P64" s="198"/>
      <c r="Q64" s="198"/>
    </row>
    <row r="65" spans="1:17" s="78" customFormat="1" ht="20.5" customHeight="1" x14ac:dyDescent="0.7">
      <c r="A65" s="94" t="s">
        <v>117</v>
      </c>
      <c r="B65" s="76"/>
      <c r="C65" s="86">
        <v>80412</v>
      </c>
      <c r="D65" s="86"/>
      <c r="E65" s="164">
        <v>80331</v>
      </c>
      <c r="F65" s="86"/>
      <c r="G65" s="86">
        <v>0</v>
      </c>
      <c r="H65" s="86"/>
      <c r="I65" s="166">
        <v>0</v>
      </c>
      <c r="K65"/>
      <c r="L65"/>
      <c r="M65"/>
      <c r="N65" s="201"/>
      <c r="O65" s="198"/>
      <c r="P65" s="198"/>
      <c r="Q65" s="198"/>
    </row>
    <row r="66" spans="1:17" s="78" customFormat="1" ht="21" customHeight="1" x14ac:dyDescent="0.7">
      <c r="A66" s="78" t="s">
        <v>61</v>
      </c>
      <c r="B66" s="76"/>
      <c r="C66" s="86">
        <v>32552</v>
      </c>
      <c r="D66" s="86"/>
      <c r="E66" s="206">
        <v>28678</v>
      </c>
      <c r="F66" s="86"/>
      <c r="G66" s="86">
        <v>32332</v>
      </c>
      <c r="H66" s="86"/>
      <c r="I66" s="166">
        <v>28564</v>
      </c>
      <c r="K66"/>
      <c r="L66"/>
      <c r="M66"/>
      <c r="N66" s="201"/>
      <c r="O66" s="198"/>
      <c r="P66" s="198"/>
      <c r="Q66" s="198"/>
    </row>
    <row r="67" spans="1:17" s="78" customFormat="1" ht="21" customHeight="1" x14ac:dyDescent="0.7">
      <c r="A67" s="77" t="s">
        <v>11</v>
      </c>
      <c r="B67" s="76"/>
      <c r="C67" s="88">
        <f>SUM(C60:C66)</f>
        <v>14586462</v>
      </c>
      <c r="D67" s="89"/>
      <c r="E67" s="88">
        <f>SUM(E60:E66)</f>
        <v>10768907</v>
      </c>
      <c r="F67" s="89"/>
      <c r="G67" s="88">
        <f>SUM(G60:G66)</f>
        <v>12353233</v>
      </c>
      <c r="H67" s="89"/>
      <c r="I67" s="88">
        <f>SUM(I60:I66)</f>
        <v>8855733</v>
      </c>
      <c r="K67"/>
      <c r="L67"/>
      <c r="M67"/>
      <c r="N67" s="201"/>
      <c r="O67" s="202"/>
      <c r="P67" s="198"/>
      <c r="Q67" s="202"/>
    </row>
    <row r="68" spans="1:17" s="78" customFormat="1" ht="21" customHeight="1" x14ac:dyDescent="0.7">
      <c r="A68" s="77" t="s">
        <v>12</v>
      </c>
      <c r="B68" s="76"/>
      <c r="C68" s="95">
        <f>C67+C57</f>
        <v>46090676</v>
      </c>
      <c r="D68" s="89"/>
      <c r="E68" s="95">
        <f>E67+E57</f>
        <v>51323637</v>
      </c>
      <c r="F68" s="89"/>
      <c r="G68" s="95">
        <f>G67+G57</f>
        <v>41498843</v>
      </c>
      <c r="H68" s="89"/>
      <c r="I68" s="95">
        <f>I67+I57</f>
        <v>47431740</v>
      </c>
      <c r="K68"/>
      <c r="L68"/>
      <c r="M68"/>
      <c r="N68" s="201"/>
      <c r="O68" s="198"/>
      <c r="P68" s="198"/>
      <c r="Q68" s="198"/>
    </row>
    <row r="69" spans="1:17" s="78" customFormat="1" ht="21" customHeight="1" x14ac:dyDescent="0.7">
      <c r="B69" s="76"/>
      <c r="K69"/>
      <c r="L69"/>
      <c r="M69"/>
      <c r="N69" s="201"/>
      <c r="O69" s="198"/>
      <c r="P69" s="198"/>
      <c r="Q69" s="198"/>
    </row>
    <row r="70" spans="1:17" ht="23.25" customHeight="1" x14ac:dyDescent="0.7">
      <c r="A70" s="12" t="s">
        <v>78</v>
      </c>
      <c r="N70" s="201"/>
    </row>
    <row r="71" spans="1:17" ht="23.25" customHeight="1" x14ac:dyDescent="0.7">
      <c r="A71" s="12" t="s">
        <v>57</v>
      </c>
      <c r="N71" s="201"/>
    </row>
    <row r="72" spans="1:17" ht="21" customHeight="1" x14ac:dyDescent="0.7">
      <c r="A72" s="12"/>
      <c r="N72" s="201"/>
    </row>
    <row r="73" spans="1:17" ht="21" customHeight="1" x14ac:dyDescent="0.7">
      <c r="A73" s="12"/>
      <c r="C73" s="346" t="s">
        <v>171</v>
      </c>
      <c r="D73" s="346"/>
      <c r="E73" s="346"/>
      <c r="F73" s="13"/>
      <c r="G73" s="346" t="s">
        <v>172</v>
      </c>
      <c r="H73" s="346"/>
      <c r="I73" s="346"/>
      <c r="N73" s="201"/>
    </row>
    <row r="74" spans="1:17" ht="21" customHeight="1" x14ac:dyDescent="0.7">
      <c r="B74" s="6"/>
      <c r="C74" s="3" t="s">
        <v>203</v>
      </c>
      <c r="D74" s="3"/>
      <c r="E74" s="3" t="s">
        <v>58</v>
      </c>
      <c r="F74" s="3"/>
      <c r="G74" s="3" t="s">
        <v>203</v>
      </c>
      <c r="H74" s="3"/>
      <c r="I74" s="3" t="s">
        <v>58</v>
      </c>
      <c r="N74" s="201"/>
    </row>
    <row r="75" spans="1:17" ht="23" x14ac:dyDescent="0.7">
      <c r="A75" s="12" t="s">
        <v>85</v>
      </c>
      <c r="C75" s="3">
        <v>2564</v>
      </c>
      <c r="D75" s="3"/>
      <c r="E75" s="3">
        <v>2563</v>
      </c>
      <c r="F75" s="3"/>
      <c r="G75" s="3">
        <v>2564</v>
      </c>
      <c r="H75" s="3"/>
      <c r="I75" s="3">
        <v>2563</v>
      </c>
      <c r="N75" s="201"/>
    </row>
    <row r="76" spans="1:17" ht="21" customHeight="1" x14ac:dyDescent="0.7">
      <c r="A76" s="12"/>
      <c r="C76" s="3" t="s">
        <v>107</v>
      </c>
      <c r="D76" s="3"/>
      <c r="E76" s="3"/>
      <c r="F76" s="3"/>
      <c r="G76" s="3" t="s">
        <v>107</v>
      </c>
      <c r="H76" s="3"/>
      <c r="I76" s="3"/>
      <c r="N76" s="201"/>
    </row>
    <row r="77" spans="1:17" ht="21" customHeight="1" x14ac:dyDescent="0.7">
      <c r="C77" s="347" t="s">
        <v>95</v>
      </c>
      <c r="D77" s="347"/>
      <c r="E77" s="347"/>
      <c r="F77" s="347"/>
      <c r="G77" s="347"/>
      <c r="H77" s="347"/>
      <c r="I77" s="347"/>
      <c r="N77" s="201"/>
    </row>
    <row r="78" spans="1:17" s="78" customFormat="1" ht="21" customHeight="1" x14ac:dyDescent="0.7">
      <c r="A78" s="83" t="s">
        <v>13</v>
      </c>
      <c r="B78" s="76"/>
      <c r="C78" s="73"/>
      <c r="D78" s="73"/>
      <c r="E78" s="73"/>
      <c r="F78" s="73"/>
      <c r="G78" s="73"/>
      <c r="H78" s="73"/>
      <c r="I78" s="73"/>
      <c r="K78"/>
      <c r="L78"/>
      <c r="M78"/>
      <c r="N78" s="201"/>
      <c r="O78" s="198"/>
      <c r="P78" s="198"/>
      <c r="Q78" s="198"/>
    </row>
    <row r="79" spans="1:17" s="78" customFormat="1" ht="21" customHeight="1" x14ac:dyDescent="0.7">
      <c r="A79" s="91" t="s">
        <v>14</v>
      </c>
      <c r="B79" s="76"/>
      <c r="C79" s="86"/>
      <c r="D79" s="86"/>
      <c r="E79" s="86"/>
      <c r="F79" s="86"/>
      <c r="G79" s="86"/>
      <c r="H79" s="86"/>
      <c r="I79" s="86"/>
      <c r="K79"/>
      <c r="L79"/>
      <c r="M79"/>
      <c r="N79" s="201"/>
      <c r="O79" s="198"/>
      <c r="P79" s="198"/>
      <c r="Q79" s="198"/>
    </row>
    <row r="80" spans="1:17" s="78" customFormat="1" ht="21" customHeight="1" x14ac:dyDescent="0.7">
      <c r="A80" s="161" t="s">
        <v>70</v>
      </c>
      <c r="B80" s="76"/>
      <c r="C80" s="86"/>
      <c r="D80" s="86"/>
      <c r="E80" s="86"/>
      <c r="F80" s="86"/>
      <c r="G80" s="86"/>
      <c r="H80" s="86"/>
      <c r="I80" s="86"/>
      <c r="K80"/>
      <c r="L80"/>
      <c r="M80"/>
      <c r="N80" s="201"/>
      <c r="O80" s="198"/>
      <c r="P80" s="198"/>
      <c r="Q80" s="198"/>
    </row>
    <row r="81" spans="1:17" s="78" customFormat="1" ht="21" customHeight="1" x14ac:dyDescent="0.7">
      <c r="A81" s="161" t="s">
        <v>181</v>
      </c>
      <c r="B81" s="76"/>
      <c r="C81" s="86"/>
      <c r="D81" s="86"/>
      <c r="E81" s="86"/>
      <c r="F81" s="86"/>
      <c r="G81" s="86"/>
      <c r="H81" s="86"/>
      <c r="I81" s="86"/>
      <c r="K81"/>
      <c r="L81"/>
      <c r="M81"/>
      <c r="N81" s="201"/>
      <c r="O81" s="198"/>
      <c r="P81" s="198"/>
      <c r="Q81" s="198"/>
    </row>
    <row r="82" spans="1:17" s="78" customFormat="1" ht="21" customHeight="1" thickBot="1" x14ac:dyDescent="0.75">
      <c r="A82" s="161" t="s">
        <v>182</v>
      </c>
      <c r="B82" s="76"/>
      <c r="C82" s="96">
        <v>2400000</v>
      </c>
      <c r="D82" s="86"/>
      <c r="E82" s="96">
        <v>2400000</v>
      </c>
      <c r="F82" s="86"/>
      <c r="G82" s="96">
        <v>2400000</v>
      </c>
      <c r="H82" s="86"/>
      <c r="I82" s="96">
        <v>2400000</v>
      </c>
      <c r="K82"/>
      <c r="L82"/>
      <c r="M82"/>
      <c r="N82" s="201"/>
      <c r="O82" s="198"/>
      <c r="P82" s="198"/>
      <c r="Q82" s="198"/>
    </row>
    <row r="83" spans="1:17" s="78" customFormat="1" ht="21" customHeight="1" thickTop="1" x14ac:dyDescent="0.7">
      <c r="A83" s="161" t="s">
        <v>71</v>
      </c>
      <c r="B83" s="76"/>
      <c r="C83" s="86"/>
      <c r="D83" s="86"/>
      <c r="E83" s="86"/>
      <c r="F83" s="86"/>
      <c r="G83" s="86"/>
      <c r="H83" s="86"/>
      <c r="I83" s="86"/>
      <c r="K83"/>
      <c r="L83"/>
      <c r="M83"/>
      <c r="N83" s="201"/>
      <c r="O83" s="198"/>
      <c r="P83" s="198"/>
      <c r="Q83" s="198"/>
    </row>
    <row r="84" spans="1:17" s="78" customFormat="1" ht="21" customHeight="1" x14ac:dyDescent="0.7">
      <c r="A84" s="161" t="s">
        <v>181</v>
      </c>
      <c r="B84" s="91"/>
      <c r="C84" s="91"/>
      <c r="D84" s="91"/>
      <c r="E84" s="91"/>
      <c r="F84" s="86"/>
      <c r="G84" s="86"/>
      <c r="H84" s="86"/>
      <c r="I84" s="86"/>
      <c r="K84"/>
      <c r="L84"/>
      <c r="M84"/>
      <c r="N84" s="201"/>
      <c r="O84" s="198"/>
      <c r="P84" s="198"/>
      <c r="Q84" s="198"/>
    </row>
    <row r="85" spans="1:17" s="78" customFormat="1" ht="21" customHeight="1" x14ac:dyDescent="0.7">
      <c r="A85" s="161" t="s">
        <v>182</v>
      </c>
      <c r="B85" s="76"/>
      <c r="C85" s="85">
        <v>2400000</v>
      </c>
      <c r="D85" s="86"/>
      <c r="E85" s="85">
        <v>2400000</v>
      </c>
      <c r="F85" s="86"/>
      <c r="G85" s="85">
        <v>2400000</v>
      </c>
      <c r="H85" s="86"/>
      <c r="I85" s="85">
        <v>2400000</v>
      </c>
      <c r="K85"/>
      <c r="L85"/>
      <c r="M85"/>
      <c r="N85" s="201"/>
      <c r="O85" s="198"/>
      <c r="P85" s="198"/>
      <c r="Q85" s="198"/>
    </row>
    <row r="86" spans="1:17" s="78" customFormat="1" ht="21" customHeight="1" x14ac:dyDescent="0.7">
      <c r="A86" s="91" t="s">
        <v>50</v>
      </c>
      <c r="B86" s="76"/>
      <c r="C86" s="86"/>
      <c r="D86" s="86"/>
      <c r="E86" s="86"/>
      <c r="F86" s="86"/>
      <c r="G86" s="86"/>
      <c r="H86" s="86"/>
      <c r="I86" s="86"/>
      <c r="K86"/>
      <c r="L86"/>
      <c r="M86"/>
      <c r="N86" s="201"/>
      <c r="O86" s="198"/>
      <c r="P86" s="198"/>
      <c r="Q86" s="198"/>
    </row>
    <row r="87" spans="1:17" s="78" customFormat="1" ht="21" customHeight="1" x14ac:dyDescent="0.7">
      <c r="A87" s="91" t="s">
        <v>72</v>
      </c>
      <c r="B87" s="76"/>
      <c r="C87" s="86">
        <v>3290152</v>
      </c>
      <c r="D87" s="86"/>
      <c r="E87" s="86">
        <v>3290152</v>
      </c>
      <c r="F87" s="86"/>
      <c r="G87" s="86">
        <v>3290152</v>
      </c>
      <c r="H87" s="86"/>
      <c r="I87" s="85">
        <v>3290152</v>
      </c>
      <c r="K87"/>
      <c r="L87"/>
      <c r="M87"/>
      <c r="N87" s="201"/>
      <c r="O87" s="198"/>
      <c r="P87" s="198"/>
      <c r="Q87" s="198"/>
    </row>
    <row r="88" spans="1:17" s="78" customFormat="1" ht="21" customHeight="1" x14ac:dyDescent="0.7">
      <c r="A88" s="250" t="s">
        <v>218</v>
      </c>
      <c r="B88" s="76"/>
      <c r="C88" s="86"/>
      <c r="D88" s="86"/>
      <c r="E88" s="86"/>
      <c r="F88" s="86"/>
      <c r="G88" s="85"/>
      <c r="H88" s="86"/>
      <c r="I88" s="85"/>
      <c r="K88"/>
      <c r="L88"/>
      <c r="M88"/>
      <c r="N88" s="201"/>
      <c r="O88" s="198"/>
      <c r="P88" s="198"/>
      <c r="Q88" s="198"/>
    </row>
    <row r="89" spans="1:17" s="78" customFormat="1" ht="21" customHeight="1" x14ac:dyDescent="0.7">
      <c r="A89" s="250" t="s">
        <v>219</v>
      </c>
      <c r="B89" s="76"/>
      <c r="C89" s="86">
        <v>-19980</v>
      </c>
      <c r="D89" s="86"/>
      <c r="E89" s="86">
        <v>-19980</v>
      </c>
      <c r="F89" s="86"/>
      <c r="G89" s="85">
        <v>0</v>
      </c>
      <c r="H89" s="86"/>
      <c r="I89" s="85">
        <v>0</v>
      </c>
      <c r="K89"/>
      <c r="L89"/>
      <c r="M89"/>
      <c r="N89" s="201"/>
      <c r="O89" s="198"/>
      <c r="P89" s="198"/>
      <c r="Q89" s="198"/>
    </row>
    <row r="90" spans="1:17" s="78" customFormat="1" ht="21" customHeight="1" x14ac:dyDescent="0.7">
      <c r="A90" s="91" t="s">
        <v>15</v>
      </c>
      <c r="B90" s="76"/>
      <c r="C90" s="86"/>
      <c r="D90" s="86"/>
      <c r="E90" s="86"/>
      <c r="F90" s="86"/>
      <c r="G90" s="86"/>
      <c r="H90" s="86"/>
      <c r="I90" s="86"/>
      <c r="K90"/>
      <c r="L90"/>
      <c r="M90"/>
      <c r="N90" s="201"/>
      <c r="O90" s="198"/>
      <c r="P90" s="198"/>
      <c r="Q90" s="198"/>
    </row>
    <row r="91" spans="1:17" s="78" customFormat="1" ht="21" customHeight="1" x14ac:dyDescent="0.7">
      <c r="A91" s="91" t="s">
        <v>37</v>
      </c>
      <c r="B91" s="76"/>
      <c r="C91" s="86"/>
      <c r="D91" s="86"/>
      <c r="E91" s="86"/>
      <c r="F91" s="86"/>
      <c r="G91" s="85"/>
      <c r="H91" s="86"/>
      <c r="I91" s="85"/>
      <c r="K91"/>
      <c r="L91"/>
      <c r="M91"/>
      <c r="N91" s="201"/>
      <c r="O91" s="198"/>
      <c r="P91" s="198"/>
      <c r="Q91" s="198"/>
    </row>
    <row r="92" spans="1:17" s="78" customFormat="1" ht="21" customHeight="1" x14ac:dyDescent="0.7">
      <c r="A92" s="91" t="s">
        <v>51</v>
      </c>
      <c r="B92" s="76"/>
      <c r="C92" s="86">
        <v>240000</v>
      </c>
      <c r="D92" s="86"/>
      <c r="E92" s="86">
        <v>240000</v>
      </c>
      <c r="F92" s="86"/>
      <c r="G92" s="86">
        <v>240000</v>
      </c>
      <c r="H92" s="86"/>
      <c r="I92" s="85">
        <v>240000</v>
      </c>
      <c r="K92"/>
      <c r="L92"/>
      <c r="M92"/>
      <c r="N92" s="201"/>
      <c r="O92" s="198"/>
      <c r="P92" s="198"/>
      <c r="Q92" s="198"/>
    </row>
    <row r="93" spans="1:17" s="78" customFormat="1" ht="21" customHeight="1" x14ac:dyDescent="0.7">
      <c r="A93" s="91" t="s">
        <v>39</v>
      </c>
      <c r="B93" s="60"/>
      <c r="C93" s="86">
        <f>'SH10'!K26</f>
        <v>16304035</v>
      </c>
      <c r="D93" s="86"/>
      <c r="E93" s="86">
        <v>16511320</v>
      </c>
      <c r="F93" s="86"/>
      <c r="G93" s="85">
        <f>'SH12-13'!K18</f>
        <v>18778800</v>
      </c>
      <c r="H93" s="86"/>
      <c r="I93" s="85">
        <v>18461854</v>
      </c>
      <c r="K93"/>
      <c r="L93"/>
      <c r="M93"/>
      <c r="N93" s="201"/>
      <c r="O93" s="198"/>
      <c r="P93" s="198"/>
      <c r="Q93" s="198"/>
    </row>
    <row r="94" spans="1:17" s="78" customFormat="1" ht="21" customHeight="1" x14ac:dyDescent="0.7">
      <c r="A94" s="94" t="s">
        <v>54</v>
      </c>
      <c r="B94" s="60"/>
      <c r="C94" s="97">
        <f>'SH10'!M26</f>
        <v>-133204</v>
      </c>
      <c r="D94" s="89"/>
      <c r="E94" s="97">
        <v>-182349</v>
      </c>
      <c r="F94" s="86"/>
      <c r="G94" s="98">
        <v>0</v>
      </c>
      <c r="H94" s="86"/>
      <c r="I94" s="98">
        <v>0</v>
      </c>
      <c r="K94"/>
      <c r="L94"/>
      <c r="M94"/>
      <c r="N94" s="201"/>
      <c r="O94" s="198"/>
      <c r="P94" s="198"/>
      <c r="Q94" s="198"/>
    </row>
    <row r="95" spans="1:17" s="78" customFormat="1" ht="21" customHeight="1" x14ac:dyDescent="0.7">
      <c r="A95" s="75" t="s">
        <v>90</v>
      </c>
      <c r="B95" s="76"/>
      <c r="C95" s="89">
        <f>SUM(C85:C94)</f>
        <v>22081003</v>
      </c>
      <c r="D95" s="89">
        <v>0</v>
      </c>
      <c r="E95" s="89">
        <f>SUM(E85:E94)</f>
        <v>22239143</v>
      </c>
      <c r="F95" s="89">
        <v>0</v>
      </c>
      <c r="G95" s="89">
        <f>SUM(G85:G94)</f>
        <v>24708952</v>
      </c>
      <c r="H95" s="89">
        <v>0</v>
      </c>
      <c r="I95" s="89">
        <f>SUM(I85:I94)</f>
        <v>24392006</v>
      </c>
      <c r="K95"/>
      <c r="L95"/>
      <c r="M95"/>
      <c r="N95" s="201"/>
      <c r="O95" s="198"/>
      <c r="P95" s="198"/>
      <c r="Q95" s="198"/>
    </row>
    <row r="96" spans="1:17" s="78" customFormat="1" ht="21" customHeight="1" x14ac:dyDescent="0.7">
      <c r="A96" s="94" t="s">
        <v>86</v>
      </c>
      <c r="B96" s="76"/>
      <c r="C96" s="97">
        <f>'SH10'!Q26</f>
        <v>497445</v>
      </c>
      <c r="D96" s="86"/>
      <c r="E96" s="97">
        <v>471375</v>
      </c>
      <c r="F96" s="86"/>
      <c r="G96" s="98">
        <v>0</v>
      </c>
      <c r="H96" s="86"/>
      <c r="I96" s="97">
        <v>0</v>
      </c>
      <c r="K96"/>
      <c r="L96"/>
      <c r="M96"/>
      <c r="N96" s="201"/>
      <c r="O96" s="198"/>
      <c r="P96" s="198"/>
      <c r="Q96" s="198"/>
    </row>
    <row r="97" spans="1:17" s="78" customFormat="1" ht="21" customHeight="1" x14ac:dyDescent="0.7">
      <c r="A97" s="99" t="s">
        <v>250</v>
      </c>
      <c r="B97" s="76"/>
      <c r="C97" s="95">
        <f>SUM(C95:C96)</f>
        <v>22578448</v>
      </c>
      <c r="D97" s="89">
        <v>0</v>
      </c>
      <c r="E97" s="95">
        <f>SUM(E95:E96)</f>
        <v>22710518</v>
      </c>
      <c r="F97" s="89">
        <v>0</v>
      </c>
      <c r="G97" s="95">
        <f>SUM(G95:G96)</f>
        <v>24708952</v>
      </c>
      <c r="H97" s="89">
        <v>0</v>
      </c>
      <c r="I97" s="95">
        <f>SUM(I95:I96)</f>
        <v>24392006</v>
      </c>
      <c r="K97"/>
      <c r="L97"/>
      <c r="M97"/>
      <c r="N97" s="201"/>
      <c r="O97" s="198"/>
      <c r="P97" s="198"/>
      <c r="Q97" s="198"/>
    </row>
    <row r="98" spans="1:17" s="78" customFormat="1" ht="21" customHeight="1" x14ac:dyDescent="0.7">
      <c r="A98" s="99"/>
      <c r="B98" s="76"/>
      <c r="C98" s="86"/>
      <c r="D98" s="86"/>
      <c r="E98" s="86"/>
      <c r="F98" s="86"/>
      <c r="G98" s="86"/>
      <c r="H98" s="86"/>
      <c r="I98" s="86"/>
      <c r="K98"/>
      <c r="L98"/>
      <c r="M98"/>
      <c r="N98" s="201"/>
      <c r="O98" s="198"/>
      <c r="P98" s="198"/>
      <c r="Q98" s="198"/>
    </row>
    <row r="99" spans="1:17" s="78" customFormat="1" ht="21" customHeight="1" thickBot="1" x14ac:dyDescent="0.75">
      <c r="A99" s="99" t="s">
        <v>16</v>
      </c>
      <c r="B99" s="76"/>
      <c r="C99" s="92">
        <f>C97+C68</f>
        <v>68669124</v>
      </c>
      <c r="D99" s="89"/>
      <c r="E99" s="92">
        <f>E97+E68</f>
        <v>74034155</v>
      </c>
      <c r="F99" s="89"/>
      <c r="G99" s="92">
        <f>G97+G68</f>
        <v>66207795</v>
      </c>
      <c r="H99" s="89"/>
      <c r="I99" s="92">
        <f>I97+I68</f>
        <v>71823746</v>
      </c>
      <c r="K99"/>
      <c r="L99"/>
      <c r="M99"/>
      <c r="N99" s="201"/>
      <c r="O99" s="198"/>
      <c r="P99" s="198"/>
      <c r="Q99" s="198"/>
    </row>
    <row r="100" spans="1:17" ht="23.25" customHeight="1" thickTop="1" x14ac:dyDescent="0.7">
      <c r="C100" s="14">
        <f>C99-C34</f>
        <v>0</v>
      </c>
      <c r="D100" s="14"/>
      <c r="E100" s="14">
        <f>E99-E34</f>
        <v>0</v>
      </c>
      <c r="F100" s="14"/>
      <c r="G100" s="14">
        <f>G99-G34</f>
        <v>0</v>
      </c>
      <c r="H100" s="14"/>
      <c r="I100" s="14">
        <f>I99-I34</f>
        <v>0</v>
      </c>
    </row>
    <row r="101" spans="1:17" ht="23.25" customHeight="1" x14ac:dyDescent="0.7">
      <c r="C101" s="7"/>
      <c r="E101" s="7"/>
      <c r="G101" s="7"/>
      <c r="I101" s="7"/>
    </row>
  </sheetData>
  <mergeCells count="10">
    <mergeCell ref="C77:I77"/>
    <mergeCell ref="C73:E73"/>
    <mergeCell ref="G73:I73"/>
    <mergeCell ref="C42:I42"/>
    <mergeCell ref="O5:Q5"/>
    <mergeCell ref="C4:E4"/>
    <mergeCell ref="G4:I4"/>
    <mergeCell ref="C8:I8"/>
    <mergeCell ref="C38:E38"/>
    <mergeCell ref="G38:I38"/>
  </mergeCells>
  <phoneticPr fontId="5" type="noConversion"/>
  <pageMargins left="0.78740157480314998" right="0.39370078740157499" top="0.47244094488188998" bottom="0.511811023622047" header="0.511811023622047" footer="0.4"/>
  <pageSetup paperSize="9" scale="97" firstPageNumber="3" fitToWidth="0" fitToHeight="0" orientation="portrait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4" max="8" man="1"/>
    <brk id="6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74"/>
  <sheetViews>
    <sheetView showGridLines="0" view="pageBreakPreview" zoomScale="90" zoomScaleNormal="100" zoomScaleSheetLayoutView="90" workbookViewId="0"/>
  </sheetViews>
  <sheetFormatPr defaultColWidth="9.09765625" defaultRowHeight="23.25" customHeight="1" x14ac:dyDescent="0.65"/>
  <cols>
    <col min="1" max="1" width="38.3984375" style="19" customWidth="1"/>
    <col min="2" max="2" width="8.8984375" style="17" customWidth="1"/>
    <col min="3" max="3" width="13.8984375" style="6" customWidth="1"/>
    <col min="4" max="4" width="0.8984375" style="6" customWidth="1"/>
    <col min="5" max="5" width="12.8984375" style="6" customWidth="1"/>
    <col min="6" max="6" width="1" style="6" customWidth="1"/>
    <col min="7" max="7" width="13.59765625" style="6" customWidth="1"/>
    <col min="8" max="8" width="0.8984375" style="6" customWidth="1"/>
    <col min="9" max="9" width="13.69921875" style="6" customWidth="1"/>
    <col min="10" max="10" width="3" style="19" customWidth="1"/>
    <col min="11" max="11" width="16.8984375" customWidth="1"/>
    <col min="12" max="12" width="2.09765625" customWidth="1"/>
    <col min="13" max="13" width="14.59765625" customWidth="1"/>
    <col min="14" max="14" width="4" customWidth="1"/>
    <col min="15" max="15" width="13.59765625" bestFit="1" customWidth="1"/>
    <col min="16" max="16" width="3" customWidth="1"/>
    <col min="17" max="17" width="13.59765625" bestFit="1" customWidth="1"/>
    <col min="18" max="18" width="12.3984375" style="19" bestFit="1" customWidth="1"/>
    <col min="19" max="16384" width="9.09765625" style="19"/>
  </cols>
  <sheetData>
    <row r="1" spans="1:17" ht="22.5" customHeight="1" x14ac:dyDescent="0.7">
      <c r="A1" s="16" t="s">
        <v>78</v>
      </c>
      <c r="C1" s="4"/>
      <c r="E1" s="4"/>
      <c r="G1" s="350"/>
      <c r="H1" s="350"/>
      <c r="I1" s="350"/>
    </row>
    <row r="2" spans="1:17" ht="22.5" customHeight="1" x14ac:dyDescent="0.7">
      <c r="A2" s="16" t="s">
        <v>93</v>
      </c>
      <c r="G2" s="18"/>
      <c r="H2" s="20"/>
      <c r="I2" s="18"/>
    </row>
    <row r="3" spans="1:17" ht="23" x14ac:dyDescent="0.7">
      <c r="A3" s="16"/>
    </row>
    <row r="4" spans="1:17" ht="21" customHeight="1" x14ac:dyDescent="0.7">
      <c r="A4" s="21"/>
      <c r="B4" s="22"/>
      <c r="C4" s="346" t="s">
        <v>171</v>
      </c>
      <c r="D4" s="346"/>
      <c r="E4" s="346"/>
      <c r="F4" s="13"/>
      <c r="G4" s="346" t="s">
        <v>172</v>
      </c>
      <c r="H4" s="346"/>
      <c r="I4" s="346"/>
    </row>
    <row r="5" spans="1:17" ht="21" customHeight="1" x14ac:dyDescent="0.7">
      <c r="A5" s="21"/>
      <c r="B5" s="22"/>
      <c r="C5" s="349" t="s">
        <v>94</v>
      </c>
      <c r="D5" s="349"/>
      <c r="E5" s="349"/>
      <c r="F5" s="23"/>
      <c r="G5" s="349" t="s">
        <v>94</v>
      </c>
      <c r="H5" s="349"/>
      <c r="I5" s="349"/>
    </row>
    <row r="6" spans="1:17" ht="21" customHeight="1" x14ac:dyDescent="0.7">
      <c r="A6" s="21"/>
      <c r="B6" s="22"/>
      <c r="C6" s="349" t="s">
        <v>204</v>
      </c>
      <c r="D6" s="349"/>
      <c r="E6" s="349"/>
      <c r="F6" s="23"/>
      <c r="G6" s="349" t="s">
        <v>204</v>
      </c>
      <c r="H6" s="349"/>
      <c r="I6" s="349"/>
    </row>
    <row r="7" spans="1:17" ht="21" customHeight="1" x14ac:dyDescent="0.7">
      <c r="A7" s="21"/>
      <c r="B7" s="25" t="s">
        <v>0</v>
      </c>
      <c r="C7" s="3">
        <v>2564</v>
      </c>
      <c r="D7" s="3"/>
      <c r="E7" s="3">
        <v>2563</v>
      </c>
      <c r="F7" s="24"/>
      <c r="G7" s="3">
        <v>2564</v>
      </c>
      <c r="H7" s="3"/>
      <c r="I7" s="3">
        <v>2563</v>
      </c>
    </row>
    <row r="8" spans="1:17" ht="21" customHeight="1" x14ac:dyDescent="0.7">
      <c r="A8" s="21"/>
      <c r="B8" s="22"/>
      <c r="C8" s="351" t="s">
        <v>95</v>
      </c>
      <c r="D8" s="351"/>
      <c r="E8" s="351"/>
      <c r="F8" s="351"/>
      <c r="G8" s="351"/>
      <c r="H8" s="351"/>
      <c r="I8" s="351"/>
    </row>
    <row r="9" spans="1:17" s="69" customFormat="1" ht="21" customHeight="1" x14ac:dyDescent="0.65">
      <c r="A9" s="66" t="s">
        <v>17</v>
      </c>
      <c r="B9" s="167">
        <v>3</v>
      </c>
      <c r="C9" s="67"/>
      <c r="D9" s="68"/>
      <c r="E9" s="67"/>
      <c r="F9" s="68"/>
      <c r="G9" s="68"/>
      <c r="H9" s="68"/>
      <c r="I9" s="68"/>
      <c r="K9"/>
      <c r="L9"/>
      <c r="M9"/>
      <c r="N9"/>
      <c r="O9"/>
      <c r="P9"/>
      <c r="Q9"/>
    </row>
    <row r="10" spans="1:17" s="69" customFormat="1" ht="21" customHeight="1" x14ac:dyDescent="0.65">
      <c r="A10" s="70" t="s">
        <v>73</v>
      </c>
      <c r="B10" s="55">
        <v>9</v>
      </c>
      <c r="C10" s="100">
        <v>53824017</v>
      </c>
      <c r="D10" s="101"/>
      <c r="E10" s="85">
        <v>52925390</v>
      </c>
      <c r="F10" s="62"/>
      <c r="G10" s="85">
        <v>51095739</v>
      </c>
      <c r="H10" s="62"/>
      <c r="I10" s="85">
        <v>50149261</v>
      </c>
      <c r="K10"/>
      <c r="L10"/>
      <c r="M10"/>
      <c r="N10"/>
      <c r="O10"/>
      <c r="P10"/>
      <c r="Q10"/>
    </row>
    <row r="11" spans="1:17" s="69" customFormat="1" ht="21" customHeight="1" x14ac:dyDescent="0.65">
      <c r="A11" s="71" t="s">
        <v>132</v>
      </c>
      <c r="B11" s="55">
        <v>9</v>
      </c>
      <c r="C11" s="100">
        <v>914606</v>
      </c>
      <c r="D11" s="101"/>
      <c r="E11" s="85">
        <v>945508</v>
      </c>
      <c r="F11" s="62"/>
      <c r="G11" s="85">
        <v>907909</v>
      </c>
      <c r="H11" s="62"/>
      <c r="I11" s="85">
        <v>948122</v>
      </c>
      <c r="K11"/>
      <c r="L11"/>
      <c r="M11"/>
      <c r="N11"/>
      <c r="O11"/>
      <c r="P11"/>
      <c r="Q11"/>
    </row>
    <row r="12" spans="1:17" s="69" customFormat="1" ht="21" customHeight="1" x14ac:dyDescent="0.65">
      <c r="A12" s="71" t="s">
        <v>29</v>
      </c>
      <c r="B12" s="27"/>
      <c r="C12" s="100">
        <v>232028</v>
      </c>
      <c r="D12" s="85"/>
      <c r="E12" s="85">
        <v>204102</v>
      </c>
      <c r="F12" s="85"/>
      <c r="G12" s="85">
        <v>202167</v>
      </c>
      <c r="H12" s="85"/>
      <c r="I12" s="102">
        <v>188461</v>
      </c>
      <c r="K12"/>
      <c r="L12"/>
      <c r="M12"/>
      <c r="N12"/>
      <c r="O12"/>
      <c r="P12"/>
      <c r="Q12"/>
    </row>
    <row r="13" spans="1:17" s="69" customFormat="1" ht="21" customHeight="1" x14ac:dyDescent="0.65">
      <c r="A13" s="26" t="s">
        <v>18</v>
      </c>
      <c r="B13" s="27"/>
      <c r="C13" s="103">
        <f>SUM(C10:C12)</f>
        <v>54970651</v>
      </c>
      <c r="D13" s="104"/>
      <c r="E13" s="103">
        <f>SUM(E10:E12)</f>
        <v>54075000</v>
      </c>
      <c r="F13" s="105"/>
      <c r="G13" s="103">
        <f>SUM(G10:G12)</f>
        <v>52205815</v>
      </c>
      <c r="H13" s="105"/>
      <c r="I13" s="103">
        <f>SUM(I10:I12)</f>
        <v>51285844</v>
      </c>
      <c r="K13"/>
      <c r="L13"/>
      <c r="M13"/>
      <c r="N13"/>
      <c r="O13"/>
      <c r="P13"/>
      <c r="Q13"/>
    </row>
    <row r="14" spans="1:17" s="69" customFormat="1" ht="16.5" customHeight="1" x14ac:dyDescent="0.65">
      <c r="A14" s="26"/>
      <c r="B14" s="72"/>
      <c r="C14" s="89"/>
      <c r="D14" s="89"/>
      <c r="E14" s="89"/>
      <c r="F14" s="89"/>
      <c r="G14" s="89"/>
      <c r="H14" s="89"/>
      <c r="I14" s="89"/>
      <c r="K14"/>
      <c r="L14"/>
      <c r="M14"/>
      <c r="N14"/>
      <c r="O14"/>
      <c r="P14"/>
      <c r="Q14"/>
    </row>
    <row r="15" spans="1:17" s="69" customFormat="1" ht="21" customHeight="1" x14ac:dyDescent="0.65">
      <c r="A15" s="66" t="s">
        <v>19</v>
      </c>
      <c r="B15" s="55">
        <v>3</v>
      </c>
      <c r="C15" s="86"/>
      <c r="D15" s="107"/>
      <c r="E15" s="86"/>
      <c r="F15" s="107"/>
      <c r="G15" s="86"/>
      <c r="H15" s="107"/>
      <c r="I15" s="86"/>
      <c r="K15"/>
      <c r="L15"/>
      <c r="M15"/>
      <c r="N15"/>
      <c r="O15"/>
      <c r="P15"/>
      <c r="Q15"/>
    </row>
    <row r="16" spans="1:17" s="69" customFormat="1" ht="21" customHeight="1" x14ac:dyDescent="0.65">
      <c r="A16" s="71" t="s">
        <v>74</v>
      </c>
      <c r="B16" s="27"/>
      <c r="C16" s="100">
        <v>48182049</v>
      </c>
      <c r="D16" s="101"/>
      <c r="E16" s="85">
        <v>47281597</v>
      </c>
      <c r="F16" s="85"/>
      <c r="G16" s="85">
        <v>45826330</v>
      </c>
      <c r="H16" s="85"/>
      <c r="I16" s="85">
        <v>44872827</v>
      </c>
      <c r="K16"/>
      <c r="L16"/>
      <c r="M16"/>
      <c r="N16"/>
      <c r="O16"/>
      <c r="P16"/>
      <c r="Q16"/>
    </row>
    <row r="17" spans="1:18" s="69" customFormat="1" ht="21" customHeight="1" x14ac:dyDescent="0.65">
      <c r="A17" s="70" t="s">
        <v>121</v>
      </c>
      <c r="B17" s="74"/>
      <c r="C17" s="100">
        <v>3263870</v>
      </c>
      <c r="D17" s="108"/>
      <c r="E17" s="108">
        <v>3244207</v>
      </c>
      <c r="F17" s="108"/>
      <c r="G17" s="85">
        <v>3018122</v>
      </c>
      <c r="H17" s="108"/>
      <c r="I17" s="108">
        <v>3000155</v>
      </c>
      <c r="K17"/>
      <c r="L17"/>
      <c r="M17"/>
      <c r="N17"/>
      <c r="O17"/>
      <c r="P17"/>
      <c r="Q17"/>
    </row>
    <row r="18" spans="1:18" s="69" customFormat="1" ht="21" customHeight="1" x14ac:dyDescent="0.65">
      <c r="A18" s="70" t="s">
        <v>44</v>
      </c>
      <c r="B18" s="74"/>
      <c r="C18" s="100">
        <v>1351912</v>
      </c>
      <c r="D18" s="108"/>
      <c r="E18" s="108">
        <v>1372436</v>
      </c>
      <c r="F18" s="108"/>
      <c r="G18" s="85">
        <v>1015527</v>
      </c>
      <c r="H18" s="108"/>
      <c r="I18" s="108">
        <v>1076208</v>
      </c>
      <c r="K18"/>
      <c r="L18"/>
      <c r="M18"/>
      <c r="N18"/>
      <c r="O18"/>
      <c r="P18"/>
      <c r="Q18"/>
    </row>
    <row r="19" spans="1:18" s="69" customFormat="1" ht="21" customHeight="1" x14ac:dyDescent="0.65">
      <c r="A19" s="26" t="s">
        <v>20</v>
      </c>
      <c r="B19" s="27"/>
      <c r="C19" s="103">
        <f>SUM(C16:D18)</f>
        <v>52797831</v>
      </c>
      <c r="D19" s="105"/>
      <c r="E19" s="103">
        <f>SUM(E16:F18)</f>
        <v>51898240</v>
      </c>
      <c r="F19" s="105"/>
      <c r="G19" s="103">
        <f>SUM(G16:H18)</f>
        <v>49859979</v>
      </c>
      <c r="H19" s="105"/>
      <c r="I19" s="103">
        <f>SUM(I16:J18)</f>
        <v>48949190</v>
      </c>
      <c r="K19"/>
      <c r="L19"/>
      <c r="M19"/>
      <c r="N19"/>
      <c r="O19"/>
      <c r="P19"/>
      <c r="Q19"/>
    </row>
    <row r="20" spans="1:18" s="69" customFormat="1" ht="16.5" customHeight="1" x14ac:dyDescent="0.65">
      <c r="A20" s="26"/>
      <c r="B20" s="72"/>
      <c r="C20" s="89"/>
      <c r="D20" s="89"/>
      <c r="E20" s="89"/>
      <c r="F20" s="89"/>
      <c r="G20" s="89"/>
      <c r="H20" s="89"/>
      <c r="I20" s="89"/>
      <c r="K20"/>
      <c r="L20"/>
      <c r="M20"/>
      <c r="N20"/>
      <c r="O20"/>
      <c r="P20"/>
      <c r="Q20"/>
    </row>
    <row r="21" spans="1:18" s="69" customFormat="1" ht="22" x14ac:dyDescent="0.65">
      <c r="A21" s="168" t="s">
        <v>183</v>
      </c>
      <c r="B21" s="72"/>
      <c r="C21" s="169">
        <f>C13-C19</f>
        <v>2172820</v>
      </c>
      <c r="D21" s="89"/>
      <c r="E21" s="169">
        <f>E13-E19</f>
        <v>2176760</v>
      </c>
      <c r="F21" s="89"/>
      <c r="G21" s="169">
        <f>G13-G19</f>
        <v>2345836</v>
      </c>
      <c r="H21" s="89"/>
      <c r="I21" s="169">
        <f>I13-I19</f>
        <v>2336654</v>
      </c>
      <c r="K21"/>
      <c r="L21"/>
      <c r="M21"/>
      <c r="N21"/>
      <c r="O21"/>
      <c r="P21"/>
      <c r="Q21"/>
    </row>
    <row r="22" spans="1:18" s="69" customFormat="1" ht="21" customHeight="1" x14ac:dyDescent="0.65">
      <c r="A22" s="70" t="s">
        <v>48</v>
      </c>
      <c r="B22" s="74"/>
      <c r="C22" s="242">
        <v>137275</v>
      </c>
      <c r="D22" s="108"/>
      <c r="E22" s="170">
        <v>153606</v>
      </c>
      <c r="F22" s="108"/>
      <c r="G22" s="102">
        <v>98279</v>
      </c>
      <c r="H22" s="108"/>
      <c r="I22" s="170">
        <v>111760</v>
      </c>
      <c r="K22"/>
      <c r="L22"/>
      <c r="M22"/>
      <c r="N22"/>
      <c r="O22"/>
      <c r="P22"/>
      <c r="Q22"/>
    </row>
    <row r="23" spans="1:18" s="69" customFormat="1" ht="21" customHeight="1" x14ac:dyDescent="0.65">
      <c r="A23" s="26" t="s">
        <v>49</v>
      </c>
      <c r="B23" s="27"/>
      <c r="C23" s="89">
        <f>C21-C22</f>
        <v>2035545</v>
      </c>
      <c r="D23" s="105"/>
      <c r="E23" s="89">
        <f>E21-E22</f>
        <v>2023154</v>
      </c>
      <c r="F23" s="105"/>
      <c r="G23" s="89">
        <f>G21-G22</f>
        <v>2247557</v>
      </c>
      <c r="H23" s="105"/>
      <c r="I23" s="89">
        <f>I21-I22</f>
        <v>2224894</v>
      </c>
      <c r="K23"/>
      <c r="L23"/>
      <c r="M23"/>
      <c r="N23"/>
      <c r="O23"/>
      <c r="P23"/>
      <c r="Q23"/>
    </row>
    <row r="24" spans="1:18" s="69" customFormat="1" ht="21" customHeight="1" x14ac:dyDescent="0.65">
      <c r="A24" s="71" t="s">
        <v>32</v>
      </c>
      <c r="B24" s="55">
        <v>10</v>
      </c>
      <c r="C24" s="242">
        <v>473391</v>
      </c>
      <c r="D24" s="107"/>
      <c r="E24" s="97">
        <v>461788</v>
      </c>
      <c r="F24" s="86"/>
      <c r="G24" s="102">
        <v>474580</v>
      </c>
      <c r="H24" s="86"/>
      <c r="I24" s="97">
        <v>459291</v>
      </c>
      <c r="K24"/>
      <c r="L24"/>
      <c r="M24"/>
      <c r="N24"/>
      <c r="O24"/>
      <c r="P24"/>
      <c r="Q24"/>
    </row>
    <row r="25" spans="1:18" s="69" customFormat="1" ht="21" customHeight="1" thickBot="1" x14ac:dyDescent="0.7">
      <c r="A25" s="26" t="s">
        <v>96</v>
      </c>
      <c r="B25" s="72"/>
      <c r="C25" s="92">
        <f>C23-C24</f>
        <v>1562154</v>
      </c>
      <c r="D25" s="105"/>
      <c r="E25" s="92">
        <f>E23-E24</f>
        <v>1561366</v>
      </c>
      <c r="F25" s="105"/>
      <c r="G25" s="92">
        <f>G23-G24</f>
        <v>1772977</v>
      </c>
      <c r="H25" s="105"/>
      <c r="I25" s="92">
        <f>I23-I24</f>
        <v>1765603</v>
      </c>
      <c r="K25"/>
      <c r="L25"/>
      <c r="M25"/>
      <c r="N25"/>
      <c r="O25"/>
      <c r="P25"/>
      <c r="Q25"/>
      <c r="R25" s="160"/>
    </row>
    <row r="26" spans="1:18" s="69" customFormat="1" ht="16.5" customHeight="1" thickTop="1" x14ac:dyDescent="0.65">
      <c r="A26" s="26"/>
      <c r="B26" s="72"/>
      <c r="C26" s="89"/>
      <c r="D26" s="89"/>
      <c r="E26" s="285"/>
      <c r="F26" s="89"/>
      <c r="G26" s="89"/>
      <c r="H26" s="89"/>
      <c r="I26" s="285"/>
      <c r="K26"/>
      <c r="L26"/>
      <c r="M26"/>
      <c r="N26"/>
      <c r="O26"/>
      <c r="P26"/>
      <c r="Q26"/>
    </row>
    <row r="27" spans="1:18" s="69" customFormat="1" ht="21" customHeight="1" x14ac:dyDescent="0.65">
      <c r="A27" s="26" t="s">
        <v>133</v>
      </c>
      <c r="B27" s="72"/>
      <c r="C27" s="89"/>
      <c r="D27" s="89"/>
      <c r="E27" s="89"/>
      <c r="F27" s="89"/>
      <c r="G27" s="89"/>
      <c r="H27" s="89"/>
      <c r="I27" s="89"/>
      <c r="K27"/>
      <c r="L27"/>
      <c r="M27"/>
      <c r="N27"/>
      <c r="O27"/>
      <c r="P27"/>
      <c r="Q27"/>
    </row>
    <row r="28" spans="1:18" s="69" customFormat="1" ht="21" customHeight="1" x14ac:dyDescent="0.65">
      <c r="A28" s="71" t="s">
        <v>108</v>
      </c>
      <c r="B28" s="72"/>
      <c r="C28" s="100">
        <v>1571854</v>
      </c>
      <c r="D28" s="89"/>
      <c r="E28" s="93">
        <v>1572355</v>
      </c>
      <c r="F28" s="86"/>
      <c r="G28" s="86">
        <v>1772977</v>
      </c>
      <c r="H28" s="86"/>
      <c r="I28" s="86">
        <v>1765603</v>
      </c>
      <c r="K28"/>
      <c r="L28"/>
      <c r="M28"/>
      <c r="N28"/>
      <c r="O28"/>
      <c r="P28"/>
      <c r="Q28"/>
    </row>
    <row r="29" spans="1:18" s="69" customFormat="1" ht="21" customHeight="1" x14ac:dyDescent="0.65">
      <c r="A29" s="71" t="s">
        <v>109</v>
      </c>
      <c r="B29" s="72"/>
      <c r="C29" s="93"/>
      <c r="D29" s="89"/>
      <c r="E29" s="93"/>
      <c r="F29" s="89"/>
      <c r="G29" s="89"/>
      <c r="H29" s="89"/>
      <c r="I29" s="89"/>
      <c r="K29"/>
      <c r="L29"/>
      <c r="M29"/>
      <c r="N29"/>
      <c r="O29"/>
      <c r="P29"/>
      <c r="Q29"/>
    </row>
    <row r="30" spans="1:18" s="69" customFormat="1" ht="21" customHeight="1" x14ac:dyDescent="0.65">
      <c r="A30" s="71" t="s">
        <v>110</v>
      </c>
      <c r="B30" s="72"/>
      <c r="C30" s="242">
        <v>-9700</v>
      </c>
      <c r="D30" s="89"/>
      <c r="E30" s="93">
        <v>-10989</v>
      </c>
      <c r="F30" s="89"/>
      <c r="G30" s="93">
        <v>0</v>
      </c>
      <c r="H30" s="89"/>
      <c r="I30" s="93">
        <v>0</v>
      </c>
      <c r="K30"/>
      <c r="L30"/>
      <c r="M30"/>
      <c r="N30"/>
      <c r="O30"/>
      <c r="P30"/>
      <c r="Q30"/>
    </row>
    <row r="31" spans="1:18" s="69" customFormat="1" ht="21" customHeight="1" thickBot="1" x14ac:dyDescent="0.7">
      <c r="A31" s="26" t="s">
        <v>96</v>
      </c>
      <c r="B31" s="72"/>
      <c r="C31" s="47">
        <f>SUM(C28:C30)</f>
        <v>1562154</v>
      </c>
      <c r="D31" s="89"/>
      <c r="E31" s="47">
        <f>SUM(E28:E30)</f>
        <v>1561366</v>
      </c>
      <c r="F31" s="89"/>
      <c r="G31" s="47">
        <f>SUM(G28:G30)</f>
        <v>1772977</v>
      </c>
      <c r="H31" s="89"/>
      <c r="I31" s="47">
        <f>SUM(I28:I30)</f>
        <v>1765603</v>
      </c>
      <c r="K31"/>
      <c r="L31"/>
      <c r="M31"/>
      <c r="N31"/>
      <c r="O31"/>
      <c r="P31"/>
      <c r="Q31"/>
    </row>
    <row r="32" spans="1:18" s="69" customFormat="1" ht="16.5" customHeight="1" thickTop="1" x14ac:dyDescent="0.65">
      <c r="A32" s="26"/>
      <c r="B32" s="72"/>
      <c r="C32" s="8"/>
      <c r="D32" s="8"/>
      <c r="E32" s="8"/>
      <c r="F32" s="8"/>
      <c r="G32" s="8"/>
      <c r="H32" s="8"/>
      <c r="I32" s="8"/>
      <c r="K32"/>
      <c r="L32"/>
      <c r="M32"/>
      <c r="N32"/>
      <c r="O32"/>
      <c r="P32"/>
      <c r="Q32"/>
    </row>
    <row r="33" spans="1:17" s="69" customFormat="1" ht="21" customHeight="1" x14ac:dyDescent="0.65">
      <c r="A33" s="26" t="s">
        <v>122</v>
      </c>
      <c r="B33" s="72"/>
      <c r="C33" s="8"/>
      <c r="D33" s="8"/>
      <c r="E33" s="8"/>
      <c r="F33" s="8"/>
      <c r="G33" s="8"/>
      <c r="H33" s="8"/>
      <c r="I33" s="8"/>
      <c r="K33"/>
      <c r="L33"/>
      <c r="M33"/>
      <c r="N33"/>
      <c r="O33"/>
      <c r="P33"/>
      <c r="Q33"/>
    </row>
    <row r="34" spans="1:17" s="69" customFormat="1" ht="21" customHeight="1" thickBot="1" x14ac:dyDescent="0.7">
      <c r="A34" s="26" t="s">
        <v>123</v>
      </c>
      <c r="B34" s="27"/>
      <c r="C34" s="10">
        <f>C28/4800000</f>
        <v>0.32746958333333331</v>
      </c>
      <c r="D34" s="28"/>
      <c r="E34" s="10">
        <f>E28/4800000</f>
        <v>0.32757395833333336</v>
      </c>
      <c r="F34" s="29"/>
      <c r="G34" s="10">
        <f>G28/4800000</f>
        <v>0.36937020833333334</v>
      </c>
      <c r="H34" s="29"/>
      <c r="I34" s="10">
        <f>I28/4800000</f>
        <v>0.36783395833333332</v>
      </c>
      <c r="K34"/>
      <c r="L34"/>
      <c r="M34"/>
      <c r="N34"/>
      <c r="O34"/>
      <c r="P34"/>
      <c r="Q34"/>
    </row>
    <row r="35" spans="1:17" ht="23.5" thickTop="1" x14ac:dyDescent="0.7">
      <c r="A35" s="16" t="s">
        <v>78</v>
      </c>
      <c r="C35" s="4"/>
      <c r="E35" s="4"/>
      <c r="G35" s="350"/>
      <c r="H35" s="350"/>
      <c r="I35" s="350"/>
    </row>
    <row r="36" spans="1:17" ht="22.5" customHeight="1" x14ac:dyDescent="0.7">
      <c r="A36" s="16" t="s">
        <v>97</v>
      </c>
      <c r="G36" s="18"/>
      <c r="H36" s="20"/>
      <c r="I36" s="18"/>
    </row>
    <row r="37" spans="1:17" ht="22.5" customHeight="1" x14ac:dyDescent="0.7">
      <c r="A37" s="16"/>
    </row>
    <row r="38" spans="1:17" ht="22.5" customHeight="1" x14ac:dyDescent="0.7">
      <c r="A38" s="21"/>
      <c r="B38" s="22"/>
      <c r="C38" s="346" t="s">
        <v>171</v>
      </c>
      <c r="D38" s="346"/>
      <c r="E38" s="346"/>
      <c r="F38" s="13"/>
      <c r="G38" s="346" t="s">
        <v>172</v>
      </c>
      <c r="H38" s="346"/>
      <c r="I38" s="346"/>
    </row>
    <row r="39" spans="1:17" ht="22" x14ac:dyDescent="0.7">
      <c r="A39" s="21"/>
      <c r="B39" s="22"/>
      <c r="C39" s="349" t="s">
        <v>94</v>
      </c>
      <c r="D39" s="349"/>
      <c r="E39" s="349"/>
      <c r="F39" s="23"/>
      <c r="G39" s="349" t="s">
        <v>94</v>
      </c>
      <c r="H39" s="349"/>
      <c r="I39" s="349"/>
    </row>
    <row r="40" spans="1:17" ht="22.5" customHeight="1" x14ac:dyDescent="0.7">
      <c r="A40" s="21"/>
      <c r="B40" s="22"/>
      <c r="C40" s="349" t="s">
        <v>204</v>
      </c>
      <c r="D40" s="349"/>
      <c r="E40" s="349"/>
      <c r="F40" s="23"/>
      <c r="G40" s="349" t="s">
        <v>204</v>
      </c>
      <c r="H40" s="349"/>
      <c r="I40" s="349"/>
    </row>
    <row r="41" spans="1:17" ht="22.5" customHeight="1" x14ac:dyDescent="0.7">
      <c r="A41" s="21"/>
      <c r="B41" s="25"/>
      <c r="C41" s="3">
        <v>2564</v>
      </c>
      <c r="D41" s="3"/>
      <c r="E41" s="3">
        <v>2563</v>
      </c>
      <c r="F41" s="24"/>
      <c r="G41" s="3">
        <v>2564</v>
      </c>
      <c r="H41" s="3"/>
      <c r="I41" s="3">
        <v>2563</v>
      </c>
    </row>
    <row r="42" spans="1:17" ht="22.5" customHeight="1" x14ac:dyDescent="0.7">
      <c r="A42" s="21"/>
      <c r="B42" s="22"/>
      <c r="C42" s="351" t="s">
        <v>95</v>
      </c>
      <c r="D42" s="351"/>
      <c r="E42" s="351"/>
      <c r="F42" s="351"/>
      <c r="G42" s="351"/>
      <c r="H42" s="351"/>
      <c r="I42" s="351"/>
    </row>
    <row r="43" spans="1:17" s="78" customFormat="1" ht="22.5" customHeight="1" x14ac:dyDescent="0.65">
      <c r="A43" s="75" t="s">
        <v>96</v>
      </c>
      <c r="B43" s="76"/>
      <c r="C43" s="109">
        <f>C31</f>
        <v>1562154</v>
      </c>
      <c r="D43" s="89"/>
      <c r="E43" s="109">
        <f>E31</f>
        <v>1561366</v>
      </c>
      <c r="F43" s="89"/>
      <c r="G43" s="109">
        <f>G31</f>
        <v>1772977</v>
      </c>
      <c r="H43" s="86"/>
      <c r="I43" s="109">
        <f>I31</f>
        <v>1765603</v>
      </c>
      <c r="K43"/>
      <c r="L43"/>
      <c r="M43"/>
      <c r="N43"/>
      <c r="O43"/>
      <c r="P43"/>
      <c r="Q43"/>
    </row>
    <row r="44" spans="1:17" s="78" customFormat="1" ht="22.5" customHeight="1" x14ac:dyDescent="0.65">
      <c r="B44" s="76"/>
      <c r="C44" s="86"/>
      <c r="D44" s="86"/>
      <c r="E44" s="86"/>
      <c r="F44" s="86"/>
      <c r="G44" s="110"/>
      <c r="H44" s="86"/>
      <c r="I44" s="110"/>
      <c r="K44"/>
      <c r="L44"/>
      <c r="M44"/>
      <c r="N44"/>
      <c r="O44"/>
      <c r="P44"/>
      <c r="Q44"/>
    </row>
    <row r="45" spans="1:17" s="78" customFormat="1" ht="22.5" customHeight="1" x14ac:dyDescent="0.65">
      <c r="A45" s="75" t="s">
        <v>55</v>
      </c>
      <c r="B45" s="76"/>
      <c r="C45" s="86"/>
      <c r="D45" s="86"/>
      <c r="E45" s="86"/>
      <c r="F45" s="86"/>
      <c r="G45" s="110"/>
      <c r="H45" s="86"/>
      <c r="I45" s="110"/>
      <c r="K45"/>
      <c r="L45"/>
      <c r="M45"/>
      <c r="N45"/>
      <c r="O45"/>
      <c r="P45"/>
      <c r="Q45"/>
    </row>
    <row r="46" spans="1:17" s="78" customFormat="1" ht="22.5" customHeight="1" x14ac:dyDescent="0.65">
      <c r="A46" s="79" t="s">
        <v>134</v>
      </c>
      <c r="B46" s="76"/>
      <c r="C46" s="86"/>
      <c r="D46" s="86"/>
      <c r="E46" s="86"/>
      <c r="F46" s="86"/>
      <c r="G46" s="110"/>
      <c r="H46" s="86"/>
      <c r="I46" s="110"/>
      <c r="K46"/>
      <c r="L46"/>
      <c r="M46"/>
      <c r="N46"/>
      <c r="O46"/>
      <c r="P46"/>
      <c r="Q46"/>
    </row>
    <row r="47" spans="1:17" s="78" customFormat="1" ht="22.5" customHeight="1" x14ac:dyDescent="0.65">
      <c r="A47" s="79" t="s">
        <v>135</v>
      </c>
      <c r="B47" s="76"/>
      <c r="C47" s="86"/>
      <c r="D47" s="86"/>
      <c r="E47" s="86"/>
      <c r="F47" s="86"/>
      <c r="G47" s="110"/>
      <c r="H47" s="86"/>
      <c r="I47" s="110"/>
      <c r="K47"/>
      <c r="L47"/>
      <c r="M47"/>
      <c r="N47"/>
      <c r="O47"/>
      <c r="P47"/>
      <c r="Q47"/>
    </row>
    <row r="48" spans="1:17" s="78" customFormat="1" ht="22.5" customHeight="1" x14ac:dyDescent="0.65">
      <c r="A48" s="80" t="s">
        <v>184</v>
      </c>
      <c r="B48" s="76"/>
      <c r="C48" s="86"/>
      <c r="D48" s="86"/>
      <c r="E48" s="86"/>
      <c r="F48" s="86"/>
      <c r="G48" s="110"/>
      <c r="H48" s="86"/>
      <c r="I48" s="110"/>
      <c r="K48"/>
      <c r="L48"/>
      <c r="M48"/>
      <c r="N48"/>
      <c r="O48"/>
      <c r="P48"/>
      <c r="Q48"/>
    </row>
    <row r="49" spans="1:17" s="78" customFormat="1" ht="22.5" customHeight="1" x14ac:dyDescent="0.65">
      <c r="A49" s="80" t="s">
        <v>136</v>
      </c>
      <c r="B49" s="76"/>
      <c r="C49" s="242">
        <v>76726</v>
      </c>
      <c r="D49" s="112"/>
      <c r="E49" s="111">
        <v>151884</v>
      </c>
      <c r="F49" s="112"/>
      <c r="G49" s="93">
        <v>0</v>
      </c>
      <c r="H49" s="93"/>
      <c r="I49" s="113">
        <v>0</v>
      </c>
      <c r="K49"/>
      <c r="L49"/>
      <c r="M49"/>
      <c r="N49"/>
      <c r="O49"/>
      <c r="P49"/>
      <c r="Q49"/>
    </row>
    <row r="50" spans="1:17" s="78" customFormat="1" ht="22.5" customHeight="1" x14ac:dyDescent="0.65">
      <c r="A50" s="75" t="s">
        <v>98</v>
      </c>
      <c r="B50" s="76"/>
      <c r="C50" s="81">
        <f>SUM(C49)</f>
        <v>76726</v>
      </c>
      <c r="D50" s="86"/>
      <c r="E50" s="81">
        <f>SUM(E49)</f>
        <v>151884</v>
      </c>
      <c r="F50" s="86"/>
      <c r="G50" s="81">
        <f>SUM(G49)</f>
        <v>0</v>
      </c>
      <c r="H50" s="85"/>
      <c r="I50" s="81">
        <f>SUM(I49)</f>
        <v>0</v>
      </c>
      <c r="K50"/>
      <c r="L50"/>
      <c r="M50"/>
      <c r="N50"/>
      <c r="O50"/>
      <c r="P50"/>
      <c r="Q50"/>
    </row>
    <row r="51" spans="1:17" s="69" customFormat="1" ht="22.5" customHeight="1" x14ac:dyDescent="0.65">
      <c r="A51" s="75"/>
      <c r="B51" s="76"/>
      <c r="C51" s="48"/>
      <c r="D51" s="89"/>
      <c r="E51" s="48"/>
      <c r="F51" s="114"/>
      <c r="G51" s="48"/>
      <c r="H51" s="89"/>
      <c r="I51" s="48"/>
      <c r="K51"/>
      <c r="L51"/>
      <c r="M51"/>
      <c r="N51"/>
      <c r="O51"/>
      <c r="P51"/>
      <c r="Q51"/>
    </row>
    <row r="52" spans="1:17" s="69" customFormat="1" ht="22.5" customHeight="1" thickBot="1" x14ac:dyDescent="0.7">
      <c r="A52" s="75" t="s">
        <v>99</v>
      </c>
      <c r="B52" s="76"/>
      <c r="C52" s="115">
        <f>C43+C50</f>
        <v>1638880</v>
      </c>
      <c r="D52" s="89"/>
      <c r="E52" s="115">
        <f>E43+E50</f>
        <v>1713250</v>
      </c>
      <c r="F52" s="89"/>
      <c r="G52" s="115">
        <f>G43+G50</f>
        <v>1772977</v>
      </c>
      <c r="H52" s="89"/>
      <c r="I52" s="115">
        <f>I43+I50</f>
        <v>1765603</v>
      </c>
      <c r="K52"/>
      <c r="L52"/>
      <c r="M52"/>
      <c r="N52"/>
      <c r="O52"/>
      <c r="P52"/>
      <c r="Q52"/>
    </row>
    <row r="53" spans="1:17" s="69" customFormat="1" ht="22.5" customHeight="1" thickTop="1" x14ac:dyDescent="0.65">
      <c r="B53" s="82"/>
      <c r="C53" s="86"/>
      <c r="D53" s="86"/>
      <c r="E53" s="86"/>
      <c r="F53" s="86"/>
      <c r="G53" s="86"/>
      <c r="H53" s="86"/>
      <c r="I53" s="86"/>
      <c r="K53"/>
      <c r="L53"/>
      <c r="M53"/>
      <c r="N53"/>
      <c r="O53"/>
      <c r="P53"/>
      <c r="Q53"/>
    </row>
    <row r="54" spans="1:17" s="69" customFormat="1" ht="22.5" customHeight="1" x14ac:dyDescent="0.65">
      <c r="A54" s="26" t="s">
        <v>115</v>
      </c>
      <c r="B54" s="72"/>
      <c r="C54" s="89"/>
      <c r="D54" s="89"/>
      <c r="E54" s="89"/>
      <c r="F54" s="89"/>
      <c r="G54" s="89"/>
      <c r="H54" s="89"/>
      <c r="I54" s="89"/>
      <c r="K54"/>
      <c r="L54"/>
      <c r="M54"/>
      <c r="N54"/>
      <c r="O54"/>
      <c r="P54"/>
      <c r="Q54"/>
    </row>
    <row r="55" spans="1:17" s="69" customFormat="1" ht="22.5" customHeight="1" x14ac:dyDescent="0.65">
      <c r="A55" s="71" t="s">
        <v>108</v>
      </c>
      <c r="B55" s="72"/>
      <c r="C55" s="100">
        <v>1626815</v>
      </c>
      <c r="D55" s="89"/>
      <c r="E55" s="93">
        <v>1719031</v>
      </c>
      <c r="F55" s="86"/>
      <c r="G55" s="86">
        <v>1772977</v>
      </c>
      <c r="H55" s="86"/>
      <c r="I55" s="86">
        <v>1765603</v>
      </c>
      <c r="K55"/>
      <c r="L55"/>
      <c r="M55"/>
      <c r="N55"/>
      <c r="O55"/>
      <c r="P55"/>
      <c r="Q55"/>
    </row>
    <row r="56" spans="1:17" s="69" customFormat="1" ht="22.5" customHeight="1" x14ac:dyDescent="0.65">
      <c r="A56" s="71" t="s">
        <v>109</v>
      </c>
      <c r="B56" s="72"/>
      <c r="C56" s="86"/>
      <c r="D56" s="89"/>
      <c r="E56" s="86"/>
      <c r="F56" s="89"/>
      <c r="G56" s="89"/>
      <c r="H56" s="89"/>
      <c r="I56" s="89"/>
      <c r="K56"/>
      <c r="L56"/>
      <c r="M56"/>
      <c r="N56"/>
      <c r="O56"/>
      <c r="P56"/>
      <c r="Q56"/>
    </row>
    <row r="57" spans="1:17" s="69" customFormat="1" ht="22.5" customHeight="1" x14ac:dyDescent="0.65">
      <c r="A57" s="71" t="s">
        <v>110</v>
      </c>
      <c r="B57" s="72"/>
      <c r="C57" s="242">
        <v>12065</v>
      </c>
      <c r="D57" s="89"/>
      <c r="E57" s="93">
        <v>-5781</v>
      </c>
      <c r="F57" s="89"/>
      <c r="G57" s="93">
        <v>0</v>
      </c>
      <c r="H57" s="89"/>
      <c r="I57" s="93">
        <v>0</v>
      </c>
      <c r="K57"/>
      <c r="L57"/>
      <c r="M57"/>
      <c r="N57"/>
      <c r="O57"/>
      <c r="P57"/>
      <c r="Q57"/>
    </row>
    <row r="58" spans="1:17" s="69" customFormat="1" ht="22.5" customHeight="1" thickBot="1" x14ac:dyDescent="0.7">
      <c r="A58" s="26" t="s">
        <v>116</v>
      </c>
      <c r="B58" s="72"/>
      <c r="C58" s="47">
        <f>SUM(C55:C57)</f>
        <v>1638880</v>
      </c>
      <c r="D58" s="89"/>
      <c r="E58" s="47">
        <f>SUM(E55:E57)</f>
        <v>1713250</v>
      </c>
      <c r="F58" s="89"/>
      <c r="G58" s="47">
        <f>SUM(G55:G57)</f>
        <v>1772977</v>
      </c>
      <c r="H58" s="89"/>
      <c r="I58" s="47">
        <f>SUM(I55:I57)</f>
        <v>1765603</v>
      </c>
      <c r="K58"/>
      <c r="L58"/>
      <c r="M58"/>
      <c r="N58"/>
      <c r="O58"/>
      <c r="P58"/>
      <c r="Q58"/>
    </row>
    <row r="59" spans="1:17" ht="22.5" customHeight="1" thickTop="1" x14ac:dyDescent="0.65">
      <c r="C59" s="14">
        <f>C58-C52</f>
        <v>0</v>
      </c>
      <c r="E59" s="14">
        <f>E58-E52</f>
        <v>0</v>
      </c>
      <c r="G59" s="14">
        <f>G58-G52</f>
        <v>0</v>
      </c>
      <c r="I59" s="14">
        <f>I58-I52</f>
        <v>0</v>
      </c>
    </row>
    <row r="60" spans="1:17" ht="22.5" customHeight="1" x14ac:dyDescent="0.65"/>
    <row r="61" spans="1:17" ht="22.5" customHeight="1" x14ac:dyDescent="0.65"/>
    <row r="62" spans="1:17" ht="22.5" customHeight="1" x14ac:dyDescent="0.65"/>
    <row r="63" spans="1:17" ht="22.5" customHeight="1" x14ac:dyDescent="0.65"/>
    <row r="64" spans="1:17" ht="22.5" customHeight="1" x14ac:dyDescent="0.65"/>
    <row r="65" ht="22.5" customHeight="1" x14ac:dyDescent="0.65"/>
    <row r="66" ht="22.5" customHeight="1" x14ac:dyDescent="0.65"/>
    <row r="67" ht="22.5" customHeight="1" x14ac:dyDescent="0.65"/>
    <row r="68" ht="22.5" customHeight="1" x14ac:dyDescent="0.65"/>
    <row r="69" ht="22.5" customHeight="1" x14ac:dyDescent="0.65"/>
    <row r="74" ht="11.25" customHeight="1" x14ac:dyDescent="0.65"/>
  </sheetData>
  <mergeCells count="16">
    <mergeCell ref="C40:E40"/>
    <mergeCell ref="G40:I40"/>
    <mergeCell ref="C42:I42"/>
    <mergeCell ref="C8:I8"/>
    <mergeCell ref="G35:I35"/>
    <mergeCell ref="C38:E38"/>
    <mergeCell ref="G38:I38"/>
    <mergeCell ref="C39:E39"/>
    <mergeCell ref="G39:I39"/>
    <mergeCell ref="C6:E6"/>
    <mergeCell ref="G6:I6"/>
    <mergeCell ref="G1:I1"/>
    <mergeCell ref="C4:E4"/>
    <mergeCell ref="G4:I4"/>
    <mergeCell ref="C5:E5"/>
    <mergeCell ref="G5:I5"/>
  </mergeCells>
  <pageMargins left="0.8" right="0.4" top="0.48" bottom="0.5" header="0.5" footer="0.4"/>
  <pageSetup paperSize="9" scale="97" firstPageNumber="6" orientation="portrait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4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4"/>
  <sheetViews>
    <sheetView showGridLines="0" view="pageBreakPreview" zoomScale="90" zoomScaleNormal="100" zoomScaleSheetLayoutView="90" workbookViewId="0"/>
  </sheetViews>
  <sheetFormatPr defaultColWidth="9.09765625" defaultRowHeight="23.25" customHeight="1" x14ac:dyDescent="0.65"/>
  <cols>
    <col min="1" max="1" width="38.3984375" style="19" customWidth="1"/>
    <col min="2" max="2" width="8.8984375" style="17" customWidth="1"/>
    <col min="3" max="3" width="13.8984375" style="6" customWidth="1"/>
    <col min="4" max="4" width="0.8984375" style="6" customWidth="1"/>
    <col min="5" max="5" width="12.8984375" style="6" customWidth="1"/>
    <col min="6" max="6" width="1" style="6" customWidth="1"/>
    <col min="7" max="7" width="13.59765625" style="6" customWidth="1"/>
    <col min="8" max="8" width="0.8984375" style="6" customWidth="1"/>
    <col min="9" max="9" width="13.69921875" style="6" customWidth="1"/>
    <col min="10" max="10" width="4.8984375" style="19" customWidth="1"/>
    <col min="11" max="11" width="18" customWidth="1"/>
    <col min="12" max="12" width="1.8984375" customWidth="1"/>
    <col min="13" max="13" width="18.09765625" customWidth="1"/>
    <col min="14" max="16384" width="9.09765625" style="19"/>
  </cols>
  <sheetData>
    <row r="1" spans="1:13" ht="22.5" customHeight="1" x14ac:dyDescent="0.7">
      <c r="A1" s="16" t="s">
        <v>78</v>
      </c>
      <c r="C1" s="4"/>
      <c r="E1" s="4"/>
      <c r="G1" s="350"/>
      <c r="H1" s="350"/>
      <c r="I1" s="350"/>
    </row>
    <row r="2" spans="1:13" ht="22.5" customHeight="1" x14ac:dyDescent="0.7">
      <c r="A2" s="16" t="s">
        <v>93</v>
      </c>
      <c r="G2" s="18"/>
      <c r="H2" s="20"/>
      <c r="I2" s="18"/>
    </row>
    <row r="3" spans="1:13" ht="23" x14ac:dyDescent="0.7">
      <c r="A3" s="16"/>
    </row>
    <row r="4" spans="1:13" ht="21" customHeight="1" x14ac:dyDescent="0.7">
      <c r="A4" s="21"/>
      <c r="B4" s="22"/>
      <c r="C4" s="346" t="s">
        <v>171</v>
      </c>
      <c r="D4" s="346"/>
      <c r="E4" s="346"/>
      <c r="F4" s="13"/>
      <c r="G4" s="346" t="s">
        <v>172</v>
      </c>
      <c r="H4" s="346"/>
      <c r="I4" s="346"/>
    </row>
    <row r="5" spans="1:13" ht="21" customHeight="1" x14ac:dyDescent="0.7">
      <c r="A5" s="21"/>
      <c r="B5" s="22"/>
      <c r="C5" s="349" t="s">
        <v>205</v>
      </c>
      <c r="D5" s="349"/>
      <c r="E5" s="349"/>
      <c r="F5" s="23"/>
      <c r="G5" s="349" t="s">
        <v>205</v>
      </c>
      <c r="H5" s="349"/>
      <c r="I5" s="349"/>
    </row>
    <row r="6" spans="1:13" ht="21" customHeight="1" x14ac:dyDescent="0.7">
      <c r="A6" s="21"/>
      <c r="B6" s="22"/>
      <c r="C6" s="349" t="s">
        <v>204</v>
      </c>
      <c r="D6" s="349"/>
      <c r="E6" s="349"/>
      <c r="F6" s="23"/>
      <c r="G6" s="349" t="s">
        <v>204</v>
      </c>
      <c r="H6" s="349"/>
      <c r="I6" s="349"/>
    </row>
    <row r="7" spans="1:13" ht="21" customHeight="1" x14ac:dyDescent="0.7">
      <c r="A7" s="21"/>
      <c r="B7" s="25" t="s">
        <v>0</v>
      </c>
      <c r="C7" s="3">
        <v>2564</v>
      </c>
      <c r="D7" s="3"/>
      <c r="E7" s="3">
        <v>2563</v>
      </c>
      <c r="F7" s="24"/>
      <c r="G7" s="3">
        <v>2564</v>
      </c>
      <c r="H7" s="3"/>
      <c r="I7" s="3">
        <v>2563</v>
      </c>
    </row>
    <row r="8" spans="1:13" ht="21" customHeight="1" x14ac:dyDescent="0.7">
      <c r="A8" s="21"/>
      <c r="B8" s="22"/>
      <c r="C8" s="351" t="s">
        <v>95</v>
      </c>
      <c r="D8" s="351"/>
      <c r="E8" s="351"/>
      <c r="F8" s="351"/>
      <c r="G8" s="351"/>
      <c r="H8" s="351"/>
      <c r="I8" s="351"/>
    </row>
    <row r="9" spans="1:13" s="69" customFormat="1" ht="21" customHeight="1" x14ac:dyDescent="0.65">
      <c r="A9" s="66" t="s">
        <v>17</v>
      </c>
      <c r="B9" s="167">
        <v>3</v>
      </c>
      <c r="C9" s="67"/>
      <c r="D9" s="68"/>
      <c r="E9" s="67"/>
      <c r="F9" s="68"/>
      <c r="G9" s="68"/>
      <c r="H9" s="68"/>
      <c r="I9" s="68"/>
      <c r="K9"/>
      <c r="L9"/>
      <c r="M9"/>
    </row>
    <row r="10" spans="1:13" s="69" customFormat="1" ht="21" customHeight="1" x14ac:dyDescent="0.65">
      <c r="A10" s="70" t="s">
        <v>73</v>
      </c>
      <c r="B10" s="55">
        <v>9</v>
      </c>
      <c r="C10" s="86">
        <v>162505021</v>
      </c>
      <c r="D10" s="101"/>
      <c r="E10" s="85">
        <v>158374916</v>
      </c>
      <c r="F10" s="62"/>
      <c r="G10" s="86">
        <v>154604671</v>
      </c>
      <c r="H10" s="62"/>
      <c r="I10" s="85">
        <v>150777235</v>
      </c>
      <c r="K10"/>
      <c r="L10"/>
      <c r="M10"/>
    </row>
    <row r="11" spans="1:13" s="69" customFormat="1" ht="21" customHeight="1" x14ac:dyDescent="0.65">
      <c r="A11" s="71" t="s">
        <v>132</v>
      </c>
      <c r="B11" s="55">
        <v>9</v>
      </c>
      <c r="C11" s="86">
        <v>2834608</v>
      </c>
      <c r="D11" s="101"/>
      <c r="E11" s="85">
        <v>2722989</v>
      </c>
      <c r="F11" s="62"/>
      <c r="G11" s="86">
        <v>2812785</v>
      </c>
      <c r="H11" s="62"/>
      <c r="I11" s="85">
        <v>2739531</v>
      </c>
      <c r="K11"/>
      <c r="L11"/>
      <c r="M11"/>
    </row>
    <row r="12" spans="1:13" s="69" customFormat="1" ht="21" customHeight="1" x14ac:dyDescent="0.65">
      <c r="A12" s="71" t="s">
        <v>29</v>
      </c>
      <c r="B12" s="27"/>
      <c r="C12" s="86">
        <v>683827</v>
      </c>
      <c r="D12" s="85"/>
      <c r="E12" s="85">
        <v>587929</v>
      </c>
      <c r="F12" s="85"/>
      <c r="G12" s="86">
        <v>597273</v>
      </c>
      <c r="H12" s="85"/>
      <c r="I12" s="102">
        <v>520740</v>
      </c>
      <c r="K12"/>
      <c r="L12"/>
      <c r="M12"/>
    </row>
    <row r="13" spans="1:13" s="69" customFormat="1" ht="21" customHeight="1" x14ac:dyDescent="0.65">
      <c r="A13" s="26" t="s">
        <v>18</v>
      </c>
      <c r="B13" s="27"/>
      <c r="C13" s="103">
        <f>SUM(C10:C12)</f>
        <v>166023456</v>
      </c>
      <c r="D13" s="104"/>
      <c r="E13" s="103">
        <f>SUM(E10:E12)</f>
        <v>161685834</v>
      </c>
      <c r="F13" s="105"/>
      <c r="G13" s="103">
        <f>SUM(G10:G12)</f>
        <v>158014729</v>
      </c>
      <c r="H13" s="105"/>
      <c r="I13" s="103">
        <f>SUM(I10:I12)</f>
        <v>154037506</v>
      </c>
      <c r="K13"/>
      <c r="L13"/>
      <c r="M13"/>
    </row>
    <row r="14" spans="1:13" s="69" customFormat="1" ht="16.5" customHeight="1" x14ac:dyDescent="0.65">
      <c r="A14" s="26"/>
      <c r="B14" s="72"/>
      <c r="C14" s="89"/>
      <c r="D14" s="89"/>
      <c r="E14" s="89"/>
      <c r="F14" s="89"/>
      <c r="G14" s="106"/>
      <c r="H14" s="106"/>
      <c r="I14" s="106"/>
      <c r="K14"/>
      <c r="L14"/>
      <c r="M14"/>
    </row>
    <row r="15" spans="1:13" s="69" customFormat="1" ht="21" customHeight="1" x14ac:dyDescent="0.65">
      <c r="A15" s="66" t="s">
        <v>19</v>
      </c>
      <c r="B15" s="55">
        <v>3</v>
      </c>
      <c r="C15" s="86"/>
      <c r="D15" s="107"/>
      <c r="E15" s="86"/>
      <c r="F15" s="107"/>
      <c r="G15" s="86"/>
      <c r="H15" s="107"/>
      <c r="I15" s="86"/>
      <c r="K15"/>
      <c r="L15"/>
      <c r="M15"/>
    </row>
    <row r="16" spans="1:13" s="69" customFormat="1" ht="21" customHeight="1" x14ac:dyDescent="0.65">
      <c r="A16" s="71" t="s">
        <v>74</v>
      </c>
      <c r="B16" s="27"/>
      <c r="C16" s="86">
        <v>146160136</v>
      </c>
      <c r="D16" s="101"/>
      <c r="E16" s="85">
        <v>142344166</v>
      </c>
      <c r="F16" s="85"/>
      <c r="G16" s="86">
        <v>139435511</v>
      </c>
      <c r="H16" s="85"/>
      <c r="I16" s="85">
        <v>135792385</v>
      </c>
      <c r="K16"/>
      <c r="L16"/>
      <c r="M16"/>
    </row>
    <row r="17" spans="1:13" s="69" customFormat="1" ht="21" customHeight="1" x14ac:dyDescent="0.65">
      <c r="A17" s="70" t="s">
        <v>121</v>
      </c>
      <c r="B17" s="74"/>
      <c r="C17" s="86">
        <v>9734538</v>
      </c>
      <c r="D17" s="108"/>
      <c r="E17" s="108">
        <v>9511781</v>
      </c>
      <c r="F17" s="108"/>
      <c r="G17" s="86">
        <v>9020140</v>
      </c>
      <c r="H17" s="108"/>
      <c r="I17" s="108">
        <v>8820345</v>
      </c>
      <c r="K17"/>
      <c r="L17"/>
      <c r="M17"/>
    </row>
    <row r="18" spans="1:13" s="69" customFormat="1" ht="21" customHeight="1" x14ac:dyDescent="0.65">
      <c r="A18" s="70" t="s">
        <v>44</v>
      </c>
      <c r="B18" s="74"/>
      <c r="C18" s="86">
        <v>3884165</v>
      </c>
      <c r="D18" s="108"/>
      <c r="E18" s="108">
        <v>3742041</v>
      </c>
      <c r="F18" s="108"/>
      <c r="G18" s="86">
        <v>2886928</v>
      </c>
      <c r="H18" s="108"/>
      <c r="I18" s="108">
        <v>2764809</v>
      </c>
      <c r="K18"/>
      <c r="L18"/>
      <c r="M18"/>
    </row>
    <row r="19" spans="1:13" s="69" customFormat="1" ht="21" customHeight="1" x14ac:dyDescent="0.65">
      <c r="A19" s="26" t="s">
        <v>20</v>
      </c>
      <c r="B19" s="27"/>
      <c r="C19" s="103">
        <f>SUM(C16:C18)</f>
        <v>159778839</v>
      </c>
      <c r="D19" s="105"/>
      <c r="E19" s="103">
        <f>SUM(E16:E18)</f>
        <v>155597988</v>
      </c>
      <c r="F19" s="105"/>
      <c r="G19" s="103">
        <f>SUM(G16:G18)</f>
        <v>151342579</v>
      </c>
      <c r="H19" s="105"/>
      <c r="I19" s="103">
        <f>SUM(I16:I18)</f>
        <v>147377539</v>
      </c>
      <c r="K19"/>
      <c r="L19"/>
      <c r="M19"/>
    </row>
    <row r="20" spans="1:13" s="69" customFormat="1" ht="16.5" customHeight="1" x14ac:dyDescent="0.65">
      <c r="A20" s="26"/>
      <c r="B20" s="72"/>
      <c r="C20" s="89"/>
      <c r="D20" s="89"/>
      <c r="E20" s="89"/>
      <c r="F20" s="89"/>
      <c r="G20" s="89"/>
      <c r="H20" s="89"/>
      <c r="I20" s="89"/>
      <c r="K20"/>
      <c r="L20"/>
      <c r="M20"/>
    </row>
    <row r="21" spans="1:13" s="69" customFormat="1" ht="22" x14ac:dyDescent="0.65">
      <c r="A21" s="168" t="s">
        <v>183</v>
      </c>
      <c r="B21" s="72"/>
      <c r="C21" s="116">
        <f>C13-C19</f>
        <v>6244617</v>
      </c>
      <c r="D21" s="169"/>
      <c r="E21" s="169">
        <f>E13-E19</f>
        <v>6087846</v>
      </c>
      <c r="F21" s="169"/>
      <c r="G21" s="169">
        <f>G13-G19</f>
        <v>6672150</v>
      </c>
      <c r="H21" s="169"/>
      <c r="I21" s="169">
        <f>I13-I19</f>
        <v>6659967</v>
      </c>
      <c r="K21"/>
      <c r="L21"/>
      <c r="M21"/>
    </row>
    <row r="22" spans="1:13" s="69" customFormat="1" ht="21.5" x14ac:dyDescent="0.65">
      <c r="A22" s="70" t="s">
        <v>48</v>
      </c>
      <c r="B22" s="74"/>
      <c r="C22" s="97">
        <v>409030</v>
      </c>
      <c r="D22" s="108"/>
      <c r="E22" s="170">
        <v>473150</v>
      </c>
      <c r="F22" s="108"/>
      <c r="G22" s="97">
        <v>296046</v>
      </c>
      <c r="H22" s="108"/>
      <c r="I22" s="170">
        <v>342894</v>
      </c>
      <c r="K22"/>
      <c r="L22"/>
      <c r="M22"/>
    </row>
    <row r="23" spans="1:13" s="69" customFormat="1" ht="21" customHeight="1" x14ac:dyDescent="0.65">
      <c r="A23" s="26" t="s">
        <v>49</v>
      </c>
      <c r="B23" s="27"/>
      <c r="C23" s="89">
        <f>C21-C22</f>
        <v>5835587</v>
      </c>
      <c r="D23" s="105"/>
      <c r="E23" s="89">
        <f>E21-E22</f>
        <v>5614696</v>
      </c>
      <c r="F23" s="105"/>
      <c r="G23" s="89">
        <f>G21-G22</f>
        <v>6376104</v>
      </c>
      <c r="H23" s="105"/>
      <c r="I23" s="89">
        <f>I21-I22</f>
        <v>6317073</v>
      </c>
      <c r="K23"/>
      <c r="L23"/>
      <c r="M23"/>
    </row>
    <row r="24" spans="1:13" s="69" customFormat="1" ht="21" customHeight="1" x14ac:dyDescent="0.65">
      <c r="A24" s="71" t="s">
        <v>32</v>
      </c>
      <c r="B24" s="55">
        <v>10</v>
      </c>
      <c r="C24" s="97">
        <v>1265675</v>
      </c>
      <c r="D24" s="107"/>
      <c r="E24" s="97">
        <v>1222166</v>
      </c>
      <c r="F24" s="86"/>
      <c r="G24" s="97">
        <v>1259158</v>
      </c>
      <c r="H24" s="86"/>
      <c r="I24" s="97">
        <v>1223516</v>
      </c>
      <c r="K24"/>
      <c r="L24"/>
      <c r="M24"/>
    </row>
    <row r="25" spans="1:13" s="69" customFormat="1" ht="21" customHeight="1" thickBot="1" x14ac:dyDescent="0.7">
      <c r="A25" s="26" t="s">
        <v>96</v>
      </c>
      <c r="B25" s="72"/>
      <c r="C25" s="92">
        <f>C23-C24</f>
        <v>4569912</v>
      </c>
      <c r="D25" s="105"/>
      <c r="E25" s="92">
        <f>E23-E24</f>
        <v>4392530</v>
      </c>
      <c r="F25" s="105"/>
      <c r="G25" s="92">
        <f>G23-G24</f>
        <v>5116946</v>
      </c>
      <c r="H25" s="105"/>
      <c r="I25" s="92">
        <f>I23-I24</f>
        <v>5093557</v>
      </c>
      <c r="K25"/>
      <c r="L25"/>
      <c r="M25"/>
    </row>
    <row r="26" spans="1:13" s="69" customFormat="1" ht="16.5" customHeight="1" thickTop="1" x14ac:dyDescent="0.65">
      <c r="A26" s="26"/>
      <c r="B26" s="72"/>
      <c r="C26" s="89"/>
      <c r="D26" s="89"/>
      <c r="E26" s="285"/>
      <c r="F26" s="89"/>
      <c r="G26" s="89"/>
      <c r="H26" s="89"/>
      <c r="I26" s="285"/>
      <c r="K26"/>
      <c r="L26"/>
      <c r="M26"/>
    </row>
    <row r="27" spans="1:13" s="69" customFormat="1" ht="21" customHeight="1" x14ac:dyDescent="0.65">
      <c r="A27" s="26" t="s">
        <v>133</v>
      </c>
      <c r="B27" s="72"/>
      <c r="C27" s="89"/>
      <c r="D27" s="89"/>
      <c r="E27" s="89"/>
      <c r="F27" s="89"/>
      <c r="G27" s="89"/>
      <c r="H27" s="89"/>
      <c r="I27" s="89"/>
      <c r="K27"/>
      <c r="L27"/>
      <c r="M27"/>
    </row>
    <row r="28" spans="1:13" s="69" customFormat="1" ht="21" customHeight="1" x14ac:dyDescent="0.65">
      <c r="A28" s="71" t="s">
        <v>108</v>
      </c>
      <c r="B28" s="72"/>
      <c r="C28" s="283">
        <v>4592715</v>
      </c>
      <c r="D28" s="89"/>
      <c r="E28" s="93">
        <v>4432794</v>
      </c>
      <c r="F28" s="86"/>
      <c r="G28" s="283">
        <v>5116946</v>
      </c>
      <c r="H28" s="86"/>
      <c r="I28" s="86">
        <v>5093557</v>
      </c>
      <c r="K28"/>
      <c r="L28"/>
      <c r="M28"/>
    </row>
    <row r="29" spans="1:13" s="69" customFormat="1" ht="21" customHeight="1" x14ac:dyDescent="0.65">
      <c r="A29" s="71" t="s">
        <v>109</v>
      </c>
      <c r="B29" s="72"/>
      <c r="C29" s="93"/>
      <c r="D29" s="89"/>
      <c r="E29" s="93"/>
      <c r="F29" s="89"/>
      <c r="G29" s="89"/>
      <c r="H29" s="89"/>
      <c r="I29" s="89"/>
      <c r="K29"/>
      <c r="L29"/>
      <c r="M29"/>
    </row>
    <row r="30" spans="1:13" s="69" customFormat="1" ht="21" customHeight="1" x14ac:dyDescent="0.65">
      <c r="A30" s="71" t="s">
        <v>110</v>
      </c>
      <c r="B30" s="72"/>
      <c r="C30" s="97">
        <v>-22803</v>
      </c>
      <c r="D30" s="89"/>
      <c r="E30" s="93">
        <v>-40264</v>
      </c>
      <c r="F30" s="89"/>
      <c r="G30" s="97">
        <v>0</v>
      </c>
      <c r="H30" s="89"/>
      <c r="I30" s="93">
        <v>0</v>
      </c>
      <c r="K30"/>
      <c r="L30"/>
      <c r="M30"/>
    </row>
    <row r="31" spans="1:13" s="69" customFormat="1" ht="21" customHeight="1" thickBot="1" x14ac:dyDescent="0.7">
      <c r="A31" s="26" t="s">
        <v>96</v>
      </c>
      <c r="B31" s="72"/>
      <c r="C31" s="47">
        <f>SUM(C28:C30)</f>
        <v>4569912</v>
      </c>
      <c r="D31" s="89"/>
      <c r="E31" s="47">
        <f>SUM(E28:E30)</f>
        <v>4392530</v>
      </c>
      <c r="F31" s="89"/>
      <c r="G31" s="47">
        <f>SUM(G28:G30)</f>
        <v>5116946</v>
      </c>
      <c r="H31" s="89"/>
      <c r="I31" s="47">
        <f>SUM(I28:I30)</f>
        <v>5093557</v>
      </c>
      <c r="K31"/>
      <c r="L31"/>
      <c r="M31"/>
    </row>
    <row r="32" spans="1:13" s="69" customFormat="1" ht="16.5" customHeight="1" thickTop="1" x14ac:dyDescent="0.65">
      <c r="A32" s="26"/>
      <c r="B32" s="72"/>
      <c r="C32" s="8"/>
      <c r="D32" s="8"/>
      <c r="E32" s="8"/>
      <c r="F32" s="8"/>
      <c r="G32" s="8"/>
      <c r="H32" s="8"/>
      <c r="I32" s="8"/>
      <c r="K32"/>
      <c r="L32"/>
      <c r="M32"/>
    </row>
    <row r="33" spans="1:13" s="69" customFormat="1" ht="21" customHeight="1" x14ac:dyDescent="0.65">
      <c r="A33" s="26" t="s">
        <v>122</v>
      </c>
      <c r="B33" s="72"/>
      <c r="C33" s="8"/>
      <c r="D33" s="8"/>
      <c r="E33" s="8"/>
      <c r="F33" s="8"/>
      <c r="G33" s="8"/>
      <c r="H33" s="8"/>
      <c r="I33" s="8"/>
      <c r="K33"/>
      <c r="L33"/>
      <c r="M33"/>
    </row>
    <row r="34" spans="1:13" s="69" customFormat="1" ht="21" customHeight="1" thickBot="1" x14ac:dyDescent="0.7">
      <c r="A34" s="26" t="s">
        <v>123</v>
      </c>
      <c r="B34" s="27"/>
      <c r="C34" s="10">
        <f>C28/4800000</f>
        <v>0.95681562499999995</v>
      </c>
      <c r="D34" s="28"/>
      <c r="E34" s="10">
        <f>E28/4800000</f>
        <v>0.92349875000000003</v>
      </c>
      <c r="F34" s="29"/>
      <c r="G34" s="10">
        <f>G28/4800000</f>
        <v>1.0660304166666668</v>
      </c>
      <c r="H34" s="29"/>
      <c r="I34" s="10">
        <f>I28/4800000</f>
        <v>1.0611577083333332</v>
      </c>
      <c r="K34"/>
      <c r="L34"/>
      <c r="M34"/>
    </row>
    <row r="35" spans="1:13" ht="23.5" thickTop="1" x14ac:dyDescent="0.7">
      <c r="A35" s="16" t="s">
        <v>78</v>
      </c>
      <c r="C35" s="4"/>
      <c r="E35" s="4"/>
      <c r="G35" s="350"/>
      <c r="H35" s="350"/>
      <c r="I35" s="350"/>
    </row>
    <row r="36" spans="1:13" ht="22.5" customHeight="1" x14ac:dyDescent="0.7">
      <c r="A36" s="16" t="s">
        <v>97</v>
      </c>
      <c r="G36" s="18"/>
      <c r="H36" s="20"/>
      <c r="I36" s="18"/>
    </row>
    <row r="37" spans="1:13" ht="22.5" customHeight="1" x14ac:dyDescent="0.7">
      <c r="A37" s="16"/>
    </row>
    <row r="38" spans="1:13" ht="22.5" customHeight="1" x14ac:dyDescent="0.7">
      <c r="A38" s="21"/>
      <c r="B38" s="22"/>
      <c r="C38" s="346" t="s">
        <v>171</v>
      </c>
      <c r="D38" s="346"/>
      <c r="E38" s="346"/>
      <c r="F38" s="13"/>
      <c r="G38" s="346" t="s">
        <v>172</v>
      </c>
      <c r="H38" s="346"/>
      <c r="I38" s="346"/>
    </row>
    <row r="39" spans="1:13" ht="22" x14ac:dyDescent="0.7">
      <c r="A39" s="21"/>
      <c r="B39" s="22"/>
      <c r="C39" s="349" t="s">
        <v>205</v>
      </c>
      <c r="D39" s="349"/>
      <c r="E39" s="349"/>
      <c r="F39" s="23"/>
      <c r="G39" s="349" t="s">
        <v>205</v>
      </c>
      <c r="H39" s="349"/>
      <c r="I39" s="349"/>
    </row>
    <row r="40" spans="1:13" ht="22.5" customHeight="1" x14ac:dyDescent="0.7">
      <c r="A40" s="21"/>
      <c r="B40" s="22"/>
      <c r="C40" s="349" t="s">
        <v>204</v>
      </c>
      <c r="D40" s="349"/>
      <c r="E40" s="349"/>
      <c r="F40" s="23"/>
      <c r="G40" s="349" t="s">
        <v>204</v>
      </c>
      <c r="H40" s="349"/>
      <c r="I40" s="349"/>
    </row>
    <row r="41" spans="1:13" ht="22.5" customHeight="1" x14ac:dyDescent="0.7">
      <c r="A41" s="21"/>
      <c r="B41" s="25"/>
      <c r="C41" s="3">
        <v>2564</v>
      </c>
      <c r="D41" s="3"/>
      <c r="E41" s="3">
        <v>2563</v>
      </c>
      <c r="F41" s="24"/>
      <c r="G41" s="3">
        <v>2564</v>
      </c>
      <c r="H41" s="3"/>
      <c r="I41" s="3">
        <v>2563</v>
      </c>
    </row>
    <row r="42" spans="1:13" ht="22.5" customHeight="1" x14ac:dyDescent="0.7">
      <c r="A42" s="21"/>
      <c r="B42" s="22"/>
      <c r="C42" s="351" t="s">
        <v>95</v>
      </c>
      <c r="D42" s="351"/>
      <c r="E42" s="351"/>
      <c r="F42" s="351"/>
      <c r="G42" s="351"/>
      <c r="H42" s="351"/>
      <c r="I42" s="351"/>
    </row>
    <row r="43" spans="1:13" s="78" customFormat="1" ht="22.5" customHeight="1" x14ac:dyDescent="0.65">
      <c r="A43" s="75" t="s">
        <v>96</v>
      </c>
      <c r="B43" s="76"/>
      <c r="C43" s="109">
        <f>C31</f>
        <v>4569912</v>
      </c>
      <c r="D43" s="89"/>
      <c r="E43" s="109">
        <f>E31</f>
        <v>4392530</v>
      </c>
      <c r="F43" s="89"/>
      <c r="G43" s="109">
        <f>G31</f>
        <v>5116946</v>
      </c>
      <c r="H43" s="86"/>
      <c r="I43" s="109">
        <f>I31</f>
        <v>5093557</v>
      </c>
      <c r="K43"/>
      <c r="L43"/>
      <c r="M43"/>
    </row>
    <row r="44" spans="1:13" s="78" customFormat="1" ht="22.5" customHeight="1" x14ac:dyDescent="0.65">
      <c r="B44" s="76"/>
      <c r="C44" s="86"/>
      <c r="D44" s="86"/>
      <c r="E44" s="86"/>
      <c r="F44" s="86"/>
      <c r="G44" s="110"/>
      <c r="H44" s="86"/>
      <c r="I44" s="110"/>
      <c r="K44"/>
      <c r="L44"/>
      <c r="M44"/>
    </row>
    <row r="45" spans="1:13" s="78" customFormat="1" ht="22.5" customHeight="1" x14ac:dyDescent="0.65">
      <c r="A45" s="75" t="s">
        <v>55</v>
      </c>
      <c r="B45" s="76"/>
      <c r="C45" s="86"/>
      <c r="D45" s="86"/>
      <c r="E45" s="86"/>
      <c r="F45" s="86"/>
      <c r="G45" s="110"/>
      <c r="H45" s="86"/>
      <c r="I45" s="110"/>
      <c r="K45"/>
      <c r="L45"/>
      <c r="M45"/>
    </row>
    <row r="46" spans="1:13" s="78" customFormat="1" ht="22.5" customHeight="1" x14ac:dyDescent="0.65">
      <c r="A46" s="79" t="s">
        <v>134</v>
      </c>
      <c r="B46" s="76"/>
      <c r="C46" s="86"/>
      <c r="D46" s="86"/>
      <c r="E46" s="86"/>
      <c r="F46" s="86"/>
      <c r="G46" s="110"/>
      <c r="H46" s="86"/>
      <c r="I46" s="110"/>
      <c r="K46"/>
      <c r="L46"/>
      <c r="M46"/>
    </row>
    <row r="47" spans="1:13" s="78" customFormat="1" ht="22.5" customHeight="1" x14ac:dyDescent="0.65">
      <c r="A47" s="79" t="s">
        <v>135</v>
      </c>
      <c r="B47" s="76"/>
      <c r="C47" s="86"/>
      <c r="D47" s="86"/>
      <c r="E47" s="86"/>
      <c r="F47" s="86"/>
      <c r="G47" s="110"/>
      <c r="H47" s="86"/>
      <c r="I47" s="110"/>
      <c r="K47"/>
      <c r="L47"/>
      <c r="M47"/>
    </row>
    <row r="48" spans="1:13" s="78" customFormat="1" ht="22.5" customHeight="1" x14ac:dyDescent="0.65">
      <c r="A48" s="80" t="s">
        <v>184</v>
      </c>
      <c r="B48" s="76"/>
      <c r="C48" s="86"/>
      <c r="D48" s="86"/>
      <c r="E48" s="86"/>
      <c r="F48" s="86"/>
      <c r="G48" s="110"/>
      <c r="H48" s="86"/>
      <c r="I48" s="110"/>
      <c r="K48"/>
      <c r="L48"/>
      <c r="M48"/>
    </row>
    <row r="49" spans="1:13" s="78" customFormat="1" ht="22.5" customHeight="1" x14ac:dyDescent="0.65">
      <c r="A49" s="80" t="s">
        <v>136</v>
      </c>
      <c r="B49" s="76"/>
      <c r="C49" s="111">
        <f>'SH10'!S24</f>
        <v>95221</v>
      </c>
      <c r="D49" s="112"/>
      <c r="E49" s="111">
        <v>230514</v>
      </c>
      <c r="F49" s="112"/>
      <c r="G49" s="113">
        <v>0</v>
      </c>
      <c r="H49" s="93"/>
      <c r="I49" s="113">
        <v>0</v>
      </c>
      <c r="K49"/>
      <c r="L49"/>
      <c r="M49"/>
    </row>
    <row r="50" spans="1:13" s="78" customFormat="1" ht="22.5" customHeight="1" x14ac:dyDescent="0.65">
      <c r="A50" s="75" t="s">
        <v>98</v>
      </c>
      <c r="B50" s="76"/>
      <c r="C50" s="81">
        <f>SUM(C49)</f>
        <v>95221</v>
      </c>
      <c r="D50" s="86"/>
      <c r="E50" s="81">
        <f>SUM(E49)</f>
        <v>230514</v>
      </c>
      <c r="F50" s="86"/>
      <c r="G50" s="81">
        <f>SUM(G49)</f>
        <v>0</v>
      </c>
      <c r="H50" s="85"/>
      <c r="I50" s="81">
        <f>SUM(I49)</f>
        <v>0</v>
      </c>
      <c r="K50"/>
      <c r="L50"/>
      <c r="M50"/>
    </row>
    <row r="51" spans="1:13" s="69" customFormat="1" ht="22.5" customHeight="1" x14ac:dyDescent="0.65">
      <c r="A51" s="75"/>
      <c r="B51" s="76"/>
      <c r="C51" s="48"/>
      <c r="D51" s="89"/>
      <c r="E51" s="48"/>
      <c r="F51" s="114"/>
      <c r="G51" s="48"/>
      <c r="H51" s="89"/>
      <c r="I51" s="48"/>
      <c r="K51"/>
      <c r="L51"/>
      <c r="M51"/>
    </row>
    <row r="52" spans="1:13" s="69" customFormat="1" ht="22.5" customHeight="1" thickBot="1" x14ac:dyDescent="0.7">
      <c r="A52" s="75" t="s">
        <v>99</v>
      </c>
      <c r="B52" s="76"/>
      <c r="C52" s="115">
        <f>C43+C50</f>
        <v>4665133</v>
      </c>
      <c r="D52" s="89"/>
      <c r="E52" s="115">
        <f>E43+E50</f>
        <v>4623044</v>
      </c>
      <c r="F52" s="89"/>
      <c r="G52" s="115">
        <f>G43+G50</f>
        <v>5116946</v>
      </c>
      <c r="H52" s="89"/>
      <c r="I52" s="115">
        <f>I43+I50</f>
        <v>5093557</v>
      </c>
      <c r="K52"/>
      <c r="L52"/>
      <c r="M52"/>
    </row>
    <row r="53" spans="1:13" s="69" customFormat="1" ht="22.5" customHeight="1" thickTop="1" x14ac:dyDescent="0.65">
      <c r="B53" s="82"/>
      <c r="C53" s="86"/>
      <c r="D53" s="86"/>
      <c r="E53" s="86"/>
      <c r="F53" s="86"/>
      <c r="G53" s="86"/>
      <c r="H53" s="86"/>
      <c r="I53" s="86"/>
      <c r="K53"/>
      <c r="L53"/>
      <c r="M53"/>
    </row>
    <row r="54" spans="1:13" s="69" customFormat="1" ht="22.5" customHeight="1" x14ac:dyDescent="0.65">
      <c r="A54" s="26" t="s">
        <v>115</v>
      </c>
      <c r="B54" s="72"/>
      <c r="C54" s="89"/>
      <c r="D54" s="89"/>
      <c r="E54" s="89"/>
      <c r="F54" s="89"/>
      <c r="G54" s="89"/>
      <c r="H54" s="89"/>
      <c r="I54" s="89"/>
      <c r="K54"/>
      <c r="L54"/>
      <c r="M54"/>
    </row>
    <row r="55" spans="1:13" s="69" customFormat="1" ht="22.5" customHeight="1" x14ac:dyDescent="0.65">
      <c r="A55" s="71" t="s">
        <v>108</v>
      </c>
      <c r="B55" s="72"/>
      <c r="C55" s="247">
        <v>4641860</v>
      </c>
      <c r="D55" s="89"/>
      <c r="E55" s="93">
        <v>4652218</v>
      </c>
      <c r="F55" s="86"/>
      <c r="G55" s="86">
        <f>+G52</f>
        <v>5116946</v>
      </c>
      <c r="H55" s="86"/>
      <c r="I55" s="86">
        <v>5093557</v>
      </c>
      <c r="K55"/>
      <c r="L55"/>
      <c r="M55"/>
    </row>
    <row r="56" spans="1:13" s="69" customFormat="1" ht="22.5" customHeight="1" x14ac:dyDescent="0.65">
      <c r="A56" s="71" t="s">
        <v>109</v>
      </c>
      <c r="B56" s="72"/>
      <c r="C56" s="86"/>
      <c r="D56" s="89"/>
      <c r="E56" s="86"/>
      <c r="F56" s="89"/>
      <c r="G56" s="89"/>
      <c r="H56" s="89"/>
      <c r="I56" s="89"/>
      <c r="K56"/>
      <c r="L56"/>
      <c r="M56"/>
    </row>
    <row r="57" spans="1:13" s="69" customFormat="1" ht="22.5" customHeight="1" x14ac:dyDescent="0.65">
      <c r="A57" s="71" t="s">
        <v>110</v>
      </c>
      <c r="B57" s="72"/>
      <c r="C57" s="247">
        <f>'SH10'!Q25</f>
        <v>23273</v>
      </c>
      <c r="D57" s="89"/>
      <c r="E57" s="93">
        <v>-29174</v>
      </c>
      <c r="F57" s="89"/>
      <c r="G57" s="93">
        <v>0</v>
      </c>
      <c r="H57" s="89"/>
      <c r="I57" s="93">
        <v>0</v>
      </c>
      <c r="K57"/>
      <c r="L57"/>
      <c r="M57"/>
    </row>
    <row r="58" spans="1:13" s="69" customFormat="1" ht="22.5" customHeight="1" thickBot="1" x14ac:dyDescent="0.7">
      <c r="A58" s="26" t="s">
        <v>116</v>
      </c>
      <c r="B58" s="72"/>
      <c r="C58" s="47">
        <f>SUM(C55:C57)</f>
        <v>4665133</v>
      </c>
      <c r="D58" s="89"/>
      <c r="E58" s="47">
        <f>SUM(E55:E57)</f>
        <v>4623044</v>
      </c>
      <c r="F58" s="89"/>
      <c r="G58" s="47">
        <f>SUM(G55:G57)</f>
        <v>5116946</v>
      </c>
      <c r="H58" s="89"/>
      <c r="I58" s="47">
        <f>SUM(I55:I57)</f>
        <v>5093557</v>
      </c>
      <c r="K58"/>
      <c r="L58"/>
      <c r="M58"/>
    </row>
    <row r="59" spans="1:13" ht="22.5" customHeight="1" thickTop="1" x14ac:dyDescent="0.65">
      <c r="C59" s="14">
        <f>C58-C52</f>
        <v>0</v>
      </c>
      <c r="E59" s="14">
        <f>E58-E52</f>
        <v>0</v>
      </c>
      <c r="G59" s="14">
        <f>G58-G52</f>
        <v>0</v>
      </c>
      <c r="I59" s="14">
        <f>I58-I52</f>
        <v>0</v>
      </c>
    </row>
    <row r="60" spans="1:13" ht="22.5" customHeight="1" x14ac:dyDescent="0.65">
      <c r="C60" s="14"/>
      <c r="E60" s="14"/>
      <c r="G60" s="14"/>
    </row>
    <row r="61" spans="1:13" ht="22.5" customHeight="1" x14ac:dyDescent="0.65">
      <c r="C61" s="14"/>
      <c r="E61" s="14"/>
      <c r="G61" s="14"/>
    </row>
    <row r="62" spans="1:13" ht="22.5" customHeight="1" x14ac:dyDescent="0.65"/>
    <row r="63" spans="1:13" ht="22.5" customHeight="1" x14ac:dyDescent="0.65"/>
    <row r="64" spans="1:13" ht="22.5" customHeight="1" x14ac:dyDescent="0.65"/>
    <row r="65" ht="22.5" customHeight="1" x14ac:dyDescent="0.65"/>
    <row r="66" ht="22.5" customHeight="1" x14ac:dyDescent="0.65"/>
    <row r="67" ht="22.5" customHeight="1" x14ac:dyDescent="0.65"/>
    <row r="68" ht="22.5" customHeight="1" x14ac:dyDescent="0.65"/>
    <row r="69" ht="22.5" customHeight="1" x14ac:dyDescent="0.65"/>
    <row r="74" ht="11.25" customHeight="1" x14ac:dyDescent="0.65"/>
  </sheetData>
  <mergeCells count="16">
    <mergeCell ref="G1:I1"/>
    <mergeCell ref="C4:E4"/>
    <mergeCell ref="G4:I4"/>
    <mergeCell ref="C5:E5"/>
    <mergeCell ref="G5:I5"/>
    <mergeCell ref="C6:E6"/>
    <mergeCell ref="G6:I6"/>
    <mergeCell ref="C40:E40"/>
    <mergeCell ref="G40:I40"/>
    <mergeCell ref="C42:I42"/>
    <mergeCell ref="C8:I8"/>
    <mergeCell ref="G35:I35"/>
    <mergeCell ref="C38:E38"/>
    <mergeCell ref="G38:I38"/>
    <mergeCell ref="C39:E39"/>
    <mergeCell ref="G39:I39"/>
  </mergeCells>
  <pageMargins left="0.8" right="0.4" top="0.48" bottom="0.5" header="0.5" footer="0.4"/>
  <pageSetup paperSize="9" scale="97" firstPageNumber="8" orientation="portrait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หมายเหตุประกอบงบการเงินแบบย่อเป็นส่วนหนึ่งของงบการเงินระหว่างกาลนี้&amp;13
&amp;C&amp;P&amp;R&amp;"Angsana New,Italic" </oddFooter>
  </headerFooter>
  <rowBreaks count="1" manualBreakCount="1">
    <brk id="34" max="8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8"/>
  <sheetViews>
    <sheetView showGridLines="0" view="pageBreakPreview" zoomScale="90" zoomScaleNormal="70" zoomScaleSheetLayoutView="90" workbookViewId="0"/>
  </sheetViews>
  <sheetFormatPr defaultColWidth="9.09765625" defaultRowHeight="24" x14ac:dyDescent="0.75"/>
  <cols>
    <col min="1" max="1" width="49.09765625" style="36" customWidth="1"/>
    <col min="2" max="2" width="9.09765625" style="35" customWidth="1"/>
    <col min="3" max="3" width="11.3984375" style="36" customWidth="1"/>
    <col min="4" max="4" width="1" style="36" customWidth="1"/>
    <col min="5" max="5" width="11.3984375" style="36" customWidth="1"/>
    <col min="6" max="6" width="1" style="36" customWidth="1"/>
    <col min="7" max="7" width="17.3984375" style="36" customWidth="1"/>
    <col min="8" max="8" width="1" style="36" customWidth="1"/>
    <col min="9" max="9" width="11.3984375" style="36" customWidth="1"/>
    <col min="10" max="10" width="1" style="36" customWidth="1"/>
    <col min="11" max="11" width="11.3984375" style="36" customWidth="1"/>
    <col min="12" max="12" width="1" style="36" customWidth="1"/>
    <col min="13" max="13" width="16.09765625" style="36" customWidth="1"/>
    <col min="14" max="14" width="1" style="36" customWidth="1"/>
    <col min="15" max="15" width="11.3984375" style="36" customWidth="1"/>
    <col min="16" max="16" width="1" style="36" customWidth="1"/>
    <col min="17" max="17" width="11.3984375" style="36" customWidth="1"/>
    <col min="18" max="18" width="1" style="36" customWidth="1"/>
    <col min="19" max="19" width="11.3984375" style="36" customWidth="1"/>
    <col min="20" max="20" width="11.296875" style="36" bestFit="1" customWidth="1"/>
    <col min="21" max="256" width="9.09765625" style="36"/>
    <col min="257" max="257" width="49.09765625" style="36" customWidth="1"/>
    <col min="258" max="258" width="9.09765625" style="36"/>
    <col min="259" max="259" width="11.3984375" style="36" customWidth="1"/>
    <col min="260" max="260" width="1" style="36" customWidth="1"/>
    <col min="261" max="261" width="11.3984375" style="36" customWidth="1"/>
    <col min="262" max="262" width="1" style="36" customWidth="1"/>
    <col min="263" max="263" width="17.3984375" style="36" customWidth="1"/>
    <col min="264" max="264" width="1" style="36" customWidth="1"/>
    <col min="265" max="265" width="11.3984375" style="36" customWidth="1"/>
    <col min="266" max="266" width="1" style="36" customWidth="1"/>
    <col min="267" max="267" width="11.3984375" style="36" customWidth="1"/>
    <col min="268" max="268" width="1" style="36" customWidth="1"/>
    <col min="269" max="269" width="16.09765625" style="36" customWidth="1"/>
    <col min="270" max="270" width="1" style="36" customWidth="1"/>
    <col min="271" max="271" width="11.3984375" style="36" customWidth="1"/>
    <col min="272" max="272" width="1" style="36" customWidth="1"/>
    <col min="273" max="273" width="11.3984375" style="36" customWidth="1"/>
    <col min="274" max="274" width="1" style="36" customWidth="1"/>
    <col min="275" max="275" width="11.3984375" style="36" customWidth="1"/>
    <col min="276" max="276" width="11.296875" style="36" bestFit="1" customWidth="1"/>
    <col min="277" max="512" width="9.09765625" style="36"/>
    <col min="513" max="513" width="49.09765625" style="36" customWidth="1"/>
    <col min="514" max="514" width="9.09765625" style="36"/>
    <col min="515" max="515" width="11.3984375" style="36" customWidth="1"/>
    <col min="516" max="516" width="1" style="36" customWidth="1"/>
    <col min="517" max="517" width="11.3984375" style="36" customWidth="1"/>
    <col min="518" max="518" width="1" style="36" customWidth="1"/>
    <col min="519" max="519" width="17.3984375" style="36" customWidth="1"/>
    <col min="520" max="520" width="1" style="36" customWidth="1"/>
    <col min="521" max="521" width="11.3984375" style="36" customWidth="1"/>
    <col min="522" max="522" width="1" style="36" customWidth="1"/>
    <col min="523" max="523" width="11.3984375" style="36" customWidth="1"/>
    <col min="524" max="524" width="1" style="36" customWidth="1"/>
    <col min="525" max="525" width="16.09765625" style="36" customWidth="1"/>
    <col min="526" max="526" width="1" style="36" customWidth="1"/>
    <col min="527" max="527" width="11.3984375" style="36" customWidth="1"/>
    <col min="528" max="528" width="1" style="36" customWidth="1"/>
    <col min="529" max="529" width="11.3984375" style="36" customWidth="1"/>
    <col min="530" max="530" width="1" style="36" customWidth="1"/>
    <col min="531" max="531" width="11.3984375" style="36" customWidth="1"/>
    <col min="532" max="532" width="11.296875" style="36" bestFit="1" customWidth="1"/>
    <col min="533" max="768" width="9.09765625" style="36"/>
    <col min="769" max="769" width="49.09765625" style="36" customWidth="1"/>
    <col min="770" max="770" width="9.09765625" style="36"/>
    <col min="771" max="771" width="11.3984375" style="36" customWidth="1"/>
    <col min="772" max="772" width="1" style="36" customWidth="1"/>
    <col min="773" max="773" width="11.3984375" style="36" customWidth="1"/>
    <col min="774" max="774" width="1" style="36" customWidth="1"/>
    <col min="775" max="775" width="17.3984375" style="36" customWidth="1"/>
    <col min="776" max="776" width="1" style="36" customWidth="1"/>
    <col min="777" max="777" width="11.3984375" style="36" customWidth="1"/>
    <col min="778" max="778" width="1" style="36" customWidth="1"/>
    <col min="779" max="779" width="11.3984375" style="36" customWidth="1"/>
    <col min="780" max="780" width="1" style="36" customWidth="1"/>
    <col min="781" max="781" width="16.09765625" style="36" customWidth="1"/>
    <col min="782" max="782" width="1" style="36" customWidth="1"/>
    <col min="783" max="783" width="11.3984375" style="36" customWidth="1"/>
    <col min="784" max="784" width="1" style="36" customWidth="1"/>
    <col min="785" max="785" width="11.3984375" style="36" customWidth="1"/>
    <col min="786" max="786" width="1" style="36" customWidth="1"/>
    <col min="787" max="787" width="11.3984375" style="36" customWidth="1"/>
    <col min="788" max="788" width="11.296875" style="36" bestFit="1" customWidth="1"/>
    <col min="789" max="1024" width="9.09765625" style="36"/>
    <col min="1025" max="1025" width="49.09765625" style="36" customWidth="1"/>
    <col min="1026" max="1026" width="9.09765625" style="36"/>
    <col min="1027" max="1027" width="11.3984375" style="36" customWidth="1"/>
    <col min="1028" max="1028" width="1" style="36" customWidth="1"/>
    <col min="1029" max="1029" width="11.3984375" style="36" customWidth="1"/>
    <col min="1030" max="1030" width="1" style="36" customWidth="1"/>
    <col min="1031" max="1031" width="17.3984375" style="36" customWidth="1"/>
    <col min="1032" max="1032" width="1" style="36" customWidth="1"/>
    <col min="1033" max="1033" width="11.3984375" style="36" customWidth="1"/>
    <col min="1034" max="1034" width="1" style="36" customWidth="1"/>
    <col min="1035" max="1035" width="11.3984375" style="36" customWidth="1"/>
    <col min="1036" max="1036" width="1" style="36" customWidth="1"/>
    <col min="1037" max="1037" width="16.09765625" style="36" customWidth="1"/>
    <col min="1038" max="1038" width="1" style="36" customWidth="1"/>
    <col min="1039" max="1039" width="11.3984375" style="36" customWidth="1"/>
    <col min="1040" max="1040" width="1" style="36" customWidth="1"/>
    <col min="1041" max="1041" width="11.3984375" style="36" customWidth="1"/>
    <col min="1042" max="1042" width="1" style="36" customWidth="1"/>
    <col min="1043" max="1043" width="11.3984375" style="36" customWidth="1"/>
    <col min="1044" max="1044" width="11.296875" style="36" bestFit="1" customWidth="1"/>
    <col min="1045" max="1280" width="9.09765625" style="36"/>
    <col min="1281" max="1281" width="49.09765625" style="36" customWidth="1"/>
    <col min="1282" max="1282" width="9.09765625" style="36"/>
    <col min="1283" max="1283" width="11.3984375" style="36" customWidth="1"/>
    <col min="1284" max="1284" width="1" style="36" customWidth="1"/>
    <col min="1285" max="1285" width="11.3984375" style="36" customWidth="1"/>
    <col min="1286" max="1286" width="1" style="36" customWidth="1"/>
    <col min="1287" max="1287" width="17.3984375" style="36" customWidth="1"/>
    <col min="1288" max="1288" width="1" style="36" customWidth="1"/>
    <col min="1289" max="1289" width="11.3984375" style="36" customWidth="1"/>
    <col min="1290" max="1290" width="1" style="36" customWidth="1"/>
    <col min="1291" max="1291" width="11.3984375" style="36" customWidth="1"/>
    <col min="1292" max="1292" width="1" style="36" customWidth="1"/>
    <col min="1293" max="1293" width="16.09765625" style="36" customWidth="1"/>
    <col min="1294" max="1294" width="1" style="36" customWidth="1"/>
    <col min="1295" max="1295" width="11.3984375" style="36" customWidth="1"/>
    <col min="1296" max="1296" width="1" style="36" customWidth="1"/>
    <col min="1297" max="1297" width="11.3984375" style="36" customWidth="1"/>
    <col min="1298" max="1298" width="1" style="36" customWidth="1"/>
    <col min="1299" max="1299" width="11.3984375" style="36" customWidth="1"/>
    <col min="1300" max="1300" width="11.296875" style="36" bestFit="1" customWidth="1"/>
    <col min="1301" max="1536" width="9.09765625" style="36"/>
    <col min="1537" max="1537" width="49.09765625" style="36" customWidth="1"/>
    <col min="1538" max="1538" width="9.09765625" style="36"/>
    <col min="1539" max="1539" width="11.3984375" style="36" customWidth="1"/>
    <col min="1540" max="1540" width="1" style="36" customWidth="1"/>
    <col min="1541" max="1541" width="11.3984375" style="36" customWidth="1"/>
    <col min="1542" max="1542" width="1" style="36" customWidth="1"/>
    <col min="1543" max="1543" width="17.3984375" style="36" customWidth="1"/>
    <col min="1544" max="1544" width="1" style="36" customWidth="1"/>
    <col min="1545" max="1545" width="11.3984375" style="36" customWidth="1"/>
    <col min="1546" max="1546" width="1" style="36" customWidth="1"/>
    <col min="1547" max="1547" width="11.3984375" style="36" customWidth="1"/>
    <col min="1548" max="1548" width="1" style="36" customWidth="1"/>
    <col min="1549" max="1549" width="16.09765625" style="36" customWidth="1"/>
    <col min="1550" max="1550" width="1" style="36" customWidth="1"/>
    <col min="1551" max="1551" width="11.3984375" style="36" customWidth="1"/>
    <col min="1552" max="1552" width="1" style="36" customWidth="1"/>
    <col min="1553" max="1553" width="11.3984375" style="36" customWidth="1"/>
    <col min="1554" max="1554" width="1" style="36" customWidth="1"/>
    <col min="1555" max="1555" width="11.3984375" style="36" customWidth="1"/>
    <col min="1556" max="1556" width="11.296875" style="36" bestFit="1" customWidth="1"/>
    <col min="1557" max="1792" width="9.09765625" style="36"/>
    <col min="1793" max="1793" width="49.09765625" style="36" customWidth="1"/>
    <col min="1794" max="1794" width="9.09765625" style="36"/>
    <col min="1795" max="1795" width="11.3984375" style="36" customWidth="1"/>
    <col min="1796" max="1796" width="1" style="36" customWidth="1"/>
    <col min="1797" max="1797" width="11.3984375" style="36" customWidth="1"/>
    <col min="1798" max="1798" width="1" style="36" customWidth="1"/>
    <col min="1799" max="1799" width="17.3984375" style="36" customWidth="1"/>
    <col min="1800" max="1800" width="1" style="36" customWidth="1"/>
    <col min="1801" max="1801" width="11.3984375" style="36" customWidth="1"/>
    <col min="1802" max="1802" width="1" style="36" customWidth="1"/>
    <col min="1803" max="1803" width="11.3984375" style="36" customWidth="1"/>
    <col min="1804" max="1804" width="1" style="36" customWidth="1"/>
    <col min="1805" max="1805" width="16.09765625" style="36" customWidth="1"/>
    <col min="1806" max="1806" width="1" style="36" customWidth="1"/>
    <col min="1807" max="1807" width="11.3984375" style="36" customWidth="1"/>
    <col min="1808" max="1808" width="1" style="36" customWidth="1"/>
    <col min="1809" max="1809" width="11.3984375" style="36" customWidth="1"/>
    <col min="1810" max="1810" width="1" style="36" customWidth="1"/>
    <col min="1811" max="1811" width="11.3984375" style="36" customWidth="1"/>
    <col min="1812" max="1812" width="11.296875" style="36" bestFit="1" customWidth="1"/>
    <col min="1813" max="2048" width="9.09765625" style="36"/>
    <col min="2049" max="2049" width="49.09765625" style="36" customWidth="1"/>
    <col min="2050" max="2050" width="9.09765625" style="36"/>
    <col min="2051" max="2051" width="11.3984375" style="36" customWidth="1"/>
    <col min="2052" max="2052" width="1" style="36" customWidth="1"/>
    <col min="2053" max="2053" width="11.3984375" style="36" customWidth="1"/>
    <col min="2054" max="2054" width="1" style="36" customWidth="1"/>
    <col min="2055" max="2055" width="17.3984375" style="36" customWidth="1"/>
    <col min="2056" max="2056" width="1" style="36" customWidth="1"/>
    <col min="2057" max="2057" width="11.3984375" style="36" customWidth="1"/>
    <col min="2058" max="2058" width="1" style="36" customWidth="1"/>
    <col min="2059" max="2059" width="11.3984375" style="36" customWidth="1"/>
    <col min="2060" max="2060" width="1" style="36" customWidth="1"/>
    <col min="2061" max="2061" width="16.09765625" style="36" customWidth="1"/>
    <col min="2062" max="2062" width="1" style="36" customWidth="1"/>
    <col min="2063" max="2063" width="11.3984375" style="36" customWidth="1"/>
    <col min="2064" max="2064" width="1" style="36" customWidth="1"/>
    <col min="2065" max="2065" width="11.3984375" style="36" customWidth="1"/>
    <col min="2066" max="2066" width="1" style="36" customWidth="1"/>
    <col min="2067" max="2067" width="11.3984375" style="36" customWidth="1"/>
    <col min="2068" max="2068" width="11.296875" style="36" bestFit="1" customWidth="1"/>
    <col min="2069" max="2304" width="9.09765625" style="36"/>
    <col min="2305" max="2305" width="49.09765625" style="36" customWidth="1"/>
    <col min="2306" max="2306" width="9.09765625" style="36"/>
    <col min="2307" max="2307" width="11.3984375" style="36" customWidth="1"/>
    <col min="2308" max="2308" width="1" style="36" customWidth="1"/>
    <col min="2309" max="2309" width="11.3984375" style="36" customWidth="1"/>
    <col min="2310" max="2310" width="1" style="36" customWidth="1"/>
    <col min="2311" max="2311" width="17.3984375" style="36" customWidth="1"/>
    <col min="2312" max="2312" width="1" style="36" customWidth="1"/>
    <col min="2313" max="2313" width="11.3984375" style="36" customWidth="1"/>
    <col min="2314" max="2314" width="1" style="36" customWidth="1"/>
    <col min="2315" max="2315" width="11.3984375" style="36" customWidth="1"/>
    <col min="2316" max="2316" width="1" style="36" customWidth="1"/>
    <col min="2317" max="2317" width="16.09765625" style="36" customWidth="1"/>
    <col min="2318" max="2318" width="1" style="36" customWidth="1"/>
    <col min="2319" max="2319" width="11.3984375" style="36" customWidth="1"/>
    <col min="2320" max="2320" width="1" style="36" customWidth="1"/>
    <col min="2321" max="2321" width="11.3984375" style="36" customWidth="1"/>
    <col min="2322" max="2322" width="1" style="36" customWidth="1"/>
    <col min="2323" max="2323" width="11.3984375" style="36" customWidth="1"/>
    <col min="2324" max="2324" width="11.296875" style="36" bestFit="1" customWidth="1"/>
    <col min="2325" max="2560" width="9.09765625" style="36"/>
    <col min="2561" max="2561" width="49.09765625" style="36" customWidth="1"/>
    <col min="2562" max="2562" width="9.09765625" style="36"/>
    <col min="2563" max="2563" width="11.3984375" style="36" customWidth="1"/>
    <col min="2564" max="2564" width="1" style="36" customWidth="1"/>
    <col min="2565" max="2565" width="11.3984375" style="36" customWidth="1"/>
    <col min="2566" max="2566" width="1" style="36" customWidth="1"/>
    <col min="2567" max="2567" width="17.3984375" style="36" customWidth="1"/>
    <col min="2568" max="2568" width="1" style="36" customWidth="1"/>
    <col min="2569" max="2569" width="11.3984375" style="36" customWidth="1"/>
    <col min="2570" max="2570" width="1" style="36" customWidth="1"/>
    <col min="2571" max="2571" width="11.3984375" style="36" customWidth="1"/>
    <col min="2572" max="2572" width="1" style="36" customWidth="1"/>
    <col min="2573" max="2573" width="16.09765625" style="36" customWidth="1"/>
    <col min="2574" max="2574" width="1" style="36" customWidth="1"/>
    <col min="2575" max="2575" width="11.3984375" style="36" customWidth="1"/>
    <col min="2576" max="2576" width="1" style="36" customWidth="1"/>
    <col min="2577" max="2577" width="11.3984375" style="36" customWidth="1"/>
    <col min="2578" max="2578" width="1" style="36" customWidth="1"/>
    <col min="2579" max="2579" width="11.3984375" style="36" customWidth="1"/>
    <col min="2580" max="2580" width="11.296875" style="36" bestFit="1" customWidth="1"/>
    <col min="2581" max="2816" width="9.09765625" style="36"/>
    <col min="2817" max="2817" width="49.09765625" style="36" customWidth="1"/>
    <col min="2818" max="2818" width="9.09765625" style="36"/>
    <col min="2819" max="2819" width="11.3984375" style="36" customWidth="1"/>
    <col min="2820" max="2820" width="1" style="36" customWidth="1"/>
    <col min="2821" max="2821" width="11.3984375" style="36" customWidth="1"/>
    <col min="2822" max="2822" width="1" style="36" customWidth="1"/>
    <col min="2823" max="2823" width="17.3984375" style="36" customWidth="1"/>
    <col min="2824" max="2824" width="1" style="36" customWidth="1"/>
    <col min="2825" max="2825" width="11.3984375" style="36" customWidth="1"/>
    <col min="2826" max="2826" width="1" style="36" customWidth="1"/>
    <col min="2827" max="2827" width="11.3984375" style="36" customWidth="1"/>
    <col min="2828" max="2828" width="1" style="36" customWidth="1"/>
    <col min="2829" max="2829" width="16.09765625" style="36" customWidth="1"/>
    <col min="2830" max="2830" width="1" style="36" customWidth="1"/>
    <col min="2831" max="2831" width="11.3984375" style="36" customWidth="1"/>
    <col min="2832" max="2832" width="1" style="36" customWidth="1"/>
    <col min="2833" max="2833" width="11.3984375" style="36" customWidth="1"/>
    <col min="2834" max="2834" width="1" style="36" customWidth="1"/>
    <col min="2835" max="2835" width="11.3984375" style="36" customWidth="1"/>
    <col min="2836" max="2836" width="11.296875" style="36" bestFit="1" customWidth="1"/>
    <col min="2837" max="3072" width="9.09765625" style="36"/>
    <col min="3073" max="3073" width="49.09765625" style="36" customWidth="1"/>
    <col min="3074" max="3074" width="9.09765625" style="36"/>
    <col min="3075" max="3075" width="11.3984375" style="36" customWidth="1"/>
    <col min="3076" max="3076" width="1" style="36" customWidth="1"/>
    <col min="3077" max="3077" width="11.3984375" style="36" customWidth="1"/>
    <col min="3078" max="3078" width="1" style="36" customWidth="1"/>
    <col min="3079" max="3079" width="17.3984375" style="36" customWidth="1"/>
    <col min="3080" max="3080" width="1" style="36" customWidth="1"/>
    <col min="3081" max="3081" width="11.3984375" style="36" customWidth="1"/>
    <col min="3082" max="3082" width="1" style="36" customWidth="1"/>
    <col min="3083" max="3083" width="11.3984375" style="36" customWidth="1"/>
    <col min="3084" max="3084" width="1" style="36" customWidth="1"/>
    <col min="3085" max="3085" width="16.09765625" style="36" customWidth="1"/>
    <col min="3086" max="3086" width="1" style="36" customWidth="1"/>
    <col min="3087" max="3087" width="11.3984375" style="36" customWidth="1"/>
    <col min="3088" max="3088" width="1" style="36" customWidth="1"/>
    <col min="3089" max="3089" width="11.3984375" style="36" customWidth="1"/>
    <col min="3090" max="3090" width="1" style="36" customWidth="1"/>
    <col min="3091" max="3091" width="11.3984375" style="36" customWidth="1"/>
    <col min="3092" max="3092" width="11.296875" style="36" bestFit="1" customWidth="1"/>
    <col min="3093" max="3328" width="9.09765625" style="36"/>
    <col min="3329" max="3329" width="49.09765625" style="36" customWidth="1"/>
    <col min="3330" max="3330" width="9.09765625" style="36"/>
    <col min="3331" max="3331" width="11.3984375" style="36" customWidth="1"/>
    <col min="3332" max="3332" width="1" style="36" customWidth="1"/>
    <col min="3333" max="3333" width="11.3984375" style="36" customWidth="1"/>
    <col min="3334" max="3334" width="1" style="36" customWidth="1"/>
    <col min="3335" max="3335" width="17.3984375" style="36" customWidth="1"/>
    <col min="3336" max="3336" width="1" style="36" customWidth="1"/>
    <col min="3337" max="3337" width="11.3984375" style="36" customWidth="1"/>
    <col min="3338" max="3338" width="1" style="36" customWidth="1"/>
    <col min="3339" max="3339" width="11.3984375" style="36" customWidth="1"/>
    <col min="3340" max="3340" width="1" style="36" customWidth="1"/>
    <col min="3341" max="3341" width="16.09765625" style="36" customWidth="1"/>
    <col min="3342" max="3342" width="1" style="36" customWidth="1"/>
    <col min="3343" max="3343" width="11.3984375" style="36" customWidth="1"/>
    <col min="3344" max="3344" width="1" style="36" customWidth="1"/>
    <col min="3345" max="3345" width="11.3984375" style="36" customWidth="1"/>
    <col min="3346" max="3346" width="1" style="36" customWidth="1"/>
    <col min="3347" max="3347" width="11.3984375" style="36" customWidth="1"/>
    <col min="3348" max="3348" width="11.296875" style="36" bestFit="1" customWidth="1"/>
    <col min="3349" max="3584" width="9.09765625" style="36"/>
    <col min="3585" max="3585" width="49.09765625" style="36" customWidth="1"/>
    <col min="3586" max="3586" width="9.09765625" style="36"/>
    <col min="3587" max="3587" width="11.3984375" style="36" customWidth="1"/>
    <col min="3588" max="3588" width="1" style="36" customWidth="1"/>
    <col min="3589" max="3589" width="11.3984375" style="36" customWidth="1"/>
    <col min="3590" max="3590" width="1" style="36" customWidth="1"/>
    <col min="3591" max="3591" width="17.3984375" style="36" customWidth="1"/>
    <col min="3592" max="3592" width="1" style="36" customWidth="1"/>
    <col min="3593" max="3593" width="11.3984375" style="36" customWidth="1"/>
    <col min="3594" max="3594" width="1" style="36" customWidth="1"/>
    <col min="3595" max="3595" width="11.3984375" style="36" customWidth="1"/>
    <col min="3596" max="3596" width="1" style="36" customWidth="1"/>
    <col min="3597" max="3597" width="16.09765625" style="36" customWidth="1"/>
    <col min="3598" max="3598" width="1" style="36" customWidth="1"/>
    <col min="3599" max="3599" width="11.3984375" style="36" customWidth="1"/>
    <col min="3600" max="3600" width="1" style="36" customWidth="1"/>
    <col min="3601" max="3601" width="11.3984375" style="36" customWidth="1"/>
    <col min="3602" max="3602" width="1" style="36" customWidth="1"/>
    <col min="3603" max="3603" width="11.3984375" style="36" customWidth="1"/>
    <col min="3604" max="3604" width="11.296875" style="36" bestFit="1" customWidth="1"/>
    <col min="3605" max="3840" width="9.09765625" style="36"/>
    <col min="3841" max="3841" width="49.09765625" style="36" customWidth="1"/>
    <col min="3842" max="3842" width="9.09765625" style="36"/>
    <col min="3843" max="3843" width="11.3984375" style="36" customWidth="1"/>
    <col min="3844" max="3844" width="1" style="36" customWidth="1"/>
    <col min="3845" max="3845" width="11.3984375" style="36" customWidth="1"/>
    <col min="3846" max="3846" width="1" style="36" customWidth="1"/>
    <col min="3847" max="3847" width="17.3984375" style="36" customWidth="1"/>
    <col min="3848" max="3848" width="1" style="36" customWidth="1"/>
    <col min="3849" max="3849" width="11.3984375" style="36" customWidth="1"/>
    <col min="3850" max="3850" width="1" style="36" customWidth="1"/>
    <col min="3851" max="3851" width="11.3984375" style="36" customWidth="1"/>
    <col min="3852" max="3852" width="1" style="36" customWidth="1"/>
    <col min="3853" max="3853" width="16.09765625" style="36" customWidth="1"/>
    <col min="3854" max="3854" width="1" style="36" customWidth="1"/>
    <col min="3855" max="3855" width="11.3984375" style="36" customWidth="1"/>
    <col min="3856" max="3856" width="1" style="36" customWidth="1"/>
    <col min="3857" max="3857" width="11.3984375" style="36" customWidth="1"/>
    <col min="3858" max="3858" width="1" style="36" customWidth="1"/>
    <col min="3859" max="3859" width="11.3984375" style="36" customWidth="1"/>
    <col min="3860" max="3860" width="11.296875" style="36" bestFit="1" customWidth="1"/>
    <col min="3861" max="4096" width="9.09765625" style="36"/>
    <col min="4097" max="4097" width="49.09765625" style="36" customWidth="1"/>
    <col min="4098" max="4098" width="9.09765625" style="36"/>
    <col min="4099" max="4099" width="11.3984375" style="36" customWidth="1"/>
    <col min="4100" max="4100" width="1" style="36" customWidth="1"/>
    <col min="4101" max="4101" width="11.3984375" style="36" customWidth="1"/>
    <col min="4102" max="4102" width="1" style="36" customWidth="1"/>
    <col min="4103" max="4103" width="17.3984375" style="36" customWidth="1"/>
    <col min="4104" max="4104" width="1" style="36" customWidth="1"/>
    <col min="4105" max="4105" width="11.3984375" style="36" customWidth="1"/>
    <col min="4106" max="4106" width="1" style="36" customWidth="1"/>
    <col min="4107" max="4107" width="11.3984375" style="36" customWidth="1"/>
    <col min="4108" max="4108" width="1" style="36" customWidth="1"/>
    <col min="4109" max="4109" width="16.09765625" style="36" customWidth="1"/>
    <col min="4110" max="4110" width="1" style="36" customWidth="1"/>
    <col min="4111" max="4111" width="11.3984375" style="36" customWidth="1"/>
    <col min="4112" max="4112" width="1" style="36" customWidth="1"/>
    <col min="4113" max="4113" width="11.3984375" style="36" customWidth="1"/>
    <col min="4114" max="4114" width="1" style="36" customWidth="1"/>
    <col min="4115" max="4115" width="11.3984375" style="36" customWidth="1"/>
    <col min="4116" max="4116" width="11.296875" style="36" bestFit="1" customWidth="1"/>
    <col min="4117" max="4352" width="9.09765625" style="36"/>
    <col min="4353" max="4353" width="49.09765625" style="36" customWidth="1"/>
    <col min="4354" max="4354" width="9.09765625" style="36"/>
    <col min="4355" max="4355" width="11.3984375" style="36" customWidth="1"/>
    <col min="4356" max="4356" width="1" style="36" customWidth="1"/>
    <col min="4357" max="4357" width="11.3984375" style="36" customWidth="1"/>
    <col min="4358" max="4358" width="1" style="36" customWidth="1"/>
    <col min="4359" max="4359" width="17.3984375" style="36" customWidth="1"/>
    <col min="4360" max="4360" width="1" style="36" customWidth="1"/>
    <col min="4361" max="4361" width="11.3984375" style="36" customWidth="1"/>
    <col min="4362" max="4362" width="1" style="36" customWidth="1"/>
    <col min="4363" max="4363" width="11.3984375" style="36" customWidth="1"/>
    <col min="4364" max="4364" width="1" style="36" customWidth="1"/>
    <col min="4365" max="4365" width="16.09765625" style="36" customWidth="1"/>
    <col min="4366" max="4366" width="1" style="36" customWidth="1"/>
    <col min="4367" max="4367" width="11.3984375" style="36" customWidth="1"/>
    <col min="4368" max="4368" width="1" style="36" customWidth="1"/>
    <col min="4369" max="4369" width="11.3984375" style="36" customWidth="1"/>
    <col min="4370" max="4370" width="1" style="36" customWidth="1"/>
    <col min="4371" max="4371" width="11.3984375" style="36" customWidth="1"/>
    <col min="4372" max="4372" width="11.296875" style="36" bestFit="1" customWidth="1"/>
    <col min="4373" max="4608" width="9.09765625" style="36"/>
    <col min="4609" max="4609" width="49.09765625" style="36" customWidth="1"/>
    <col min="4610" max="4610" width="9.09765625" style="36"/>
    <col min="4611" max="4611" width="11.3984375" style="36" customWidth="1"/>
    <col min="4612" max="4612" width="1" style="36" customWidth="1"/>
    <col min="4613" max="4613" width="11.3984375" style="36" customWidth="1"/>
    <col min="4614" max="4614" width="1" style="36" customWidth="1"/>
    <col min="4615" max="4615" width="17.3984375" style="36" customWidth="1"/>
    <col min="4616" max="4616" width="1" style="36" customWidth="1"/>
    <col min="4617" max="4617" width="11.3984375" style="36" customWidth="1"/>
    <col min="4618" max="4618" width="1" style="36" customWidth="1"/>
    <col min="4619" max="4619" width="11.3984375" style="36" customWidth="1"/>
    <col min="4620" max="4620" width="1" style="36" customWidth="1"/>
    <col min="4621" max="4621" width="16.09765625" style="36" customWidth="1"/>
    <col min="4622" max="4622" width="1" style="36" customWidth="1"/>
    <col min="4623" max="4623" width="11.3984375" style="36" customWidth="1"/>
    <col min="4624" max="4624" width="1" style="36" customWidth="1"/>
    <col min="4625" max="4625" width="11.3984375" style="36" customWidth="1"/>
    <col min="4626" max="4626" width="1" style="36" customWidth="1"/>
    <col min="4627" max="4627" width="11.3984375" style="36" customWidth="1"/>
    <col min="4628" max="4628" width="11.296875" style="36" bestFit="1" customWidth="1"/>
    <col min="4629" max="4864" width="9.09765625" style="36"/>
    <col min="4865" max="4865" width="49.09765625" style="36" customWidth="1"/>
    <col min="4866" max="4866" width="9.09765625" style="36"/>
    <col min="4867" max="4867" width="11.3984375" style="36" customWidth="1"/>
    <col min="4868" max="4868" width="1" style="36" customWidth="1"/>
    <col min="4869" max="4869" width="11.3984375" style="36" customWidth="1"/>
    <col min="4870" max="4870" width="1" style="36" customWidth="1"/>
    <col min="4871" max="4871" width="17.3984375" style="36" customWidth="1"/>
    <col min="4872" max="4872" width="1" style="36" customWidth="1"/>
    <col min="4873" max="4873" width="11.3984375" style="36" customWidth="1"/>
    <col min="4874" max="4874" width="1" style="36" customWidth="1"/>
    <col min="4875" max="4875" width="11.3984375" style="36" customWidth="1"/>
    <col min="4876" max="4876" width="1" style="36" customWidth="1"/>
    <col min="4877" max="4877" width="16.09765625" style="36" customWidth="1"/>
    <col min="4878" max="4878" width="1" style="36" customWidth="1"/>
    <col min="4879" max="4879" width="11.3984375" style="36" customWidth="1"/>
    <col min="4880" max="4880" width="1" style="36" customWidth="1"/>
    <col min="4881" max="4881" width="11.3984375" style="36" customWidth="1"/>
    <col min="4882" max="4882" width="1" style="36" customWidth="1"/>
    <col min="4883" max="4883" width="11.3984375" style="36" customWidth="1"/>
    <col min="4884" max="4884" width="11.296875" style="36" bestFit="1" customWidth="1"/>
    <col min="4885" max="5120" width="9.09765625" style="36"/>
    <col min="5121" max="5121" width="49.09765625" style="36" customWidth="1"/>
    <col min="5122" max="5122" width="9.09765625" style="36"/>
    <col min="5123" max="5123" width="11.3984375" style="36" customWidth="1"/>
    <col min="5124" max="5124" width="1" style="36" customWidth="1"/>
    <col min="5125" max="5125" width="11.3984375" style="36" customWidth="1"/>
    <col min="5126" max="5126" width="1" style="36" customWidth="1"/>
    <col min="5127" max="5127" width="17.3984375" style="36" customWidth="1"/>
    <col min="5128" max="5128" width="1" style="36" customWidth="1"/>
    <col min="5129" max="5129" width="11.3984375" style="36" customWidth="1"/>
    <col min="5130" max="5130" width="1" style="36" customWidth="1"/>
    <col min="5131" max="5131" width="11.3984375" style="36" customWidth="1"/>
    <col min="5132" max="5132" width="1" style="36" customWidth="1"/>
    <col min="5133" max="5133" width="16.09765625" style="36" customWidth="1"/>
    <col min="5134" max="5134" width="1" style="36" customWidth="1"/>
    <col min="5135" max="5135" width="11.3984375" style="36" customWidth="1"/>
    <col min="5136" max="5136" width="1" style="36" customWidth="1"/>
    <col min="5137" max="5137" width="11.3984375" style="36" customWidth="1"/>
    <col min="5138" max="5138" width="1" style="36" customWidth="1"/>
    <col min="5139" max="5139" width="11.3984375" style="36" customWidth="1"/>
    <col min="5140" max="5140" width="11.296875" style="36" bestFit="1" customWidth="1"/>
    <col min="5141" max="5376" width="9.09765625" style="36"/>
    <col min="5377" max="5377" width="49.09765625" style="36" customWidth="1"/>
    <col min="5378" max="5378" width="9.09765625" style="36"/>
    <col min="5379" max="5379" width="11.3984375" style="36" customWidth="1"/>
    <col min="5380" max="5380" width="1" style="36" customWidth="1"/>
    <col min="5381" max="5381" width="11.3984375" style="36" customWidth="1"/>
    <col min="5382" max="5382" width="1" style="36" customWidth="1"/>
    <col min="5383" max="5383" width="17.3984375" style="36" customWidth="1"/>
    <col min="5384" max="5384" width="1" style="36" customWidth="1"/>
    <col min="5385" max="5385" width="11.3984375" style="36" customWidth="1"/>
    <col min="5386" max="5386" width="1" style="36" customWidth="1"/>
    <col min="5387" max="5387" width="11.3984375" style="36" customWidth="1"/>
    <col min="5388" max="5388" width="1" style="36" customWidth="1"/>
    <col min="5389" max="5389" width="16.09765625" style="36" customWidth="1"/>
    <col min="5390" max="5390" width="1" style="36" customWidth="1"/>
    <col min="5391" max="5391" width="11.3984375" style="36" customWidth="1"/>
    <col min="5392" max="5392" width="1" style="36" customWidth="1"/>
    <col min="5393" max="5393" width="11.3984375" style="36" customWidth="1"/>
    <col min="5394" max="5394" width="1" style="36" customWidth="1"/>
    <col min="5395" max="5395" width="11.3984375" style="36" customWidth="1"/>
    <col min="5396" max="5396" width="11.296875" style="36" bestFit="1" customWidth="1"/>
    <col min="5397" max="5632" width="9.09765625" style="36"/>
    <col min="5633" max="5633" width="49.09765625" style="36" customWidth="1"/>
    <col min="5634" max="5634" width="9.09765625" style="36"/>
    <col min="5635" max="5635" width="11.3984375" style="36" customWidth="1"/>
    <col min="5636" max="5636" width="1" style="36" customWidth="1"/>
    <col min="5637" max="5637" width="11.3984375" style="36" customWidth="1"/>
    <col min="5638" max="5638" width="1" style="36" customWidth="1"/>
    <col min="5639" max="5639" width="17.3984375" style="36" customWidth="1"/>
    <col min="5640" max="5640" width="1" style="36" customWidth="1"/>
    <col min="5641" max="5641" width="11.3984375" style="36" customWidth="1"/>
    <col min="5642" max="5642" width="1" style="36" customWidth="1"/>
    <col min="5643" max="5643" width="11.3984375" style="36" customWidth="1"/>
    <col min="5644" max="5644" width="1" style="36" customWidth="1"/>
    <col min="5645" max="5645" width="16.09765625" style="36" customWidth="1"/>
    <col min="5646" max="5646" width="1" style="36" customWidth="1"/>
    <col min="5647" max="5647" width="11.3984375" style="36" customWidth="1"/>
    <col min="5648" max="5648" width="1" style="36" customWidth="1"/>
    <col min="5649" max="5649" width="11.3984375" style="36" customWidth="1"/>
    <col min="5650" max="5650" width="1" style="36" customWidth="1"/>
    <col min="5651" max="5651" width="11.3984375" style="36" customWidth="1"/>
    <col min="5652" max="5652" width="11.296875" style="36" bestFit="1" customWidth="1"/>
    <col min="5653" max="5888" width="9.09765625" style="36"/>
    <col min="5889" max="5889" width="49.09765625" style="36" customWidth="1"/>
    <col min="5890" max="5890" width="9.09765625" style="36"/>
    <col min="5891" max="5891" width="11.3984375" style="36" customWidth="1"/>
    <col min="5892" max="5892" width="1" style="36" customWidth="1"/>
    <col min="5893" max="5893" width="11.3984375" style="36" customWidth="1"/>
    <col min="5894" max="5894" width="1" style="36" customWidth="1"/>
    <col min="5895" max="5895" width="17.3984375" style="36" customWidth="1"/>
    <col min="5896" max="5896" width="1" style="36" customWidth="1"/>
    <col min="5897" max="5897" width="11.3984375" style="36" customWidth="1"/>
    <col min="5898" max="5898" width="1" style="36" customWidth="1"/>
    <col min="5899" max="5899" width="11.3984375" style="36" customWidth="1"/>
    <col min="5900" max="5900" width="1" style="36" customWidth="1"/>
    <col min="5901" max="5901" width="16.09765625" style="36" customWidth="1"/>
    <col min="5902" max="5902" width="1" style="36" customWidth="1"/>
    <col min="5903" max="5903" width="11.3984375" style="36" customWidth="1"/>
    <col min="5904" max="5904" width="1" style="36" customWidth="1"/>
    <col min="5905" max="5905" width="11.3984375" style="36" customWidth="1"/>
    <col min="5906" max="5906" width="1" style="36" customWidth="1"/>
    <col min="5907" max="5907" width="11.3984375" style="36" customWidth="1"/>
    <col min="5908" max="5908" width="11.296875" style="36" bestFit="1" customWidth="1"/>
    <col min="5909" max="6144" width="9.09765625" style="36"/>
    <col min="6145" max="6145" width="49.09765625" style="36" customWidth="1"/>
    <col min="6146" max="6146" width="9.09765625" style="36"/>
    <col min="6147" max="6147" width="11.3984375" style="36" customWidth="1"/>
    <col min="6148" max="6148" width="1" style="36" customWidth="1"/>
    <col min="6149" max="6149" width="11.3984375" style="36" customWidth="1"/>
    <col min="6150" max="6150" width="1" style="36" customWidth="1"/>
    <col min="6151" max="6151" width="17.3984375" style="36" customWidth="1"/>
    <col min="6152" max="6152" width="1" style="36" customWidth="1"/>
    <col min="6153" max="6153" width="11.3984375" style="36" customWidth="1"/>
    <col min="6154" max="6154" width="1" style="36" customWidth="1"/>
    <col min="6155" max="6155" width="11.3984375" style="36" customWidth="1"/>
    <col min="6156" max="6156" width="1" style="36" customWidth="1"/>
    <col min="6157" max="6157" width="16.09765625" style="36" customWidth="1"/>
    <col min="6158" max="6158" width="1" style="36" customWidth="1"/>
    <col min="6159" max="6159" width="11.3984375" style="36" customWidth="1"/>
    <col min="6160" max="6160" width="1" style="36" customWidth="1"/>
    <col min="6161" max="6161" width="11.3984375" style="36" customWidth="1"/>
    <col min="6162" max="6162" width="1" style="36" customWidth="1"/>
    <col min="6163" max="6163" width="11.3984375" style="36" customWidth="1"/>
    <col min="6164" max="6164" width="11.296875" style="36" bestFit="1" customWidth="1"/>
    <col min="6165" max="6400" width="9.09765625" style="36"/>
    <col min="6401" max="6401" width="49.09765625" style="36" customWidth="1"/>
    <col min="6402" max="6402" width="9.09765625" style="36"/>
    <col min="6403" max="6403" width="11.3984375" style="36" customWidth="1"/>
    <col min="6404" max="6404" width="1" style="36" customWidth="1"/>
    <col min="6405" max="6405" width="11.3984375" style="36" customWidth="1"/>
    <col min="6406" max="6406" width="1" style="36" customWidth="1"/>
    <col min="6407" max="6407" width="17.3984375" style="36" customWidth="1"/>
    <col min="6408" max="6408" width="1" style="36" customWidth="1"/>
    <col min="6409" max="6409" width="11.3984375" style="36" customWidth="1"/>
    <col min="6410" max="6410" width="1" style="36" customWidth="1"/>
    <col min="6411" max="6411" width="11.3984375" style="36" customWidth="1"/>
    <col min="6412" max="6412" width="1" style="36" customWidth="1"/>
    <col min="6413" max="6413" width="16.09765625" style="36" customWidth="1"/>
    <col min="6414" max="6414" width="1" style="36" customWidth="1"/>
    <col min="6415" max="6415" width="11.3984375" style="36" customWidth="1"/>
    <col min="6416" max="6416" width="1" style="36" customWidth="1"/>
    <col min="6417" max="6417" width="11.3984375" style="36" customWidth="1"/>
    <col min="6418" max="6418" width="1" style="36" customWidth="1"/>
    <col min="6419" max="6419" width="11.3984375" style="36" customWidth="1"/>
    <col min="6420" max="6420" width="11.296875" style="36" bestFit="1" customWidth="1"/>
    <col min="6421" max="6656" width="9.09765625" style="36"/>
    <col min="6657" max="6657" width="49.09765625" style="36" customWidth="1"/>
    <col min="6658" max="6658" width="9.09765625" style="36"/>
    <col min="6659" max="6659" width="11.3984375" style="36" customWidth="1"/>
    <col min="6660" max="6660" width="1" style="36" customWidth="1"/>
    <col min="6661" max="6661" width="11.3984375" style="36" customWidth="1"/>
    <col min="6662" max="6662" width="1" style="36" customWidth="1"/>
    <col min="6663" max="6663" width="17.3984375" style="36" customWidth="1"/>
    <col min="6664" max="6664" width="1" style="36" customWidth="1"/>
    <col min="6665" max="6665" width="11.3984375" style="36" customWidth="1"/>
    <col min="6666" max="6666" width="1" style="36" customWidth="1"/>
    <col min="6667" max="6667" width="11.3984375" style="36" customWidth="1"/>
    <col min="6668" max="6668" width="1" style="36" customWidth="1"/>
    <col min="6669" max="6669" width="16.09765625" style="36" customWidth="1"/>
    <col min="6670" max="6670" width="1" style="36" customWidth="1"/>
    <col min="6671" max="6671" width="11.3984375" style="36" customWidth="1"/>
    <col min="6672" max="6672" width="1" style="36" customWidth="1"/>
    <col min="6673" max="6673" width="11.3984375" style="36" customWidth="1"/>
    <col min="6674" max="6674" width="1" style="36" customWidth="1"/>
    <col min="6675" max="6675" width="11.3984375" style="36" customWidth="1"/>
    <col min="6676" max="6676" width="11.296875" style="36" bestFit="1" customWidth="1"/>
    <col min="6677" max="6912" width="9.09765625" style="36"/>
    <col min="6913" max="6913" width="49.09765625" style="36" customWidth="1"/>
    <col min="6914" max="6914" width="9.09765625" style="36"/>
    <col min="6915" max="6915" width="11.3984375" style="36" customWidth="1"/>
    <col min="6916" max="6916" width="1" style="36" customWidth="1"/>
    <col min="6917" max="6917" width="11.3984375" style="36" customWidth="1"/>
    <col min="6918" max="6918" width="1" style="36" customWidth="1"/>
    <col min="6919" max="6919" width="17.3984375" style="36" customWidth="1"/>
    <col min="6920" max="6920" width="1" style="36" customWidth="1"/>
    <col min="6921" max="6921" width="11.3984375" style="36" customWidth="1"/>
    <col min="6922" max="6922" width="1" style="36" customWidth="1"/>
    <col min="6923" max="6923" width="11.3984375" style="36" customWidth="1"/>
    <col min="6924" max="6924" width="1" style="36" customWidth="1"/>
    <col min="6925" max="6925" width="16.09765625" style="36" customWidth="1"/>
    <col min="6926" max="6926" width="1" style="36" customWidth="1"/>
    <col min="6927" max="6927" width="11.3984375" style="36" customWidth="1"/>
    <col min="6928" max="6928" width="1" style="36" customWidth="1"/>
    <col min="6929" max="6929" width="11.3984375" style="36" customWidth="1"/>
    <col min="6930" max="6930" width="1" style="36" customWidth="1"/>
    <col min="6931" max="6931" width="11.3984375" style="36" customWidth="1"/>
    <col min="6932" max="6932" width="11.296875" style="36" bestFit="1" customWidth="1"/>
    <col min="6933" max="7168" width="9.09765625" style="36"/>
    <col min="7169" max="7169" width="49.09765625" style="36" customWidth="1"/>
    <col min="7170" max="7170" width="9.09765625" style="36"/>
    <col min="7171" max="7171" width="11.3984375" style="36" customWidth="1"/>
    <col min="7172" max="7172" width="1" style="36" customWidth="1"/>
    <col min="7173" max="7173" width="11.3984375" style="36" customWidth="1"/>
    <col min="7174" max="7174" width="1" style="36" customWidth="1"/>
    <col min="7175" max="7175" width="17.3984375" style="36" customWidth="1"/>
    <col min="7176" max="7176" width="1" style="36" customWidth="1"/>
    <col min="7177" max="7177" width="11.3984375" style="36" customWidth="1"/>
    <col min="7178" max="7178" width="1" style="36" customWidth="1"/>
    <col min="7179" max="7179" width="11.3984375" style="36" customWidth="1"/>
    <col min="7180" max="7180" width="1" style="36" customWidth="1"/>
    <col min="7181" max="7181" width="16.09765625" style="36" customWidth="1"/>
    <col min="7182" max="7182" width="1" style="36" customWidth="1"/>
    <col min="7183" max="7183" width="11.3984375" style="36" customWidth="1"/>
    <col min="7184" max="7184" width="1" style="36" customWidth="1"/>
    <col min="7185" max="7185" width="11.3984375" style="36" customWidth="1"/>
    <col min="7186" max="7186" width="1" style="36" customWidth="1"/>
    <col min="7187" max="7187" width="11.3984375" style="36" customWidth="1"/>
    <col min="7188" max="7188" width="11.296875" style="36" bestFit="1" customWidth="1"/>
    <col min="7189" max="7424" width="9.09765625" style="36"/>
    <col min="7425" max="7425" width="49.09765625" style="36" customWidth="1"/>
    <col min="7426" max="7426" width="9.09765625" style="36"/>
    <col min="7427" max="7427" width="11.3984375" style="36" customWidth="1"/>
    <col min="7428" max="7428" width="1" style="36" customWidth="1"/>
    <col min="7429" max="7429" width="11.3984375" style="36" customWidth="1"/>
    <col min="7430" max="7430" width="1" style="36" customWidth="1"/>
    <col min="7431" max="7431" width="17.3984375" style="36" customWidth="1"/>
    <col min="7432" max="7432" width="1" style="36" customWidth="1"/>
    <col min="7433" max="7433" width="11.3984375" style="36" customWidth="1"/>
    <col min="7434" max="7434" width="1" style="36" customWidth="1"/>
    <col min="7435" max="7435" width="11.3984375" style="36" customWidth="1"/>
    <col min="7436" max="7436" width="1" style="36" customWidth="1"/>
    <col min="7437" max="7437" width="16.09765625" style="36" customWidth="1"/>
    <col min="7438" max="7438" width="1" style="36" customWidth="1"/>
    <col min="7439" max="7439" width="11.3984375" style="36" customWidth="1"/>
    <col min="7440" max="7440" width="1" style="36" customWidth="1"/>
    <col min="7441" max="7441" width="11.3984375" style="36" customWidth="1"/>
    <col min="7442" max="7442" width="1" style="36" customWidth="1"/>
    <col min="7443" max="7443" width="11.3984375" style="36" customWidth="1"/>
    <col min="7444" max="7444" width="11.296875" style="36" bestFit="1" customWidth="1"/>
    <col min="7445" max="7680" width="9.09765625" style="36"/>
    <col min="7681" max="7681" width="49.09765625" style="36" customWidth="1"/>
    <col min="7682" max="7682" width="9.09765625" style="36"/>
    <col min="7683" max="7683" width="11.3984375" style="36" customWidth="1"/>
    <col min="7684" max="7684" width="1" style="36" customWidth="1"/>
    <col min="7685" max="7685" width="11.3984375" style="36" customWidth="1"/>
    <col min="7686" max="7686" width="1" style="36" customWidth="1"/>
    <col min="7687" max="7687" width="17.3984375" style="36" customWidth="1"/>
    <col min="7688" max="7688" width="1" style="36" customWidth="1"/>
    <col min="7689" max="7689" width="11.3984375" style="36" customWidth="1"/>
    <col min="7690" max="7690" width="1" style="36" customWidth="1"/>
    <col min="7691" max="7691" width="11.3984375" style="36" customWidth="1"/>
    <col min="7692" max="7692" width="1" style="36" customWidth="1"/>
    <col min="7693" max="7693" width="16.09765625" style="36" customWidth="1"/>
    <col min="7694" max="7694" width="1" style="36" customWidth="1"/>
    <col min="7695" max="7695" width="11.3984375" style="36" customWidth="1"/>
    <col min="7696" max="7696" width="1" style="36" customWidth="1"/>
    <col min="7697" max="7697" width="11.3984375" style="36" customWidth="1"/>
    <col min="7698" max="7698" width="1" style="36" customWidth="1"/>
    <col min="7699" max="7699" width="11.3984375" style="36" customWidth="1"/>
    <col min="7700" max="7700" width="11.296875" style="36" bestFit="1" customWidth="1"/>
    <col min="7701" max="7936" width="9.09765625" style="36"/>
    <col min="7937" max="7937" width="49.09765625" style="36" customWidth="1"/>
    <col min="7938" max="7938" width="9.09765625" style="36"/>
    <col min="7939" max="7939" width="11.3984375" style="36" customWidth="1"/>
    <col min="7940" max="7940" width="1" style="36" customWidth="1"/>
    <col min="7941" max="7941" width="11.3984375" style="36" customWidth="1"/>
    <col min="7942" max="7942" width="1" style="36" customWidth="1"/>
    <col min="7943" max="7943" width="17.3984375" style="36" customWidth="1"/>
    <col min="7944" max="7944" width="1" style="36" customWidth="1"/>
    <col min="7945" max="7945" width="11.3984375" style="36" customWidth="1"/>
    <col min="7946" max="7946" width="1" style="36" customWidth="1"/>
    <col min="7947" max="7947" width="11.3984375" style="36" customWidth="1"/>
    <col min="7948" max="7948" width="1" style="36" customWidth="1"/>
    <col min="7949" max="7949" width="16.09765625" style="36" customWidth="1"/>
    <col min="7950" max="7950" width="1" style="36" customWidth="1"/>
    <col min="7951" max="7951" width="11.3984375" style="36" customWidth="1"/>
    <col min="7952" max="7952" width="1" style="36" customWidth="1"/>
    <col min="7953" max="7953" width="11.3984375" style="36" customWidth="1"/>
    <col min="7954" max="7954" width="1" style="36" customWidth="1"/>
    <col min="7955" max="7955" width="11.3984375" style="36" customWidth="1"/>
    <col min="7956" max="7956" width="11.296875" style="36" bestFit="1" customWidth="1"/>
    <col min="7957" max="8192" width="9.09765625" style="36"/>
    <col min="8193" max="8193" width="49.09765625" style="36" customWidth="1"/>
    <col min="8194" max="8194" width="9.09765625" style="36"/>
    <col min="8195" max="8195" width="11.3984375" style="36" customWidth="1"/>
    <col min="8196" max="8196" width="1" style="36" customWidth="1"/>
    <col min="8197" max="8197" width="11.3984375" style="36" customWidth="1"/>
    <col min="8198" max="8198" width="1" style="36" customWidth="1"/>
    <col min="8199" max="8199" width="17.3984375" style="36" customWidth="1"/>
    <col min="8200" max="8200" width="1" style="36" customWidth="1"/>
    <col min="8201" max="8201" width="11.3984375" style="36" customWidth="1"/>
    <col min="8202" max="8202" width="1" style="36" customWidth="1"/>
    <col min="8203" max="8203" width="11.3984375" style="36" customWidth="1"/>
    <col min="8204" max="8204" width="1" style="36" customWidth="1"/>
    <col min="8205" max="8205" width="16.09765625" style="36" customWidth="1"/>
    <col min="8206" max="8206" width="1" style="36" customWidth="1"/>
    <col min="8207" max="8207" width="11.3984375" style="36" customWidth="1"/>
    <col min="8208" max="8208" width="1" style="36" customWidth="1"/>
    <col min="8209" max="8209" width="11.3984375" style="36" customWidth="1"/>
    <col min="8210" max="8210" width="1" style="36" customWidth="1"/>
    <col min="8211" max="8211" width="11.3984375" style="36" customWidth="1"/>
    <col min="8212" max="8212" width="11.296875" style="36" bestFit="1" customWidth="1"/>
    <col min="8213" max="8448" width="9.09765625" style="36"/>
    <col min="8449" max="8449" width="49.09765625" style="36" customWidth="1"/>
    <col min="8450" max="8450" width="9.09765625" style="36"/>
    <col min="8451" max="8451" width="11.3984375" style="36" customWidth="1"/>
    <col min="8452" max="8452" width="1" style="36" customWidth="1"/>
    <col min="8453" max="8453" width="11.3984375" style="36" customWidth="1"/>
    <col min="8454" max="8454" width="1" style="36" customWidth="1"/>
    <col min="8455" max="8455" width="17.3984375" style="36" customWidth="1"/>
    <col min="8456" max="8456" width="1" style="36" customWidth="1"/>
    <col min="8457" max="8457" width="11.3984375" style="36" customWidth="1"/>
    <col min="8458" max="8458" width="1" style="36" customWidth="1"/>
    <col min="8459" max="8459" width="11.3984375" style="36" customWidth="1"/>
    <col min="8460" max="8460" width="1" style="36" customWidth="1"/>
    <col min="8461" max="8461" width="16.09765625" style="36" customWidth="1"/>
    <col min="8462" max="8462" width="1" style="36" customWidth="1"/>
    <col min="8463" max="8463" width="11.3984375" style="36" customWidth="1"/>
    <col min="8464" max="8464" width="1" style="36" customWidth="1"/>
    <col min="8465" max="8465" width="11.3984375" style="36" customWidth="1"/>
    <col min="8466" max="8466" width="1" style="36" customWidth="1"/>
    <col min="8467" max="8467" width="11.3984375" style="36" customWidth="1"/>
    <col min="8468" max="8468" width="11.296875" style="36" bestFit="1" customWidth="1"/>
    <col min="8469" max="8704" width="9.09765625" style="36"/>
    <col min="8705" max="8705" width="49.09765625" style="36" customWidth="1"/>
    <col min="8706" max="8706" width="9.09765625" style="36"/>
    <col min="8707" max="8707" width="11.3984375" style="36" customWidth="1"/>
    <col min="8708" max="8708" width="1" style="36" customWidth="1"/>
    <col min="8709" max="8709" width="11.3984375" style="36" customWidth="1"/>
    <col min="8710" max="8710" width="1" style="36" customWidth="1"/>
    <col min="8711" max="8711" width="17.3984375" style="36" customWidth="1"/>
    <col min="8712" max="8712" width="1" style="36" customWidth="1"/>
    <col min="8713" max="8713" width="11.3984375" style="36" customWidth="1"/>
    <col min="8714" max="8714" width="1" style="36" customWidth="1"/>
    <col min="8715" max="8715" width="11.3984375" style="36" customWidth="1"/>
    <col min="8716" max="8716" width="1" style="36" customWidth="1"/>
    <col min="8717" max="8717" width="16.09765625" style="36" customWidth="1"/>
    <col min="8718" max="8718" width="1" style="36" customWidth="1"/>
    <col min="8719" max="8719" width="11.3984375" style="36" customWidth="1"/>
    <col min="8720" max="8720" width="1" style="36" customWidth="1"/>
    <col min="8721" max="8721" width="11.3984375" style="36" customWidth="1"/>
    <col min="8722" max="8722" width="1" style="36" customWidth="1"/>
    <col min="8723" max="8723" width="11.3984375" style="36" customWidth="1"/>
    <col min="8724" max="8724" width="11.296875" style="36" bestFit="1" customWidth="1"/>
    <col min="8725" max="8960" width="9.09765625" style="36"/>
    <col min="8961" max="8961" width="49.09765625" style="36" customWidth="1"/>
    <col min="8962" max="8962" width="9.09765625" style="36"/>
    <col min="8963" max="8963" width="11.3984375" style="36" customWidth="1"/>
    <col min="8964" max="8964" width="1" style="36" customWidth="1"/>
    <col min="8965" max="8965" width="11.3984375" style="36" customWidth="1"/>
    <col min="8966" max="8966" width="1" style="36" customWidth="1"/>
    <col min="8967" max="8967" width="17.3984375" style="36" customWidth="1"/>
    <col min="8968" max="8968" width="1" style="36" customWidth="1"/>
    <col min="8969" max="8969" width="11.3984375" style="36" customWidth="1"/>
    <col min="8970" max="8970" width="1" style="36" customWidth="1"/>
    <col min="8971" max="8971" width="11.3984375" style="36" customWidth="1"/>
    <col min="8972" max="8972" width="1" style="36" customWidth="1"/>
    <col min="8973" max="8973" width="16.09765625" style="36" customWidth="1"/>
    <col min="8974" max="8974" width="1" style="36" customWidth="1"/>
    <col min="8975" max="8975" width="11.3984375" style="36" customWidth="1"/>
    <col min="8976" max="8976" width="1" style="36" customWidth="1"/>
    <col min="8977" max="8977" width="11.3984375" style="36" customWidth="1"/>
    <col min="8978" max="8978" width="1" style="36" customWidth="1"/>
    <col min="8979" max="8979" width="11.3984375" style="36" customWidth="1"/>
    <col min="8980" max="8980" width="11.296875" style="36" bestFit="1" customWidth="1"/>
    <col min="8981" max="9216" width="9.09765625" style="36"/>
    <col min="9217" max="9217" width="49.09765625" style="36" customWidth="1"/>
    <col min="9218" max="9218" width="9.09765625" style="36"/>
    <col min="9219" max="9219" width="11.3984375" style="36" customWidth="1"/>
    <col min="9220" max="9220" width="1" style="36" customWidth="1"/>
    <col min="9221" max="9221" width="11.3984375" style="36" customWidth="1"/>
    <col min="9222" max="9222" width="1" style="36" customWidth="1"/>
    <col min="9223" max="9223" width="17.3984375" style="36" customWidth="1"/>
    <col min="9224" max="9224" width="1" style="36" customWidth="1"/>
    <col min="9225" max="9225" width="11.3984375" style="36" customWidth="1"/>
    <col min="9226" max="9226" width="1" style="36" customWidth="1"/>
    <col min="9227" max="9227" width="11.3984375" style="36" customWidth="1"/>
    <col min="9228" max="9228" width="1" style="36" customWidth="1"/>
    <col min="9229" max="9229" width="16.09765625" style="36" customWidth="1"/>
    <col min="9230" max="9230" width="1" style="36" customWidth="1"/>
    <col min="9231" max="9231" width="11.3984375" style="36" customWidth="1"/>
    <col min="9232" max="9232" width="1" style="36" customWidth="1"/>
    <col min="9233" max="9233" width="11.3984375" style="36" customWidth="1"/>
    <col min="9234" max="9234" width="1" style="36" customWidth="1"/>
    <col min="9235" max="9235" width="11.3984375" style="36" customWidth="1"/>
    <col min="9236" max="9236" width="11.296875" style="36" bestFit="1" customWidth="1"/>
    <col min="9237" max="9472" width="9.09765625" style="36"/>
    <col min="9473" max="9473" width="49.09765625" style="36" customWidth="1"/>
    <col min="9474" max="9474" width="9.09765625" style="36"/>
    <col min="9475" max="9475" width="11.3984375" style="36" customWidth="1"/>
    <col min="9476" max="9476" width="1" style="36" customWidth="1"/>
    <col min="9477" max="9477" width="11.3984375" style="36" customWidth="1"/>
    <col min="9478" max="9478" width="1" style="36" customWidth="1"/>
    <col min="9479" max="9479" width="17.3984375" style="36" customWidth="1"/>
    <col min="9480" max="9480" width="1" style="36" customWidth="1"/>
    <col min="9481" max="9481" width="11.3984375" style="36" customWidth="1"/>
    <col min="9482" max="9482" width="1" style="36" customWidth="1"/>
    <col min="9483" max="9483" width="11.3984375" style="36" customWidth="1"/>
    <col min="9484" max="9484" width="1" style="36" customWidth="1"/>
    <col min="9485" max="9485" width="16.09765625" style="36" customWidth="1"/>
    <col min="9486" max="9486" width="1" style="36" customWidth="1"/>
    <col min="9487" max="9487" width="11.3984375" style="36" customWidth="1"/>
    <col min="9488" max="9488" width="1" style="36" customWidth="1"/>
    <col min="9489" max="9489" width="11.3984375" style="36" customWidth="1"/>
    <col min="9490" max="9490" width="1" style="36" customWidth="1"/>
    <col min="9491" max="9491" width="11.3984375" style="36" customWidth="1"/>
    <col min="9492" max="9492" width="11.296875" style="36" bestFit="1" customWidth="1"/>
    <col min="9493" max="9728" width="9.09765625" style="36"/>
    <col min="9729" max="9729" width="49.09765625" style="36" customWidth="1"/>
    <col min="9730" max="9730" width="9.09765625" style="36"/>
    <col min="9731" max="9731" width="11.3984375" style="36" customWidth="1"/>
    <col min="9732" max="9732" width="1" style="36" customWidth="1"/>
    <col min="9733" max="9733" width="11.3984375" style="36" customWidth="1"/>
    <col min="9734" max="9734" width="1" style="36" customWidth="1"/>
    <col min="9735" max="9735" width="17.3984375" style="36" customWidth="1"/>
    <col min="9736" max="9736" width="1" style="36" customWidth="1"/>
    <col min="9737" max="9737" width="11.3984375" style="36" customWidth="1"/>
    <col min="9738" max="9738" width="1" style="36" customWidth="1"/>
    <col min="9739" max="9739" width="11.3984375" style="36" customWidth="1"/>
    <col min="9740" max="9740" width="1" style="36" customWidth="1"/>
    <col min="9741" max="9741" width="16.09765625" style="36" customWidth="1"/>
    <col min="9742" max="9742" width="1" style="36" customWidth="1"/>
    <col min="9743" max="9743" width="11.3984375" style="36" customWidth="1"/>
    <col min="9744" max="9744" width="1" style="36" customWidth="1"/>
    <col min="9745" max="9745" width="11.3984375" style="36" customWidth="1"/>
    <col min="9746" max="9746" width="1" style="36" customWidth="1"/>
    <col min="9747" max="9747" width="11.3984375" style="36" customWidth="1"/>
    <col min="9748" max="9748" width="11.296875" style="36" bestFit="1" customWidth="1"/>
    <col min="9749" max="9984" width="9.09765625" style="36"/>
    <col min="9985" max="9985" width="49.09765625" style="36" customWidth="1"/>
    <col min="9986" max="9986" width="9.09765625" style="36"/>
    <col min="9987" max="9987" width="11.3984375" style="36" customWidth="1"/>
    <col min="9988" max="9988" width="1" style="36" customWidth="1"/>
    <col min="9989" max="9989" width="11.3984375" style="36" customWidth="1"/>
    <col min="9990" max="9990" width="1" style="36" customWidth="1"/>
    <col min="9991" max="9991" width="17.3984375" style="36" customWidth="1"/>
    <col min="9992" max="9992" width="1" style="36" customWidth="1"/>
    <col min="9993" max="9993" width="11.3984375" style="36" customWidth="1"/>
    <col min="9994" max="9994" width="1" style="36" customWidth="1"/>
    <col min="9995" max="9995" width="11.3984375" style="36" customWidth="1"/>
    <col min="9996" max="9996" width="1" style="36" customWidth="1"/>
    <col min="9997" max="9997" width="16.09765625" style="36" customWidth="1"/>
    <col min="9998" max="9998" width="1" style="36" customWidth="1"/>
    <col min="9999" max="9999" width="11.3984375" style="36" customWidth="1"/>
    <col min="10000" max="10000" width="1" style="36" customWidth="1"/>
    <col min="10001" max="10001" width="11.3984375" style="36" customWidth="1"/>
    <col min="10002" max="10002" width="1" style="36" customWidth="1"/>
    <col min="10003" max="10003" width="11.3984375" style="36" customWidth="1"/>
    <col min="10004" max="10004" width="11.296875" style="36" bestFit="1" customWidth="1"/>
    <col min="10005" max="10240" width="9.09765625" style="36"/>
    <col min="10241" max="10241" width="49.09765625" style="36" customWidth="1"/>
    <col min="10242" max="10242" width="9.09765625" style="36"/>
    <col min="10243" max="10243" width="11.3984375" style="36" customWidth="1"/>
    <col min="10244" max="10244" width="1" style="36" customWidth="1"/>
    <col min="10245" max="10245" width="11.3984375" style="36" customWidth="1"/>
    <col min="10246" max="10246" width="1" style="36" customWidth="1"/>
    <col min="10247" max="10247" width="17.3984375" style="36" customWidth="1"/>
    <col min="10248" max="10248" width="1" style="36" customWidth="1"/>
    <col min="10249" max="10249" width="11.3984375" style="36" customWidth="1"/>
    <col min="10250" max="10250" width="1" style="36" customWidth="1"/>
    <col min="10251" max="10251" width="11.3984375" style="36" customWidth="1"/>
    <col min="10252" max="10252" width="1" style="36" customWidth="1"/>
    <col min="10253" max="10253" width="16.09765625" style="36" customWidth="1"/>
    <col min="10254" max="10254" width="1" style="36" customWidth="1"/>
    <col min="10255" max="10255" width="11.3984375" style="36" customWidth="1"/>
    <col min="10256" max="10256" width="1" style="36" customWidth="1"/>
    <col min="10257" max="10257" width="11.3984375" style="36" customWidth="1"/>
    <col min="10258" max="10258" width="1" style="36" customWidth="1"/>
    <col min="10259" max="10259" width="11.3984375" style="36" customWidth="1"/>
    <col min="10260" max="10260" width="11.296875" style="36" bestFit="1" customWidth="1"/>
    <col min="10261" max="10496" width="9.09765625" style="36"/>
    <col min="10497" max="10497" width="49.09765625" style="36" customWidth="1"/>
    <col min="10498" max="10498" width="9.09765625" style="36"/>
    <col min="10499" max="10499" width="11.3984375" style="36" customWidth="1"/>
    <col min="10500" max="10500" width="1" style="36" customWidth="1"/>
    <col min="10501" max="10501" width="11.3984375" style="36" customWidth="1"/>
    <col min="10502" max="10502" width="1" style="36" customWidth="1"/>
    <col min="10503" max="10503" width="17.3984375" style="36" customWidth="1"/>
    <col min="10504" max="10504" width="1" style="36" customWidth="1"/>
    <col min="10505" max="10505" width="11.3984375" style="36" customWidth="1"/>
    <col min="10506" max="10506" width="1" style="36" customWidth="1"/>
    <col min="10507" max="10507" width="11.3984375" style="36" customWidth="1"/>
    <col min="10508" max="10508" width="1" style="36" customWidth="1"/>
    <col min="10509" max="10509" width="16.09765625" style="36" customWidth="1"/>
    <col min="10510" max="10510" width="1" style="36" customWidth="1"/>
    <col min="10511" max="10511" width="11.3984375" style="36" customWidth="1"/>
    <col min="10512" max="10512" width="1" style="36" customWidth="1"/>
    <col min="10513" max="10513" width="11.3984375" style="36" customWidth="1"/>
    <col min="10514" max="10514" width="1" style="36" customWidth="1"/>
    <col min="10515" max="10515" width="11.3984375" style="36" customWidth="1"/>
    <col min="10516" max="10516" width="11.296875" style="36" bestFit="1" customWidth="1"/>
    <col min="10517" max="10752" width="9.09765625" style="36"/>
    <col min="10753" max="10753" width="49.09765625" style="36" customWidth="1"/>
    <col min="10754" max="10754" width="9.09765625" style="36"/>
    <col min="10755" max="10755" width="11.3984375" style="36" customWidth="1"/>
    <col min="10756" max="10756" width="1" style="36" customWidth="1"/>
    <col min="10757" max="10757" width="11.3984375" style="36" customWidth="1"/>
    <col min="10758" max="10758" width="1" style="36" customWidth="1"/>
    <col min="10759" max="10759" width="17.3984375" style="36" customWidth="1"/>
    <col min="10760" max="10760" width="1" style="36" customWidth="1"/>
    <col min="10761" max="10761" width="11.3984375" style="36" customWidth="1"/>
    <col min="10762" max="10762" width="1" style="36" customWidth="1"/>
    <col min="10763" max="10763" width="11.3984375" style="36" customWidth="1"/>
    <col min="10764" max="10764" width="1" style="36" customWidth="1"/>
    <col min="10765" max="10765" width="16.09765625" style="36" customWidth="1"/>
    <col min="10766" max="10766" width="1" style="36" customWidth="1"/>
    <col min="10767" max="10767" width="11.3984375" style="36" customWidth="1"/>
    <col min="10768" max="10768" width="1" style="36" customWidth="1"/>
    <col min="10769" max="10769" width="11.3984375" style="36" customWidth="1"/>
    <col min="10770" max="10770" width="1" style="36" customWidth="1"/>
    <col min="10771" max="10771" width="11.3984375" style="36" customWidth="1"/>
    <col min="10772" max="10772" width="11.296875" style="36" bestFit="1" customWidth="1"/>
    <col min="10773" max="11008" width="9.09765625" style="36"/>
    <col min="11009" max="11009" width="49.09765625" style="36" customWidth="1"/>
    <col min="11010" max="11010" width="9.09765625" style="36"/>
    <col min="11011" max="11011" width="11.3984375" style="36" customWidth="1"/>
    <col min="11012" max="11012" width="1" style="36" customWidth="1"/>
    <col min="11013" max="11013" width="11.3984375" style="36" customWidth="1"/>
    <col min="11014" max="11014" width="1" style="36" customWidth="1"/>
    <col min="11015" max="11015" width="17.3984375" style="36" customWidth="1"/>
    <col min="11016" max="11016" width="1" style="36" customWidth="1"/>
    <col min="11017" max="11017" width="11.3984375" style="36" customWidth="1"/>
    <col min="11018" max="11018" width="1" style="36" customWidth="1"/>
    <col min="11019" max="11019" width="11.3984375" style="36" customWidth="1"/>
    <col min="11020" max="11020" width="1" style="36" customWidth="1"/>
    <col min="11021" max="11021" width="16.09765625" style="36" customWidth="1"/>
    <col min="11022" max="11022" width="1" style="36" customWidth="1"/>
    <col min="11023" max="11023" width="11.3984375" style="36" customWidth="1"/>
    <col min="11024" max="11024" width="1" style="36" customWidth="1"/>
    <col min="11025" max="11025" width="11.3984375" style="36" customWidth="1"/>
    <col min="11026" max="11026" width="1" style="36" customWidth="1"/>
    <col min="11027" max="11027" width="11.3984375" style="36" customWidth="1"/>
    <col min="11028" max="11028" width="11.296875" style="36" bestFit="1" customWidth="1"/>
    <col min="11029" max="11264" width="9.09765625" style="36"/>
    <col min="11265" max="11265" width="49.09765625" style="36" customWidth="1"/>
    <col min="11266" max="11266" width="9.09765625" style="36"/>
    <col min="11267" max="11267" width="11.3984375" style="36" customWidth="1"/>
    <col min="11268" max="11268" width="1" style="36" customWidth="1"/>
    <col min="11269" max="11269" width="11.3984375" style="36" customWidth="1"/>
    <col min="11270" max="11270" width="1" style="36" customWidth="1"/>
    <col min="11271" max="11271" width="17.3984375" style="36" customWidth="1"/>
    <col min="11272" max="11272" width="1" style="36" customWidth="1"/>
    <col min="11273" max="11273" width="11.3984375" style="36" customWidth="1"/>
    <col min="11274" max="11274" width="1" style="36" customWidth="1"/>
    <col min="11275" max="11275" width="11.3984375" style="36" customWidth="1"/>
    <col min="11276" max="11276" width="1" style="36" customWidth="1"/>
    <col min="11277" max="11277" width="16.09765625" style="36" customWidth="1"/>
    <col min="11278" max="11278" width="1" style="36" customWidth="1"/>
    <col min="11279" max="11279" width="11.3984375" style="36" customWidth="1"/>
    <col min="11280" max="11280" width="1" style="36" customWidth="1"/>
    <col min="11281" max="11281" width="11.3984375" style="36" customWidth="1"/>
    <col min="11282" max="11282" width="1" style="36" customWidth="1"/>
    <col min="11283" max="11283" width="11.3984375" style="36" customWidth="1"/>
    <col min="11284" max="11284" width="11.296875" style="36" bestFit="1" customWidth="1"/>
    <col min="11285" max="11520" width="9.09765625" style="36"/>
    <col min="11521" max="11521" width="49.09765625" style="36" customWidth="1"/>
    <col min="11522" max="11522" width="9.09765625" style="36"/>
    <col min="11523" max="11523" width="11.3984375" style="36" customWidth="1"/>
    <col min="11524" max="11524" width="1" style="36" customWidth="1"/>
    <col min="11525" max="11525" width="11.3984375" style="36" customWidth="1"/>
    <col min="11526" max="11526" width="1" style="36" customWidth="1"/>
    <col min="11527" max="11527" width="17.3984375" style="36" customWidth="1"/>
    <col min="11528" max="11528" width="1" style="36" customWidth="1"/>
    <col min="11529" max="11529" width="11.3984375" style="36" customWidth="1"/>
    <col min="11530" max="11530" width="1" style="36" customWidth="1"/>
    <col min="11531" max="11531" width="11.3984375" style="36" customWidth="1"/>
    <col min="11532" max="11532" width="1" style="36" customWidth="1"/>
    <col min="11533" max="11533" width="16.09765625" style="36" customWidth="1"/>
    <col min="11534" max="11534" width="1" style="36" customWidth="1"/>
    <col min="11535" max="11535" width="11.3984375" style="36" customWidth="1"/>
    <col min="11536" max="11536" width="1" style="36" customWidth="1"/>
    <col min="11537" max="11537" width="11.3984375" style="36" customWidth="1"/>
    <col min="11538" max="11538" width="1" style="36" customWidth="1"/>
    <col min="11539" max="11539" width="11.3984375" style="36" customWidth="1"/>
    <col min="11540" max="11540" width="11.296875" style="36" bestFit="1" customWidth="1"/>
    <col min="11541" max="11776" width="9.09765625" style="36"/>
    <col min="11777" max="11777" width="49.09765625" style="36" customWidth="1"/>
    <col min="11778" max="11778" width="9.09765625" style="36"/>
    <col min="11779" max="11779" width="11.3984375" style="36" customWidth="1"/>
    <col min="11780" max="11780" width="1" style="36" customWidth="1"/>
    <col min="11781" max="11781" width="11.3984375" style="36" customWidth="1"/>
    <col min="11782" max="11782" width="1" style="36" customWidth="1"/>
    <col min="11783" max="11783" width="17.3984375" style="36" customWidth="1"/>
    <col min="11784" max="11784" width="1" style="36" customWidth="1"/>
    <col min="11785" max="11785" width="11.3984375" style="36" customWidth="1"/>
    <col min="11786" max="11786" width="1" style="36" customWidth="1"/>
    <col min="11787" max="11787" width="11.3984375" style="36" customWidth="1"/>
    <col min="11788" max="11788" width="1" style="36" customWidth="1"/>
    <col min="11789" max="11789" width="16.09765625" style="36" customWidth="1"/>
    <col min="11790" max="11790" width="1" style="36" customWidth="1"/>
    <col min="11791" max="11791" width="11.3984375" style="36" customWidth="1"/>
    <col min="11792" max="11792" width="1" style="36" customWidth="1"/>
    <col min="11793" max="11793" width="11.3984375" style="36" customWidth="1"/>
    <col min="11794" max="11794" width="1" style="36" customWidth="1"/>
    <col min="11795" max="11795" width="11.3984375" style="36" customWidth="1"/>
    <col min="11796" max="11796" width="11.296875" style="36" bestFit="1" customWidth="1"/>
    <col min="11797" max="12032" width="9.09765625" style="36"/>
    <col min="12033" max="12033" width="49.09765625" style="36" customWidth="1"/>
    <col min="12034" max="12034" width="9.09765625" style="36"/>
    <col min="12035" max="12035" width="11.3984375" style="36" customWidth="1"/>
    <col min="12036" max="12036" width="1" style="36" customWidth="1"/>
    <col min="12037" max="12037" width="11.3984375" style="36" customWidth="1"/>
    <col min="12038" max="12038" width="1" style="36" customWidth="1"/>
    <col min="12039" max="12039" width="17.3984375" style="36" customWidth="1"/>
    <col min="12040" max="12040" width="1" style="36" customWidth="1"/>
    <col min="12041" max="12041" width="11.3984375" style="36" customWidth="1"/>
    <col min="12042" max="12042" width="1" style="36" customWidth="1"/>
    <col min="12043" max="12043" width="11.3984375" style="36" customWidth="1"/>
    <col min="12044" max="12044" width="1" style="36" customWidth="1"/>
    <col min="12045" max="12045" width="16.09765625" style="36" customWidth="1"/>
    <col min="12046" max="12046" width="1" style="36" customWidth="1"/>
    <col min="12047" max="12047" width="11.3984375" style="36" customWidth="1"/>
    <col min="12048" max="12048" width="1" style="36" customWidth="1"/>
    <col min="12049" max="12049" width="11.3984375" style="36" customWidth="1"/>
    <col min="12050" max="12050" width="1" style="36" customWidth="1"/>
    <col min="12051" max="12051" width="11.3984375" style="36" customWidth="1"/>
    <col min="12052" max="12052" width="11.296875" style="36" bestFit="1" customWidth="1"/>
    <col min="12053" max="12288" width="9.09765625" style="36"/>
    <col min="12289" max="12289" width="49.09765625" style="36" customWidth="1"/>
    <col min="12290" max="12290" width="9.09765625" style="36"/>
    <col min="12291" max="12291" width="11.3984375" style="36" customWidth="1"/>
    <col min="12292" max="12292" width="1" style="36" customWidth="1"/>
    <col min="12293" max="12293" width="11.3984375" style="36" customWidth="1"/>
    <col min="12294" max="12294" width="1" style="36" customWidth="1"/>
    <col min="12295" max="12295" width="17.3984375" style="36" customWidth="1"/>
    <col min="12296" max="12296" width="1" style="36" customWidth="1"/>
    <col min="12297" max="12297" width="11.3984375" style="36" customWidth="1"/>
    <col min="12298" max="12298" width="1" style="36" customWidth="1"/>
    <col min="12299" max="12299" width="11.3984375" style="36" customWidth="1"/>
    <col min="12300" max="12300" width="1" style="36" customWidth="1"/>
    <col min="12301" max="12301" width="16.09765625" style="36" customWidth="1"/>
    <col min="12302" max="12302" width="1" style="36" customWidth="1"/>
    <col min="12303" max="12303" width="11.3984375" style="36" customWidth="1"/>
    <col min="12304" max="12304" width="1" style="36" customWidth="1"/>
    <col min="12305" max="12305" width="11.3984375" style="36" customWidth="1"/>
    <col min="12306" max="12306" width="1" style="36" customWidth="1"/>
    <col min="12307" max="12307" width="11.3984375" style="36" customWidth="1"/>
    <col min="12308" max="12308" width="11.296875" style="36" bestFit="1" customWidth="1"/>
    <col min="12309" max="12544" width="9.09765625" style="36"/>
    <col min="12545" max="12545" width="49.09765625" style="36" customWidth="1"/>
    <col min="12546" max="12546" width="9.09765625" style="36"/>
    <col min="12547" max="12547" width="11.3984375" style="36" customWidth="1"/>
    <col min="12548" max="12548" width="1" style="36" customWidth="1"/>
    <col min="12549" max="12549" width="11.3984375" style="36" customWidth="1"/>
    <col min="12550" max="12550" width="1" style="36" customWidth="1"/>
    <col min="12551" max="12551" width="17.3984375" style="36" customWidth="1"/>
    <col min="12552" max="12552" width="1" style="36" customWidth="1"/>
    <col min="12553" max="12553" width="11.3984375" style="36" customWidth="1"/>
    <col min="12554" max="12554" width="1" style="36" customWidth="1"/>
    <col min="12555" max="12555" width="11.3984375" style="36" customWidth="1"/>
    <col min="12556" max="12556" width="1" style="36" customWidth="1"/>
    <col min="12557" max="12557" width="16.09765625" style="36" customWidth="1"/>
    <col min="12558" max="12558" width="1" style="36" customWidth="1"/>
    <col min="12559" max="12559" width="11.3984375" style="36" customWidth="1"/>
    <col min="12560" max="12560" width="1" style="36" customWidth="1"/>
    <col min="12561" max="12561" width="11.3984375" style="36" customWidth="1"/>
    <col min="12562" max="12562" width="1" style="36" customWidth="1"/>
    <col min="12563" max="12563" width="11.3984375" style="36" customWidth="1"/>
    <col min="12564" max="12564" width="11.296875" style="36" bestFit="1" customWidth="1"/>
    <col min="12565" max="12800" width="9.09765625" style="36"/>
    <col min="12801" max="12801" width="49.09765625" style="36" customWidth="1"/>
    <col min="12802" max="12802" width="9.09765625" style="36"/>
    <col min="12803" max="12803" width="11.3984375" style="36" customWidth="1"/>
    <col min="12804" max="12804" width="1" style="36" customWidth="1"/>
    <col min="12805" max="12805" width="11.3984375" style="36" customWidth="1"/>
    <col min="12806" max="12806" width="1" style="36" customWidth="1"/>
    <col min="12807" max="12807" width="17.3984375" style="36" customWidth="1"/>
    <col min="12808" max="12808" width="1" style="36" customWidth="1"/>
    <col min="12809" max="12809" width="11.3984375" style="36" customWidth="1"/>
    <col min="12810" max="12810" width="1" style="36" customWidth="1"/>
    <col min="12811" max="12811" width="11.3984375" style="36" customWidth="1"/>
    <col min="12812" max="12812" width="1" style="36" customWidth="1"/>
    <col min="12813" max="12813" width="16.09765625" style="36" customWidth="1"/>
    <col min="12814" max="12814" width="1" style="36" customWidth="1"/>
    <col min="12815" max="12815" width="11.3984375" style="36" customWidth="1"/>
    <col min="12816" max="12816" width="1" style="36" customWidth="1"/>
    <col min="12817" max="12817" width="11.3984375" style="36" customWidth="1"/>
    <col min="12818" max="12818" width="1" style="36" customWidth="1"/>
    <col min="12819" max="12819" width="11.3984375" style="36" customWidth="1"/>
    <col min="12820" max="12820" width="11.296875" style="36" bestFit="1" customWidth="1"/>
    <col min="12821" max="13056" width="9.09765625" style="36"/>
    <col min="13057" max="13057" width="49.09765625" style="36" customWidth="1"/>
    <col min="13058" max="13058" width="9.09765625" style="36"/>
    <col min="13059" max="13059" width="11.3984375" style="36" customWidth="1"/>
    <col min="13060" max="13060" width="1" style="36" customWidth="1"/>
    <col min="13061" max="13061" width="11.3984375" style="36" customWidth="1"/>
    <col min="13062" max="13062" width="1" style="36" customWidth="1"/>
    <col min="13063" max="13063" width="17.3984375" style="36" customWidth="1"/>
    <col min="13064" max="13064" width="1" style="36" customWidth="1"/>
    <col min="13065" max="13065" width="11.3984375" style="36" customWidth="1"/>
    <col min="13066" max="13066" width="1" style="36" customWidth="1"/>
    <col min="13067" max="13067" width="11.3984375" style="36" customWidth="1"/>
    <col min="13068" max="13068" width="1" style="36" customWidth="1"/>
    <col min="13069" max="13069" width="16.09765625" style="36" customWidth="1"/>
    <col min="13070" max="13070" width="1" style="36" customWidth="1"/>
    <col min="13071" max="13071" width="11.3984375" style="36" customWidth="1"/>
    <col min="13072" max="13072" width="1" style="36" customWidth="1"/>
    <col min="13073" max="13073" width="11.3984375" style="36" customWidth="1"/>
    <col min="13074" max="13074" width="1" style="36" customWidth="1"/>
    <col min="13075" max="13075" width="11.3984375" style="36" customWidth="1"/>
    <col min="13076" max="13076" width="11.296875" style="36" bestFit="1" customWidth="1"/>
    <col min="13077" max="13312" width="9.09765625" style="36"/>
    <col min="13313" max="13313" width="49.09765625" style="36" customWidth="1"/>
    <col min="13314" max="13314" width="9.09765625" style="36"/>
    <col min="13315" max="13315" width="11.3984375" style="36" customWidth="1"/>
    <col min="13316" max="13316" width="1" style="36" customWidth="1"/>
    <col min="13317" max="13317" width="11.3984375" style="36" customWidth="1"/>
    <col min="13318" max="13318" width="1" style="36" customWidth="1"/>
    <col min="13319" max="13319" width="17.3984375" style="36" customWidth="1"/>
    <col min="13320" max="13320" width="1" style="36" customWidth="1"/>
    <col min="13321" max="13321" width="11.3984375" style="36" customWidth="1"/>
    <col min="13322" max="13322" width="1" style="36" customWidth="1"/>
    <col min="13323" max="13323" width="11.3984375" style="36" customWidth="1"/>
    <col min="13324" max="13324" width="1" style="36" customWidth="1"/>
    <col min="13325" max="13325" width="16.09765625" style="36" customWidth="1"/>
    <col min="13326" max="13326" width="1" style="36" customWidth="1"/>
    <col min="13327" max="13327" width="11.3984375" style="36" customWidth="1"/>
    <col min="13328" max="13328" width="1" style="36" customWidth="1"/>
    <col min="13329" max="13329" width="11.3984375" style="36" customWidth="1"/>
    <col min="13330" max="13330" width="1" style="36" customWidth="1"/>
    <col min="13331" max="13331" width="11.3984375" style="36" customWidth="1"/>
    <col min="13332" max="13332" width="11.296875" style="36" bestFit="1" customWidth="1"/>
    <col min="13333" max="13568" width="9.09765625" style="36"/>
    <col min="13569" max="13569" width="49.09765625" style="36" customWidth="1"/>
    <col min="13570" max="13570" width="9.09765625" style="36"/>
    <col min="13571" max="13571" width="11.3984375" style="36" customWidth="1"/>
    <col min="13572" max="13572" width="1" style="36" customWidth="1"/>
    <col min="13573" max="13573" width="11.3984375" style="36" customWidth="1"/>
    <col min="13574" max="13574" width="1" style="36" customWidth="1"/>
    <col min="13575" max="13575" width="17.3984375" style="36" customWidth="1"/>
    <col min="13576" max="13576" width="1" style="36" customWidth="1"/>
    <col min="13577" max="13577" width="11.3984375" style="36" customWidth="1"/>
    <col min="13578" max="13578" width="1" style="36" customWidth="1"/>
    <col min="13579" max="13579" width="11.3984375" style="36" customWidth="1"/>
    <col min="13580" max="13580" width="1" style="36" customWidth="1"/>
    <col min="13581" max="13581" width="16.09765625" style="36" customWidth="1"/>
    <col min="13582" max="13582" width="1" style="36" customWidth="1"/>
    <col min="13583" max="13583" width="11.3984375" style="36" customWidth="1"/>
    <col min="13584" max="13584" width="1" style="36" customWidth="1"/>
    <col min="13585" max="13585" width="11.3984375" style="36" customWidth="1"/>
    <col min="13586" max="13586" width="1" style="36" customWidth="1"/>
    <col min="13587" max="13587" width="11.3984375" style="36" customWidth="1"/>
    <col min="13588" max="13588" width="11.296875" style="36" bestFit="1" customWidth="1"/>
    <col min="13589" max="13824" width="9.09765625" style="36"/>
    <col min="13825" max="13825" width="49.09765625" style="36" customWidth="1"/>
    <col min="13826" max="13826" width="9.09765625" style="36"/>
    <col min="13827" max="13827" width="11.3984375" style="36" customWidth="1"/>
    <col min="13828" max="13828" width="1" style="36" customWidth="1"/>
    <col min="13829" max="13829" width="11.3984375" style="36" customWidth="1"/>
    <col min="13830" max="13830" width="1" style="36" customWidth="1"/>
    <col min="13831" max="13831" width="17.3984375" style="36" customWidth="1"/>
    <col min="13832" max="13832" width="1" style="36" customWidth="1"/>
    <col min="13833" max="13833" width="11.3984375" style="36" customWidth="1"/>
    <col min="13834" max="13834" width="1" style="36" customWidth="1"/>
    <col min="13835" max="13835" width="11.3984375" style="36" customWidth="1"/>
    <col min="13836" max="13836" width="1" style="36" customWidth="1"/>
    <col min="13837" max="13837" width="16.09765625" style="36" customWidth="1"/>
    <col min="13838" max="13838" width="1" style="36" customWidth="1"/>
    <col min="13839" max="13839" width="11.3984375" style="36" customWidth="1"/>
    <col min="13840" max="13840" width="1" style="36" customWidth="1"/>
    <col min="13841" max="13841" width="11.3984375" style="36" customWidth="1"/>
    <col min="13842" max="13842" width="1" style="36" customWidth="1"/>
    <col min="13843" max="13843" width="11.3984375" style="36" customWidth="1"/>
    <col min="13844" max="13844" width="11.296875" style="36" bestFit="1" customWidth="1"/>
    <col min="13845" max="14080" width="9.09765625" style="36"/>
    <col min="14081" max="14081" width="49.09765625" style="36" customWidth="1"/>
    <col min="14082" max="14082" width="9.09765625" style="36"/>
    <col min="14083" max="14083" width="11.3984375" style="36" customWidth="1"/>
    <col min="14084" max="14084" width="1" style="36" customWidth="1"/>
    <col min="14085" max="14085" width="11.3984375" style="36" customWidth="1"/>
    <col min="14086" max="14086" width="1" style="36" customWidth="1"/>
    <col min="14087" max="14087" width="17.3984375" style="36" customWidth="1"/>
    <col min="14088" max="14088" width="1" style="36" customWidth="1"/>
    <col min="14089" max="14089" width="11.3984375" style="36" customWidth="1"/>
    <col min="14090" max="14090" width="1" style="36" customWidth="1"/>
    <col min="14091" max="14091" width="11.3984375" style="36" customWidth="1"/>
    <col min="14092" max="14092" width="1" style="36" customWidth="1"/>
    <col min="14093" max="14093" width="16.09765625" style="36" customWidth="1"/>
    <col min="14094" max="14094" width="1" style="36" customWidth="1"/>
    <col min="14095" max="14095" width="11.3984375" style="36" customWidth="1"/>
    <col min="14096" max="14096" width="1" style="36" customWidth="1"/>
    <col min="14097" max="14097" width="11.3984375" style="36" customWidth="1"/>
    <col min="14098" max="14098" width="1" style="36" customWidth="1"/>
    <col min="14099" max="14099" width="11.3984375" style="36" customWidth="1"/>
    <col min="14100" max="14100" width="11.296875" style="36" bestFit="1" customWidth="1"/>
    <col min="14101" max="14336" width="9.09765625" style="36"/>
    <col min="14337" max="14337" width="49.09765625" style="36" customWidth="1"/>
    <col min="14338" max="14338" width="9.09765625" style="36"/>
    <col min="14339" max="14339" width="11.3984375" style="36" customWidth="1"/>
    <col min="14340" max="14340" width="1" style="36" customWidth="1"/>
    <col min="14341" max="14341" width="11.3984375" style="36" customWidth="1"/>
    <col min="14342" max="14342" width="1" style="36" customWidth="1"/>
    <col min="14343" max="14343" width="17.3984375" style="36" customWidth="1"/>
    <col min="14344" max="14344" width="1" style="36" customWidth="1"/>
    <col min="14345" max="14345" width="11.3984375" style="36" customWidth="1"/>
    <col min="14346" max="14346" width="1" style="36" customWidth="1"/>
    <col min="14347" max="14347" width="11.3984375" style="36" customWidth="1"/>
    <col min="14348" max="14348" width="1" style="36" customWidth="1"/>
    <col min="14349" max="14349" width="16.09765625" style="36" customWidth="1"/>
    <col min="14350" max="14350" width="1" style="36" customWidth="1"/>
    <col min="14351" max="14351" width="11.3984375" style="36" customWidth="1"/>
    <col min="14352" max="14352" width="1" style="36" customWidth="1"/>
    <col min="14353" max="14353" width="11.3984375" style="36" customWidth="1"/>
    <col min="14354" max="14354" width="1" style="36" customWidth="1"/>
    <col min="14355" max="14355" width="11.3984375" style="36" customWidth="1"/>
    <col min="14356" max="14356" width="11.296875" style="36" bestFit="1" customWidth="1"/>
    <col min="14357" max="14592" width="9.09765625" style="36"/>
    <col min="14593" max="14593" width="49.09765625" style="36" customWidth="1"/>
    <col min="14594" max="14594" width="9.09765625" style="36"/>
    <col min="14595" max="14595" width="11.3984375" style="36" customWidth="1"/>
    <col min="14596" max="14596" width="1" style="36" customWidth="1"/>
    <col min="14597" max="14597" width="11.3984375" style="36" customWidth="1"/>
    <col min="14598" max="14598" width="1" style="36" customWidth="1"/>
    <col min="14599" max="14599" width="17.3984375" style="36" customWidth="1"/>
    <col min="14600" max="14600" width="1" style="36" customWidth="1"/>
    <col min="14601" max="14601" width="11.3984375" style="36" customWidth="1"/>
    <col min="14602" max="14602" width="1" style="36" customWidth="1"/>
    <col min="14603" max="14603" width="11.3984375" style="36" customWidth="1"/>
    <col min="14604" max="14604" width="1" style="36" customWidth="1"/>
    <col min="14605" max="14605" width="16.09765625" style="36" customWidth="1"/>
    <col min="14606" max="14606" width="1" style="36" customWidth="1"/>
    <col min="14607" max="14607" width="11.3984375" style="36" customWidth="1"/>
    <col min="14608" max="14608" width="1" style="36" customWidth="1"/>
    <col min="14609" max="14609" width="11.3984375" style="36" customWidth="1"/>
    <col min="14610" max="14610" width="1" style="36" customWidth="1"/>
    <col min="14611" max="14611" width="11.3984375" style="36" customWidth="1"/>
    <col min="14612" max="14612" width="11.296875" style="36" bestFit="1" customWidth="1"/>
    <col min="14613" max="14848" width="9.09765625" style="36"/>
    <col min="14849" max="14849" width="49.09765625" style="36" customWidth="1"/>
    <col min="14850" max="14850" width="9.09765625" style="36"/>
    <col min="14851" max="14851" width="11.3984375" style="36" customWidth="1"/>
    <col min="14852" max="14852" width="1" style="36" customWidth="1"/>
    <col min="14853" max="14853" width="11.3984375" style="36" customWidth="1"/>
    <col min="14854" max="14854" width="1" style="36" customWidth="1"/>
    <col min="14855" max="14855" width="17.3984375" style="36" customWidth="1"/>
    <col min="14856" max="14856" width="1" style="36" customWidth="1"/>
    <col min="14857" max="14857" width="11.3984375" style="36" customWidth="1"/>
    <col min="14858" max="14858" width="1" style="36" customWidth="1"/>
    <col min="14859" max="14859" width="11.3984375" style="36" customWidth="1"/>
    <col min="14860" max="14860" width="1" style="36" customWidth="1"/>
    <col min="14861" max="14861" width="16.09765625" style="36" customWidth="1"/>
    <col min="14862" max="14862" width="1" style="36" customWidth="1"/>
    <col min="14863" max="14863" width="11.3984375" style="36" customWidth="1"/>
    <col min="14864" max="14864" width="1" style="36" customWidth="1"/>
    <col min="14865" max="14865" width="11.3984375" style="36" customWidth="1"/>
    <col min="14866" max="14866" width="1" style="36" customWidth="1"/>
    <col min="14867" max="14867" width="11.3984375" style="36" customWidth="1"/>
    <col min="14868" max="14868" width="11.296875" style="36" bestFit="1" customWidth="1"/>
    <col min="14869" max="15104" width="9.09765625" style="36"/>
    <col min="15105" max="15105" width="49.09765625" style="36" customWidth="1"/>
    <col min="15106" max="15106" width="9.09765625" style="36"/>
    <col min="15107" max="15107" width="11.3984375" style="36" customWidth="1"/>
    <col min="15108" max="15108" width="1" style="36" customWidth="1"/>
    <col min="15109" max="15109" width="11.3984375" style="36" customWidth="1"/>
    <col min="15110" max="15110" width="1" style="36" customWidth="1"/>
    <col min="15111" max="15111" width="17.3984375" style="36" customWidth="1"/>
    <col min="15112" max="15112" width="1" style="36" customWidth="1"/>
    <col min="15113" max="15113" width="11.3984375" style="36" customWidth="1"/>
    <col min="15114" max="15114" width="1" style="36" customWidth="1"/>
    <col min="15115" max="15115" width="11.3984375" style="36" customWidth="1"/>
    <col min="15116" max="15116" width="1" style="36" customWidth="1"/>
    <col min="15117" max="15117" width="16.09765625" style="36" customWidth="1"/>
    <col min="15118" max="15118" width="1" style="36" customWidth="1"/>
    <col min="15119" max="15119" width="11.3984375" style="36" customWidth="1"/>
    <col min="15120" max="15120" width="1" style="36" customWidth="1"/>
    <col min="15121" max="15121" width="11.3984375" style="36" customWidth="1"/>
    <col min="15122" max="15122" width="1" style="36" customWidth="1"/>
    <col min="15123" max="15123" width="11.3984375" style="36" customWidth="1"/>
    <col min="15124" max="15124" width="11.296875" style="36" bestFit="1" customWidth="1"/>
    <col min="15125" max="15360" width="9.09765625" style="36"/>
    <col min="15361" max="15361" width="49.09765625" style="36" customWidth="1"/>
    <col min="15362" max="15362" width="9.09765625" style="36"/>
    <col min="15363" max="15363" width="11.3984375" style="36" customWidth="1"/>
    <col min="15364" max="15364" width="1" style="36" customWidth="1"/>
    <col min="15365" max="15365" width="11.3984375" style="36" customWidth="1"/>
    <col min="15366" max="15366" width="1" style="36" customWidth="1"/>
    <col min="15367" max="15367" width="17.3984375" style="36" customWidth="1"/>
    <col min="15368" max="15368" width="1" style="36" customWidth="1"/>
    <col min="15369" max="15369" width="11.3984375" style="36" customWidth="1"/>
    <col min="15370" max="15370" width="1" style="36" customWidth="1"/>
    <col min="15371" max="15371" width="11.3984375" style="36" customWidth="1"/>
    <col min="15372" max="15372" width="1" style="36" customWidth="1"/>
    <col min="15373" max="15373" width="16.09765625" style="36" customWidth="1"/>
    <col min="15374" max="15374" width="1" style="36" customWidth="1"/>
    <col min="15375" max="15375" width="11.3984375" style="36" customWidth="1"/>
    <col min="15376" max="15376" width="1" style="36" customWidth="1"/>
    <col min="15377" max="15377" width="11.3984375" style="36" customWidth="1"/>
    <col min="15378" max="15378" width="1" style="36" customWidth="1"/>
    <col min="15379" max="15379" width="11.3984375" style="36" customWidth="1"/>
    <col min="15380" max="15380" width="11.296875" style="36" bestFit="1" customWidth="1"/>
    <col min="15381" max="15616" width="9.09765625" style="36"/>
    <col min="15617" max="15617" width="49.09765625" style="36" customWidth="1"/>
    <col min="15618" max="15618" width="9.09765625" style="36"/>
    <col min="15619" max="15619" width="11.3984375" style="36" customWidth="1"/>
    <col min="15620" max="15620" width="1" style="36" customWidth="1"/>
    <col min="15621" max="15621" width="11.3984375" style="36" customWidth="1"/>
    <col min="15622" max="15622" width="1" style="36" customWidth="1"/>
    <col min="15623" max="15623" width="17.3984375" style="36" customWidth="1"/>
    <col min="15624" max="15624" width="1" style="36" customWidth="1"/>
    <col min="15625" max="15625" width="11.3984375" style="36" customWidth="1"/>
    <col min="15626" max="15626" width="1" style="36" customWidth="1"/>
    <col min="15627" max="15627" width="11.3984375" style="36" customWidth="1"/>
    <col min="15628" max="15628" width="1" style="36" customWidth="1"/>
    <col min="15629" max="15629" width="16.09765625" style="36" customWidth="1"/>
    <col min="15630" max="15630" width="1" style="36" customWidth="1"/>
    <col min="15631" max="15631" width="11.3984375" style="36" customWidth="1"/>
    <col min="15632" max="15632" width="1" style="36" customWidth="1"/>
    <col min="15633" max="15633" width="11.3984375" style="36" customWidth="1"/>
    <col min="15634" max="15634" width="1" style="36" customWidth="1"/>
    <col min="15635" max="15635" width="11.3984375" style="36" customWidth="1"/>
    <col min="15636" max="15636" width="11.296875" style="36" bestFit="1" customWidth="1"/>
    <col min="15637" max="15872" width="9.09765625" style="36"/>
    <col min="15873" max="15873" width="49.09765625" style="36" customWidth="1"/>
    <col min="15874" max="15874" width="9.09765625" style="36"/>
    <col min="15875" max="15875" width="11.3984375" style="36" customWidth="1"/>
    <col min="15876" max="15876" width="1" style="36" customWidth="1"/>
    <col min="15877" max="15877" width="11.3984375" style="36" customWidth="1"/>
    <col min="15878" max="15878" width="1" style="36" customWidth="1"/>
    <col min="15879" max="15879" width="17.3984375" style="36" customWidth="1"/>
    <col min="15880" max="15880" width="1" style="36" customWidth="1"/>
    <col min="15881" max="15881" width="11.3984375" style="36" customWidth="1"/>
    <col min="15882" max="15882" width="1" style="36" customWidth="1"/>
    <col min="15883" max="15883" width="11.3984375" style="36" customWidth="1"/>
    <col min="15884" max="15884" width="1" style="36" customWidth="1"/>
    <col min="15885" max="15885" width="16.09765625" style="36" customWidth="1"/>
    <col min="15886" max="15886" width="1" style="36" customWidth="1"/>
    <col min="15887" max="15887" width="11.3984375" style="36" customWidth="1"/>
    <col min="15888" max="15888" width="1" style="36" customWidth="1"/>
    <col min="15889" max="15889" width="11.3984375" style="36" customWidth="1"/>
    <col min="15890" max="15890" width="1" style="36" customWidth="1"/>
    <col min="15891" max="15891" width="11.3984375" style="36" customWidth="1"/>
    <col min="15892" max="15892" width="11.296875" style="36" bestFit="1" customWidth="1"/>
    <col min="15893" max="16128" width="9.09765625" style="36"/>
    <col min="16129" max="16129" width="49.09765625" style="36" customWidth="1"/>
    <col min="16130" max="16130" width="9.09765625" style="36"/>
    <col min="16131" max="16131" width="11.3984375" style="36" customWidth="1"/>
    <col min="16132" max="16132" width="1" style="36" customWidth="1"/>
    <col min="16133" max="16133" width="11.3984375" style="36" customWidth="1"/>
    <col min="16134" max="16134" width="1" style="36" customWidth="1"/>
    <col min="16135" max="16135" width="17.3984375" style="36" customWidth="1"/>
    <col min="16136" max="16136" width="1" style="36" customWidth="1"/>
    <col min="16137" max="16137" width="11.3984375" style="36" customWidth="1"/>
    <col min="16138" max="16138" width="1" style="36" customWidth="1"/>
    <col min="16139" max="16139" width="11.3984375" style="36" customWidth="1"/>
    <col min="16140" max="16140" width="1" style="36" customWidth="1"/>
    <col min="16141" max="16141" width="16.09765625" style="36" customWidth="1"/>
    <col min="16142" max="16142" width="1" style="36" customWidth="1"/>
    <col min="16143" max="16143" width="11.3984375" style="36" customWidth="1"/>
    <col min="16144" max="16144" width="1" style="36" customWidth="1"/>
    <col min="16145" max="16145" width="11.3984375" style="36" customWidth="1"/>
    <col min="16146" max="16146" width="1" style="36" customWidth="1"/>
    <col min="16147" max="16147" width="11.3984375" style="36" customWidth="1"/>
    <col min="16148" max="16148" width="11.296875" style="36" bestFit="1" customWidth="1"/>
    <col min="16149" max="16384" width="9.09765625" style="36"/>
  </cols>
  <sheetData>
    <row r="1" spans="1:19" s="32" customFormat="1" ht="23.25" customHeight="1" x14ac:dyDescent="0.7">
      <c r="A1" s="204" t="s">
        <v>78</v>
      </c>
      <c r="B1" s="31"/>
      <c r="O1" s="253"/>
      <c r="Q1" s="253"/>
      <c r="S1" s="253"/>
    </row>
    <row r="2" spans="1:19" s="32" customFormat="1" ht="23.25" customHeight="1" x14ac:dyDescent="0.7">
      <c r="A2" s="33" t="s">
        <v>100</v>
      </c>
      <c r="B2" s="34"/>
      <c r="O2" s="253"/>
      <c r="Q2" s="253"/>
      <c r="S2" s="253"/>
    </row>
    <row r="3" spans="1:19" s="32" customFormat="1" ht="9.65" customHeight="1" x14ac:dyDescent="0.7">
      <c r="A3" s="33"/>
      <c r="B3" s="34"/>
      <c r="O3" s="253"/>
      <c r="Q3" s="253"/>
      <c r="S3" s="253"/>
    </row>
    <row r="4" spans="1:19" customFormat="1" ht="21" customHeight="1" x14ac:dyDescent="0.7">
      <c r="A4" s="254"/>
      <c r="B4" s="255"/>
      <c r="C4" s="352" t="s">
        <v>171</v>
      </c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</row>
    <row r="5" spans="1:19" customFormat="1" ht="21" customHeight="1" x14ac:dyDescent="0.7">
      <c r="A5" s="254"/>
      <c r="B5" s="25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51" t="s">
        <v>101</v>
      </c>
      <c r="N5" s="205"/>
      <c r="O5" s="205"/>
      <c r="P5" s="205"/>
      <c r="Q5" s="205"/>
      <c r="R5" s="205"/>
      <c r="S5" s="205"/>
    </row>
    <row r="6" spans="1:19" customFormat="1" ht="21" customHeight="1" x14ac:dyDescent="0.7">
      <c r="A6" s="254"/>
      <c r="B6" s="255"/>
      <c r="C6" s="205"/>
      <c r="D6" s="205"/>
      <c r="E6" s="205"/>
      <c r="F6" s="205"/>
      <c r="G6" s="205"/>
      <c r="H6" s="205"/>
      <c r="I6" s="353" t="s">
        <v>15</v>
      </c>
      <c r="J6" s="354"/>
      <c r="K6" s="354"/>
      <c r="M6" s="256" t="s">
        <v>102</v>
      </c>
      <c r="N6" s="257"/>
      <c r="O6" s="205"/>
      <c r="P6" s="205"/>
      <c r="Q6" s="205"/>
      <c r="R6" s="205"/>
      <c r="S6" s="205"/>
    </row>
    <row r="7" spans="1:19" s="251" customFormat="1" ht="21" customHeight="1" x14ac:dyDescent="0.7">
      <c r="A7" s="258"/>
      <c r="B7" s="252"/>
      <c r="D7" s="259"/>
      <c r="F7" s="258"/>
      <c r="G7" s="259" t="s">
        <v>209</v>
      </c>
      <c r="H7" s="258"/>
      <c r="J7" s="259"/>
      <c r="L7" s="260"/>
      <c r="M7" s="259" t="s">
        <v>186</v>
      </c>
      <c r="N7" s="205"/>
      <c r="O7" s="259"/>
      <c r="P7" s="205"/>
      <c r="Q7" s="205"/>
      <c r="R7" s="205"/>
      <c r="S7" s="259"/>
    </row>
    <row r="8" spans="1:19" s="251" customFormat="1" ht="21" customHeight="1" x14ac:dyDescent="0.7">
      <c r="A8" s="258"/>
      <c r="B8" s="252"/>
      <c r="C8" s="251" t="s">
        <v>33</v>
      </c>
      <c r="D8" s="259"/>
      <c r="E8" s="259" t="s">
        <v>22</v>
      </c>
      <c r="F8" s="258"/>
      <c r="G8" s="259" t="s">
        <v>210</v>
      </c>
      <c r="H8" s="258"/>
      <c r="I8" s="251" t="s">
        <v>45</v>
      </c>
      <c r="J8" s="259"/>
      <c r="L8" s="259"/>
      <c r="M8" s="251" t="s">
        <v>150</v>
      </c>
      <c r="N8" s="259"/>
      <c r="O8" s="259" t="s">
        <v>40</v>
      </c>
      <c r="P8" s="259"/>
      <c r="Q8" s="251" t="s">
        <v>112</v>
      </c>
      <c r="R8" s="259"/>
    </row>
    <row r="9" spans="1:19" s="251" customFormat="1" ht="21" customHeight="1" x14ac:dyDescent="0.7">
      <c r="A9" s="258"/>
      <c r="B9" s="252"/>
      <c r="C9" s="259" t="s">
        <v>34</v>
      </c>
      <c r="D9" s="259"/>
      <c r="E9" s="259" t="s">
        <v>52</v>
      </c>
      <c r="F9" s="258"/>
      <c r="G9" s="259" t="s">
        <v>211</v>
      </c>
      <c r="H9" s="258"/>
      <c r="I9" s="251" t="s">
        <v>46</v>
      </c>
      <c r="J9" s="259"/>
      <c r="K9" s="259" t="s">
        <v>41</v>
      </c>
      <c r="L9" s="258"/>
      <c r="M9" s="259" t="s">
        <v>151</v>
      </c>
      <c r="N9" s="258"/>
      <c r="O9" s="259" t="s">
        <v>42</v>
      </c>
      <c r="P9" s="258"/>
      <c r="Q9" s="259" t="s">
        <v>113</v>
      </c>
      <c r="R9" s="258"/>
      <c r="S9" s="259" t="s">
        <v>40</v>
      </c>
    </row>
    <row r="10" spans="1:19" s="251" customFormat="1" ht="21" customHeight="1" x14ac:dyDescent="0.7">
      <c r="A10" s="258"/>
      <c r="B10" s="252" t="s">
        <v>0</v>
      </c>
      <c r="C10" s="259" t="s">
        <v>35</v>
      </c>
      <c r="D10" s="259"/>
      <c r="E10" s="251" t="s">
        <v>53</v>
      </c>
      <c r="F10" s="258"/>
      <c r="G10" s="259" t="s">
        <v>212</v>
      </c>
      <c r="H10" s="258"/>
      <c r="I10" s="259" t="s">
        <v>47</v>
      </c>
      <c r="J10" s="259"/>
      <c r="K10" s="259" t="s">
        <v>43</v>
      </c>
      <c r="L10" s="258"/>
      <c r="M10" s="259" t="s">
        <v>152</v>
      </c>
      <c r="N10" s="259"/>
      <c r="O10" s="259" t="s">
        <v>111</v>
      </c>
      <c r="P10" s="259"/>
      <c r="Q10" s="259" t="s">
        <v>114</v>
      </c>
      <c r="R10" s="259"/>
      <c r="S10" s="259" t="s">
        <v>42</v>
      </c>
    </row>
    <row r="11" spans="1:19" customFormat="1" ht="21" customHeight="1" x14ac:dyDescent="0.65">
      <c r="C11" s="355" t="s">
        <v>95</v>
      </c>
      <c r="D11" s="355"/>
      <c r="E11" s="355"/>
      <c r="F11" s="355"/>
      <c r="G11" s="355"/>
      <c r="H11" s="355"/>
      <c r="I11" s="355"/>
      <c r="J11" s="355"/>
      <c r="K11" s="355"/>
      <c r="L11" s="355"/>
      <c r="M11" s="355"/>
      <c r="N11" s="355"/>
      <c r="O11" s="355"/>
      <c r="P11" s="355"/>
      <c r="Q11" s="355"/>
      <c r="R11" s="355"/>
      <c r="S11" s="355"/>
    </row>
    <row r="12" spans="1:19" s="262" customFormat="1" ht="21" customHeight="1" x14ac:dyDescent="0.65">
      <c r="A12" s="261" t="s">
        <v>229</v>
      </c>
    </row>
    <row r="13" spans="1:19" s="262" customFormat="1" ht="21" customHeight="1" x14ac:dyDescent="0.65">
      <c r="A13" s="254" t="s">
        <v>230</v>
      </c>
      <c r="C13" s="263">
        <v>2400000</v>
      </c>
      <c r="D13" s="263"/>
      <c r="E13" s="263">
        <v>3290152</v>
      </c>
      <c r="F13" s="263"/>
      <c r="G13" s="263">
        <v>-19980</v>
      </c>
      <c r="H13" s="263"/>
      <c r="I13" s="263">
        <v>240000</v>
      </c>
      <c r="J13" s="263"/>
      <c r="K13" s="263">
        <v>16511320</v>
      </c>
      <c r="L13" s="263"/>
      <c r="M13" s="263">
        <v>-182349</v>
      </c>
      <c r="N13" s="263"/>
      <c r="O13" s="263">
        <f>SUM(C13:M13)</f>
        <v>22239143</v>
      </c>
      <c r="P13" s="263"/>
      <c r="Q13" s="263">
        <v>471375</v>
      </c>
      <c r="R13" s="263"/>
      <c r="S13" s="263">
        <f>SUM(O13:Q13)</f>
        <v>22710518</v>
      </c>
    </row>
    <row r="14" spans="1:19" s="262" customFormat="1" ht="21" customHeight="1" x14ac:dyDescent="0.65">
      <c r="A14" s="254" t="s">
        <v>164</v>
      </c>
      <c r="C14" s="26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</row>
    <row r="15" spans="1:19" s="262" customFormat="1" ht="21" customHeight="1" x14ac:dyDescent="0.65">
      <c r="A15" s="264" t="s">
        <v>165</v>
      </c>
      <c r="C15" s="263"/>
      <c r="D15" s="263"/>
      <c r="E15" s="263"/>
      <c r="F15" s="263"/>
      <c r="G15" s="263"/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</row>
    <row r="16" spans="1:19" s="262" customFormat="1" ht="21" customHeight="1" x14ac:dyDescent="0.65">
      <c r="A16" s="265" t="s">
        <v>166</v>
      </c>
      <c r="B16" s="266">
        <v>11</v>
      </c>
      <c r="C16" s="286">
        <v>0</v>
      </c>
      <c r="D16" s="268"/>
      <c r="E16" s="286">
        <v>0</v>
      </c>
      <c r="F16" s="267"/>
      <c r="G16" s="286">
        <v>0</v>
      </c>
      <c r="H16" s="267"/>
      <c r="I16" s="286">
        <v>0</v>
      </c>
      <c r="J16" s="269"/>
      <c r="K16" s="287">
        <f>'SH12-13'!K13</f>
        <v>-4800000</v>
      </c>
      <c r="L16" s="269"/>
      <c r="M16" s="286">
        <v>0</v>
      </c>
      <c r="N16" s="269"/>
      <c r="O16" s="288">
        <f>SUM(C16:M16)</f>
        <v>-4800000</v>
      </c>
      <c r="P16" s="269"/>
      <c r="Q16" s="286">
        <v>0</v>
      </c>
      <c r="R16" s="269"/>
      <c r="S16" s="288">
        <f>SUM(O16:Q16)</f>
        <v>-4800000</v>
      </c>
    </row>
    <row r="17" spans="1:20" s="293" customFormat="1" ht="21" customHeight="1" x14ac:dyDescent="0.65">
      <c r="A17" s="128" t="s">
        <v>167</v>
      </c>
      <c r="B17" s="289"/>
      <c r="C17" s="227">
        <f>SUM(C16)</f>
        <v>0</v>
      </c>
      <c r="D17" s="272"/>
      <c r="E17" s="227">
        <f>SUM(E16)</f>
        <v>0</v>
      </c>
      <c r="F17" s="290"/>
      <c r="G17" s="227">
        <f>SUM(G16)</f>
        <v>0</v>
      </c>
      <c r="H17" s="290"/>
      <c r="I17" s="227">
        <f>SUM(I16)</f>
        <v>0</v>
      </c>
      <c r="J17" s="291"/>
      <c r="K17" s="292">
        <f>SUM(K16)</f>
        <v>-4800000</v>
      </c>
      <c r="L17" s="291"/>
      <c r="M17" s="227">
        <f>SUM(M16)</f>
        <v>0</v>
      </c>
      <c r="N17" s="291"/>
      <c r="O17" s="292">
        <f>SUM(C17:M17)</f>
        <v>-4800000</v>
      </c>
      <c r="P17" s="291"/>
      <c r="Q17" s="227">
        <f>SUM(Q16)</f>
        <v>0</v>
      </c>
      <c r="R17" s="291"/>
      <c r="S17" s="292">
        <f t="shared" ref="S17:S20" si="0">SUM(O17:Q17)</f>
        <v>-4800000</v>
      </c>
    </row>
    <row r="18" spans="1:20" s="293" customFormat="1" ht="21" customHeight="1" x14ac:dyDescent="0.65">
      <c r="A18" s="128" t="s">
        <v>119</v>
      </c>
      <c r="B18" s="289"/>
      <c r="C18" s="229"/>
      <c r="D18" s="268"/>
      <c r="E18" s="267"/>
      <c r="F18" s="267"/>
      <c r="G18" s="267"/>
      <c r="H18" s="267"/>
      <c r="I18" s="267"/>
      <c r="J18" s="269"/>
      <c r="K18" s="270"/>
      <c r="L18" s="269"/>
      <c r="M18" s="267"/>
      <c r="N18" s="269"/>
      <c r="O18" s="269"/>
      <c r="P18" s="269"/>
      <c r="Q18" s="267"/>
      <c r="R18" s="269"/>
      <c r="S18" s="269"/>
    </row>
    <row r="19" spans="1:20" s="293" customFormat="1" ht="21" customHeight="1" x14ac:dyDescent="0.65">
      <c r="A19" s="294" t="s">
        <v>174</v>
      </c>
      <c r="B19" s="289"/>
      <c r="C19" s="234">
        <v>0</v>
      </c>
      <c r="D19" s="268"/>
      <c r="E19" s="234">
        <v>0</v>
      </c>
      <c r="F19" s="267"/>
      <c r="G19" s="286">
        <v>0</v>
      </c>
      <c r="H19" s="267"/>
      <c r="I19" s="286">
        <v>0</v>
      </c>
      <c r="J19" s="269"/>
      <c r="K19" s="287">
        <v>0</v>
      </c>
      <c r="L19" s="269"/>
      <c r="M19" s="286">
        <v>0</v>
      </c>
      <c r="N19" s="269"/>
      <c r="O19" s="288">
        <f t="shared" ref="O19:O20" si="1">SUM(C19:M19)</f>
        <v>0</v>
      </c>
      <c r="P19" s="269"/>
      <c r="Q19" s="286">
        <v>2797</v>
      </c>
      <c r="R19" s="269"/>
      <c r="S19" s="288">
        <f t="shared" si="0"/>
        <v>2797</v>
      </c>
      <c r="T19" s="295">
        <f>+Q19-'CF14-17'!C103</f>
        <v>0</v>
      </c>
    </row>
    <row r="20" spans="1:20" s="293" customFormat="1" ht="21" customHeight="1" x14ac:dyDescent="0.65">
      <c r="A20" s="296" t="s">
        <v>120</v>
      </c>
      <c r="B20" s="289"/>
      <c r="C20" s="290">
        <f>SUM(C19)</f>
        <v>0</v>
      </c>
      <c r="D20" s="272"/>
      <c r="E20" s="290">
        <f>SUM(E19)</f>
        <v>0</v>
      </c>
      <c r="F20" s="290"/>
      <c r="G20" s="290">
        <f>SUM(G19)</f>
        <v>0</v>
      </c>
      <c r="H20" s="290"/>
      <c r="I20" s="290">
        <f>SUM(I19)</f>
        <v>0</v>
      </c>
      <c r="J20" s="291"/>
      <c r="K20" s="290">
        <f>SUM(K19)</f>
        <v>0</v>
      </c>
      <c r="L20" s="291"/>
      <c r="M20" s="290">
        <f>SUM(M19)</f>
        <v>0</v>
      </c>
      <c r="N20" s="291"/>
      <c r="O20" s="291">
        <f t="shared" si="1"/>
        <v>0</v>
      </c>
      <c r="P20" s="291"/>
      <c r="Q20" s="290">
        <f>SUM(Q19)</f>
        <v>2797</v>
      </c>
      <c r="R20" s="291"/>
      <c r="S20" s="291">
        <f t="shared" si="0"/>
        <v>2797</v>
      </c>
    </row>
    <row r="21" spans="1:20" s="262" customFormat="1" ht="21" customHeight="1" x14ac:dyDescent="0.65">
      <c r="A21" s="254" t="s">
        <v>168</v>
      </c>
      <c r="C21" s="271">
        <f>+C20+C17</f>
        <v>0</v>
      </c>
      <c r="D21" s="272"/>
      <c r="E21" s="271">
        <f>+E20+E17</f>
        <v>0</v>
      </c>
      <c r="F21" s="272"/>
      <c r="G21" s="271">
        <f>+G20+G17</f>
        <v>0</v>
      </c>
      <c r="H21" s="272"/>
      <c r="I21" s="271">
        <f>+I20+I17</f>
        <v>0</v>
      </c>
      <c r="J21" s="272"/>
      <c r="K21" s="271">
        <f>+K20+K17</f>
        <v>-4800000</v>
      </c>
      <c r="L21" s="272"/>
      <c r="M21" s="271">
        <f>+M20+M17</f>
        <v>0</v>
      </c>
      <c r="N21" s="272"/>
      <c r="O21" s="271">
        <f>+O20+O17</f>
        <v>-4800000</v>
      </c>
      <c r="P21" s="272"/>
      <c r="Q21" s="271">
        <f>+Q20+Q17</f>
        <v>2797</v>
      </c>
      <c r="R21" s="272"/>
      <c r="S21" s="271">
        <f>+S20+S17</f>
        <v>-4797203</v>
      </c>
    </row>
    <row r="22" spans="1:20" s="261" customFormat="1" ht="21" customHeight="1" x14ac:dyDescent="0.65">
      <c r="A22" s="254" t="s">
        <v>103</v>
      </c>
      <c r="B22" s="255"/>
      <c r="C22" s="269"/>
      <c r="D22" s="269"/>
      <c r="E22" s="269"/>
      <c r="F22" s="269"/>
      <c r="G22" s="269"/>
      <c r="H22" s="269"/>
      <c r="I22" s="269"/>
      <c r="J22" s="269"/>
      <c r="K22" s="269"/>
      <c r="L22" s="269"/>
      <c r="M22" s="269"/>
      <c r="N22" s="269"/>
      <c r="O22" s="269"/>
      <c r="P22" s="269"/>
      <c r="Q22" s="269"/>
      <c r="R22" s="269"/>
      <c r="S22" s="269"/>
    </row>
    <row r="23" spans="1:20" s="261" customFormat="1" ht="21" customHeight="1" x14ac:dyDescent="0.65">
      <c r="A23" s="265" t="s">
        <v>149</v>
      </c>
      <c r="B23" s="255"/>
      <c r="C23" s="235">
        <v>0</v>
      </c>
      <c r="D23" s="236"/>
      <c r="E23" s="235">
        <v>0</v>
      </c>
      <c r="F23" s="235"/>
      <c r="G23" s="235">
        <v>0</v>
      </c>
      <c r="H23" s="235"/>
      <c r="I23" s="235">
        <v>0</v>
      </c>
      <c r="J23" s="269"/>
      <c r="K23" s="270">
        <f>'PL 8-9'!C28</f>
        <v>4592715</v>
      </c>
      <c r="L23" s="269"/>
      <c r="M23" s="267">
        <v>0</v>
      </c>
      <c r="N23" s="269"/>
      <c r="O23" s="269">
        <f>SUM(C23:M23)</f>
        <v>4592715</v>
      </c>
      <c r="P23" s="269"/>
      <c r="Q23" s="267">
        <f>'PL 8-9'!C30</f>
        <v>-22803</v>
      </c>
      <c r="R23" s="269"/>
      <c r="S23" s="269">
        <f>SUM(O23:Q23)</f>
        <v>4569912</v>
      </c>
      <c r="T23" s="273">
        <f>S23-'PL 8-9'!C31</f>
        <v>0</v>
      </c>
    </row>
    <row r="24" spans="1:20" s="261" customFormat="1" ht="21" customHeight="1" x14ac:dyDescent="0.65">
      <c r="A24" s="265" t="s">
        <v>56</v>
      </c>
      <c r="B24" s="274"/>
      <c r="C24" s="235">
        <v>0</v>
      </c>
      <c r="D24" s="233"/>
      <c r="E24" s="235">
        <v>0</v>
      </c>
      <c r="F24" s="235"/>
      <c r="G24" s="235">
        <v>0</v>
      </c>
      <c r="H24" s="235"/>
      <c r="I24" s="235">
        <v>0</v>
      </c>
      <c r="J24" s="269"/>
      <c r="K24" s="267">
        <v>0</v>
      </c>
      <c r="L24" s="269"/>
      <c r="M24" s="284">
        <v>49145</v>
      </c>
      <c r="N24" s="269"/>
      <c r="O24" s="269">
        <f>SUM(C24:M24)</f>
        <v>49145</v>
      </c>
      <c r="P24" s="269"/>
      <c r="Q24" s="267">
        <v>46076</v>
      </c>
      <c r="R24" s="269"/>
      <c r="S24" s="269">
        <f>SUM(O24:Q24)</f>
        <v>95221</v>
      </c>
    </row>
    <row r="25" spans="1:20" s="261" customFormat="1" ht="21" customHeight="1" x14ac:dyDescent="0.65">
      <c r="A25" s="254" t="s">
        <v>104</v>
      </c>
      <c r="B25" s="255"/>
      <c r="C25" s="271">
        <f>SUM(C23:C24)</f>
        <v>0</v>
      </c>
      <c r="D25" s="272"/>
      <c r="E25" s="271">
        <f>SUM(E23:E24)</f>
        <v>0</v>
      </c>
      <c r="F25" s="272"/>
      <c r="G25" s="271">
        <f>SUM(G23:G24)</f>
        <v>0</v>
      </c>
      <c r="H25" s="272"/>
      <c r="I25" s="271">
        <f>SUM(I23:I24)</f>
        <v>0</v>
      </c>
      <c r="J25" s="272"/>
      <c r="K25" s="271">
        <f>SUM(K23:K24)</f>
        <v>4592715</v>
      </c>
      <c r="L25" s="272"/>
      <c r="M25" s="271">
        <f>SUM(M23:M24)</f>
        <v>49145</v>
      </c>
      <c r="N25" s="272"/>
      <c r="O25" s="271">
        <f>SUM(O23:O24)</f>
        <v>4641860</v>
      </c>
      <c r="P25" s="272"/>
      <c r="Q25" s="271">
        <f>SUM(Q23:Q24)</f>
        <v>23273</v>
      </c>
      <c r="R25" s="272"/>
      <c r="S25" s="271">
        <f>SUM(S23:S24)</f>
        <v>4665133</v>
      </c>
      <c r="T25" s="273">
        <f>S25-'PL 8-9'!C58</f>
        <v>0</v>
      </c>
    </row>
    <row r="26" spans="1:20" s="262" customFormat="1" ht="21" customHeight="1" thickBot="1" x14ac:dyDescent="0.7">
      <c r="A26" s="254" t="s">
        <v>231</v>
      </c>
      <c r="B26" s="254"/>
      <c r="C26" s="275">
        <f>C13+C21+C25</f>
        <v>2400000</v>
      </c>
      <c r="D26" s="276"/>
      <c r="E26" s="275">
        <f>E13+E21+E25</f>
        <v>3290152</v>
      </c>
      <c r="F26" s="276"/>
      <c r="G26" s="275">
        <f>G13+G21+G25</f>
        <v>-19980</v>
      </c>
      <c r="H26" s="276"/>
      <c r="I26" s="275">
        <f>I13+I21+I25</f>
        <v>240000</v>
      </c>
      <c r="J26" s="276"/>
      <c r="K26" s="275">
        <f>K13+K21+K25</f>
        <v>16304035</v>
      </c>
      <c r="L26" s="276"/>
      <c r="M26" s="275">
        <f>M13+M21+M25</f>
        <v>-133204</v>
      </c>
      <c r="N26" s="276"/>
      <c r="O26" s="275">
        <f>SUM(C26:M26)</f>
        <v>22081003</v>
      </c>
      <c r="P26" s="276"/>
      <c r="Q26" s="275">
        <f>Q13+Q21+Q25</f>
        <v>497445</v>
      </c>
      <c r="R26" s="276"/>
      <c r="S26" s="275">
        <f>SUM(O26:Q26)</f>
        <v>22578448</v>
      </c>
      <c r="T26" s="277">
        <f>S26-'BS 3-5'!C97</f>
        <v>0</v>
      </c>
    </row>
    <row r="27" spans="1:20" ht="23.25" customHeight="1" thickTop="1" x14ac:dyDescent="0.75"/>
    <row r="28" spans="1:20" ht="23.25" customHeight="1" x14ac:dyDescent="0.75">
      <c r="S28" s="278"/>
    </row>
    <row r="29" spans="1:20" ht="23.25" customHeight="1" x14ac:dyDescent="0.75"/>
    <row r="30" spans="1:20" ht="23.25" customHeight="1" x14ac:dyDescent="0.75"/>
    <row r="31" spans="1:20" ht="23.25" customHeight="1" x14ac:dyDescent="0.75"/>
    <row r="32" spans="1:20" ht="23.25" customHeight="1" x14ac:dyDescent="0.75"/>
    <row r="33" ht="23.25" customHeight="1" x14ac:dyDescent="0.75"/>
    <row r="34" ht="23.25" customHeight="1" x14ac:dyDescent="0.75"/>
    <row r="35" ht="23.25" customHeight="1" x14ac:dyDescent="0.75"/>
    <row r="36" ht="23.25" customHeight="1" x14ac:dyDescent="0.75"/>
    <row r="37" ht="23.25" customHeight="1" x14ac:dyDescent="0.75"/>
    <row r="38" ht="23.25" customHeight="1" x14ac:dyDescent="0.75"/>
    <row r="39" ht="23.25" customHeight="1" x14ac:dyDescent="0.75"/>
    <row r="40" ht="23.25" customHeight="1" x14ac:dyDescent="0.75"/>
    <row r="41" ht="23.25" customHeight="1" x14ac:dyDescent="0.75"/>
    <row r="42" ht="23.25" customHeight="1" x14ac:dyDescent="0.75"/>
    <row r="43" ht="23.25" customHeight="1" x14ac:dyDescent="0.75"/>
    <row r="44" ht="23.25" customHeight="1" x14ac:dyDescent="0.75"/>
    <row r="45" ht="23.25" customHeight="1" x14ac:dyDescent="0.75"/>
    <row r="46" ht="23.25" customHeight="1" x14ac:dyDescent="0.75"/>
    <row r="47" ht="23.25" customHeight="1" x14ac:dyDescent="0.75"/>
    <row r="48" ht="11.25" customHeight="1" x14ac:dyDescent="0.75"/>
  </sheetData>
  <mergeCells count="3">
    <mergeCell ref="C4:S4"/>
    <mergeCell ref="I6:K6"/>
    <mergeCell ref="C11:S11"/>
  </mergeCells>
  <pageMargins left="0.7" right="0.7" top="0.48" bottom="0.32" header="0.5" footer="0.3"/>
  <pageSetup paperSize="9" scale="83" firstPageNumber="10" fitToHeight="0" orientation="landscape" useFirstPageNumber="1" r:id="rId1"/>
  <headerFooter>
    <oddFooter>&amp;L&amp;18 หมายเหตุประกอบงบการเงินแบบย่อเป็นส่วนหนึ่งของงบการเงินระหว่างกาลนี้
&amp;C&amp;18&amp;P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9"/>
  <sheetViews>
    <sheetView showGridLines="0" view="pageBreakPreview" zoomScaleNormal="90" zoomScaleSheetLayoutView="100" zoomScalePageLayoutView="85" workbookViewId="0"/>
  </sheetViews>
  <sheetFormatPr defaultColWidth="9.09765625" defaultRowHeight="23.25" customHeight="1" x14ac:dyDescent="0.75"/>
  <cols>
    <col min="1" max="1" width="45.8984375" style="36" customWidth="1"/>
    <col min="2" max="2" width="8.69921875" style="35" customWidth="1"/>
    <col min="3" max="3" width="1" style="35" customWidth="1"/>
    <col min="4" max="4" width="11.3984375" style="155" customWidth="1"/>
    <col min="5" max="5" width="1" style="155" customWidth="1"/>
    <col min="6" max="6" width="11.3984375" style="155" customWidth="1"/>
    <col min="7" max="7" width="1" style="155" customWidth="1"/>
    <col min="8" max="8" width="16.69921875" style="155" customWidth="1"/>
    <col min="9" max="9" width="1" style="155" customWidth="1"/>
    <col min="10" max="10" width="11.3984375" style="155" customWidth="1"/>
    <col min="11" max="11" width="1" style="155" customWidth="1"/>
    <col min="12" max="12" width="11.3984375" style="155" customWidth="1"/>
    <col min="13" max="13" width="1" style="155" customWidth="1"/>
    <col min="14" max="14" width="16.09765625" style="155" customWidth="1"/>
    <col min="15" max="15" width="1" style="155" customWidth="1"/>
    <col min="16" max="16" width="11.3984375" style="155" customWidth="1"/>
    <col min="17" max="17" width="1" style="155" customWidth="1"/>
    <col min="18" max="18" width="11.3984375" style="155" customWidth="1"/>
    <col min="19" max="19" width="1" style="155" customWidth="1"/>
    <col min="20" max="20" width="11.3984375" style="155" customWidth="1"/>
    <col min="21" max="21" width="13.09765625" style="36" customWidth="1"/>
    <col min="22" max="16384" width="9.09765625" style="36"/>
  </cols>
  <sheetData>
    <row r="1" spans="1:20" s="32" customFormat="1" ht="23.25" customHeight="1" x14ac:dyDescent="0.7">
      <c r="A1" s="16" t="s">
        <v>78</v>
      </c>
      <c r="B1" s="31"/>
      <c r="C1" s="31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58"/>
      <c r="Q1" s="133"/>
      <c r="R1" s="158"/>
      <c r="S1" s="133"/>
      <c r="T1" s="158"/>
    </row>
    <row r="2" spans="1:20" s="32" customFormat="1" ht="23.25" customHeight="1" x14ac:dyDescent="0.7">
      <c r="A2" s="33" t="s">
        <v>100</v>
      </c>
      <c r="B2" s="34"/>
      <c r="C2" s="34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58"/>
      <c r="Q2" s="133"/>
      <c r="R2" s="158"/>
      <c r="S2" s="133"/>
      <c r="T2" s="158"/>
    </row>
    <row r="3" spans="1:20" s="174" customFormat="1" ht="18.649999999999999" customHeight="1" x14ac:dyDescent="0.65">
      <c r="A3" s="171"/>
      <c r="B3" s="172"/>
      <c r="C3" s="172"/>
      <c r="D3" s="356" t="s">
        <v>171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</row>
    <row r="4" spans="1:20" s="174" customFormat="1" ht="18.649999999999999" customHeight="1" x14ac:dyDescent="0.65">
      <c r="A4" s="171"/>
      <c r="B4" s="172"/>
      <c r="C4" s="172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5" t="s">
        <v>101</v>
      </c>
      <c r="O4" s="173"/>
      <c r="P4" s="173"/>
      <c r="Q4" s="173"/>
      <c r="R4" s="173"/>
      <c r="S4" s="173"/>
      <c r="T4" s="173"/>
    </row>
    <row r="5" spans="1:20" s="174" customFormat="1" ht="18.649999999999999" customHeight="1" x14ac:dyDescent="0.65">
      <c r="A5" s="171"/>
      <c r="B5" s="172"/>
      <c r="C5" s="172"/>
      <c r="D5" s="243"/>
      <c r="E5" s="243"/>
      <c r="F5" s="243"/>
      <c r="G5" s="243"/>
      <c r="H5" s="243"/>
      <c r="I5" s="243"/>
      <c r="J5" s="357" t="s">
        <v>15</v>
      </c>
      <c r="K5" s="358"/>
      <c r="L5" s="358"/>
      <c r="M5" s="176"/>
      <c r="N5" s="177" t="s">
        <v>102</v>
      </c>
      <c r="O5" s="244"/>
      <c r="P5" s="243"/>
      <c r="Q5" s="243"/>
      <c r="R5" s="243"/>
      <c r="S5" s="243"/>
      <c r="T5" s="243"/>
    </row>
    <row r="6" spans="1:20" s="184" customFormat="1" ht="18.649999999999999" customHeight="1" x14ac:dyDescent="0.65">
      <c r="A6" s="178"/>
      <c r="B6" s="179"/>
      <c r="C6" s="179"/>
      <c r="D6" s="180"/>
      <c r="E6" s="181"/>
      <c r="F6" s="180"/>
      <c r="G6" s="182"/>
      <c r="H6" s="181" t="s">
        <v>209</v>
      </c>
      <c r="I6" s="182"/>
      <c r="J6" s="180"/>
      <c r="K6" s="181"/>
      <c r="L6" s="180"/>
      <c r="M6" s="183"/>
      <c r="N6" s="181" t="s">
        <v>186</v>
      </c>
      <c r="O6" s="243"/>
      <c r="P6" s="181"/>
      <c r="Q6" s="243"/>
      <c r="R6" s="243"/>
      <c r="S6" s="243"/>
      <c r="T6" s="181"/>
    </row>
    <row r="7" spans="1:20" s="184" customFormat="1" ht="19.5" customHeight="1" x14ac:dyDescent="0.65">
      <c r="A7" s="178"/>
      <c r="B7" s="179"/>
      <c r="C7" s="179"/>
      <c r="D7" s="180" t="s">
        <v>33</v>
      </c>
      <c r="E7" s="181"/>
      <c r="F7" s="181" t="s">
        <v>22</v>
      </c>
      <c r="G7" s="182"/>
      <c r="H7" s="181" t="s">
        <v>210</v>
      </c>
      <c r="I7" s="182"/>
      <c r="J7" s="175" t="s">
        <v>45</v>
      </c>
      <c r="K7" s="181"/>
      <c r="L7" s="180"/>
      <c r="M7" s="181"/>
      <c r="N7" s="180" t="s">
        <v>150</v>
      </c>
      <c r="O7" s="181"/>
      <c r="P7" s="181" t="s">
        <v>40</v>
      </c>
      <c r="Q7" s="181"/>
      <c r="R7" s="180" t="s">
        <v>112</v>
      </c>
      <c r="S7" s="181"/>
      <c r="T7" s="180"/>
    </row>
    <row r="8" spans="1:20" s="184" customFormat="1" ht="19.5" customHeight="1" x14ac:dyDescent="0.65">
      <c r="A8" s="178"/>
      <c r="B8" s="179"/>
      <c r="C8" s="179"/>
      <c r="D8" s="181" t="s">
        <v>34</v>
      </c>
      <c r="E8" s="181"/>
      <c r="F8" s="181" t="s">
        <v>52</v>
      </c>
      <c r="G8" s="182"/>
      <c r="H8" s="181" t="s">
        <v>211</v>
      </c>
      <c r="I8" s="182"/>
      <c r="J8" s="180" t="s">
        <v>46</v>
      </c>
      <c r="K8" s="181"/>
      <c r="L8" s="181" t="s">
        <v>41</v>
      </c>
      <c r="M8" s="182"/>
      <c r="N8" s="181" t="s">
        <v>151</v>
      </c>
      <c r="O8" s="182"/>
      <c r="P8" s="181" t="s">
        <v>42</v>
      </c>
      <c r="Q8" s="182"/>
      <c r="R8" s="181" t="s">
        <v>113</v>
      </c>
      <c r="S8" s="182"/>
      <c r="T8" s="181" t="s">
        <v>40</v>
      </c>
    </row>
    <row r="9" spans="1:20" s="184" customFormat="1" ht="19.5" customHeight="1" x14ac:dyDescent="0.65">
      <c r="A9" s="178"/>
      <c r="B9" s="185" t="s">
        <v>0</v>
      </c>
      <c r="C9" s="185"/>
      <c r="D9" s="181" t="s">
        <v>35</v>
      </c>
      <c r="E9" s="181"/>
      <c r="F9" s="180" t="s">
        <v>53</v>
      </c>
      <c r="G9" s="182"/>
      <c r="H9" s="181" t="s">
        <v>212</v>
      </c>
      <c r="I9" s="182"/>
      <c r="J9" s="181" t="s">
        <v>47</v>
      </c>
      <c r="K9" s="181"/>
      <c r="L9" s="181" t="s">
        <v>43</v>
      </c>
      <c r="M9" s="182"/>
      <c r="N9" s="181" t="s">
        <v>152</v>
      </c>
      <c r="O9" s="181"/>
      <c r="P9" s="181" t="s">
        <v>111</v>
      </c>
      <c r="Q9" s="181"/>
      <c r="R9" s="181" t="s">
        <v>114</v>
      </c>
      <c r="S9" s="181"/>
      <c r="T9" s="181" t="s">
        <v>42</v>
      </c>
    </row>
    <row r="10" spans="1:20" s="174" customFormat="1" ht="18.649999999999999" customHeight="1" x14ac:dyDescent="0.6">
      <c r="B10" s="184"/>
      <c r="D10" s="359" t="s">
        <v>95</v>
      </c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</row>
    <row r="11" spans="1:20" s="187" customFormat="1" ht="18.649999999999999" customHeight="1" x14ac:dyDescent="0.65">
      <c r="A11" s="186" t="s">
        <v>206</v>
      </c>
      <c r="B11" s="217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</row>
    <row r="12" spans="1:20" s="187" customFormat="1" ht="18.649999999999999" customHeight="1" x14ac:dyDescent="0.65">
      <c r="A12" s="171" t="s">
        <v>185</v>
      </c>
      <c r="B12" s="217"/>
      <c r="D12" s="238">
        <v>2400000</v>
      </c>
      <c r="E12" s="239"/>
      <c r="F12" s="238">
        <v>3290152</v>
      </c>
      <c r="G12" s="239"/>
      <c r="H12" s="238">
        <v>0</v>
      </c>
      <c r="I12" s="239"/>
      <c r="J12" s="238">
        <v>240000</v>
      </c>
      <c r="K12" s="240"/>
      <c r="L12" s="238">
        <v>14599852</v>
      </c>
      <c r="M12" s="240"/>
      <c r="N12" s="238">
        <v>-256856</v>
      </c>
      <c r="O12" s="240"/>
      <c r="P12" s="240">
        <f>SUM(D12:N12)</f>
        <v>20273148</v>
      </c>
      <c r="Q12" s="240"/>
      <c r="R12" s="240">
        <v>504788</v>
      </c>
      <c r="S12" s="240"/>
      <c r="T12" s="240">
        <f>SUM(P12:R12)</f>
        <v>20777936</v>
      </c>
    </row>
    <row r="13" spans="1:20" s="187" customFormat="1" ht="18.649999999999999" customHeight="1" x14ac:dyDescent="0.65">
      <c r="A13" s="171" t="s">
        <v>164</v>
      </c>
      <c r="B13" s="218"/>
      <c r="C13" s="188"/>
      <c r="D13" s="229"/>
      <c r="E13" s="224"/>
      <c r="F13" s="229"/>
      <c r="G13" s="224"/>
      <c r="H13" s="224"/>
      <c r="I13" s="224"/>
      <c r="J13" s="229"/>
      <c r="K13" s="225"/>
      <c r="L13" s="229"/>
      <c r="M13" s="225"/>
      <c r="N13" s="229"/>
      <c r="O13" s="225"/>
      <c r="P13" s="230"/>
      <c r="Q13" s="225"/>
      <c r="R13" s="233"/>
      <c r="S13" s="225"/>
      <c r="T13" s="230"/>
    </row>
    <row r="14" spans="1:20" s="187" customFormat="1" ht="18.649999999999999" customHeight="1" x14ac:dyDescent="0.65">
      <c r="A14" s="190" t="s">
        <v>165</v>
      </c>
      <c r="B14" s="218"/>
      <c r="C14" s="188"/>
      <c r="D14" s="229"/>
      <c r="E14" s="224"/>
      <c r="F14" s="229"/>
      <c r="G14" s="224"/>
      <c r="H14" s="224"/>
      <c r="I14" s="224"/>
      <c r="J14" s="229"/>
      <c r="K14" s="225"/>
      <c r="L14" s="229"/>
      <c r="M14" s="225"/>
      <c r="N14" s="229"/>
      <c r="O14" s="225"/>
      <c r="P14" s="230"/>
      <c r="Q14" s="225"/>
      <c r="R14" s="233"/>
      <c r="S14" s="225"/>
      <c r="T14" s="230"/>
    </row>
    <row r="15" spans="1:20" s="187" customFormat="1" ht="18.649999999999999" customHeight="1" x14ac:dyDescent="0.65">
      <c r="A15" s="191" t="s">
        <v>166</v>
      </c>
      <c r="B15" s="189">
        <v>11</v>
      </c>
      <c r="C15" s="189"/>
      <c r="D15" s="234">
        <v>0</v>
      </c>
      <c r="E15" s="231"/>
      <c r="F15" s="234">
        <v>0</v>
      </c>
      <c r="G15" s="231"/>
      <c r="H15" s="234">
        <v>0</v>
      </c>
      <c r="I15" s="231"/>
      <c r="J15" s="234">
        <v>0</v>
      </c>
      <c r="K15" s="232"/>
      <c r="L15" s="234">
        <v>-4608000</v>
      </c>
      <c r="M15" s="232"/>
      <c r="N15" s="234">
        <v>0</v>
      </c>
      <c r="O15" s="232"/>
      <c r="P15" s="234">
        <f>SUM(D15:N15)</f>
        <v>-4608000</v>
      </c>
      <c r="Q15" s="232"/>
      <c r="R15" s="234">
        <v>0</v>
      </c>
      <c r="S15" s="232"/>
      <c r="T15" s="234">
        <f>SUM(P15:R15)</f>
        <v>-4608000</v>
      </c>
    </row>
    <row r="16" spans="1:20" s="187" customFormat="1" ht="18.649999999999999" customHeight="1" x14ac:dyDescent="0.65">
      <c r="A16" s="190" t="s">
        <v>167</v>
      </c>
      <c r="B16" s="218"/>
      <c r="C16" s="188"/>
      <c r="D16" s="227">
        <f>SUM(D15)</f>
        <v>0</v>
      </c>
      <c r="E16" s="224"/>
      <c r="F16" s="227">
        <f>SUM(F15)</f>
        <v>0</v>
      </c>
      <c r="G16" s="224"/>
      <c r="H16" s="227">
        <f>SUM(H15)</f>
        <v>0</v>
      </c>
      <c r="I16" s="224"/>
      <c r="J16" s="227">
        <f>SUM(J15)</f>
        <v>0</v>
      </c>
      <c r="K16" s="225"/>
      <c r="L16" s="227">
        <f>SUM(L15)</f>
        <v>-4608000</v>
      </c>
      <c r="M16" s="225"/>
      <c r="N16" s="227">
        <f>SUM(N15)</f>
        <v>0</v>
      </c>
      <c r="O16" s="225"/>
      <c r="P16" s="227">
        <f>P15</f>
        <v>-4608000</v>
      </c>
      <c r="Q16" s="225"/>
      <c r="R16" s="227">
        <f>SUM(R15)</f>
        <v>0</v>
      </c>
      <c r="S16" s="225"/>
      <c r="T16" s="227">
        <f>SUM(T15)</f>
        <v>-4608000</v>
      </c>
    </row>
    <row r="17" spans="1:21" s="187" customFormat="1" ht="18.649999999999999" customHeight="1" x14ac:dyDescent="0.65">
      <c r="A17" s="190" t="s">
        <v>119</v>
      </c>
      <c r="B17" s="218"/>
      <c r="C17" s="188"/>
      <c r="D17" s="229"/>
      <c r="E17" s="224"/>
      <c r="F17" s="229"/>
      <c r="G17" s="224"/>
      <c r="H17" s="229"/>
      <c r="I17" s="224"/>
      <c r="J17" s="229"/>
      <c r="K17" s="225"/>
      <c r="L17" s="229"/>
      <c r="M17" s="225"/>
      <c r="N17" s="229"/>
      <c r="O17" s="225"/>
      <c r="P17" s="230"/>
      <c r="Q17" s="225"/>
      <c r="R17" s="233"/>
      <c r="S17" s="225"/>
      <c r="T17" s="230"/>
    </row>
    <row r="18" spans="1:21" s="187" customFormat="1" ht="18.649999999999999" customHeight="1" x14ac:dyDescent="0.65">
      <c r="A18" s="191" t="s">
        <v>174</v>
      </c>
      <c r="B18" s="218"/>
      <c r="C18" s="188"/>
      <c r="D18" s="236">
        <v>0</v>
      </c>
      <c r="E18" s="231"/>
      <c r="F18" s="236">
        <v>0</v>
      </c>
      <c r="G18" s="231"/>
      <c r="H18" s="236">
        <v>0</v>
      </c>
      <c r="I18" s="231"/>
      <c r="J18" s="236">
        <v>0</v>
      </c>
      <c r="K18" s="231"/>
      <c r="L18" s="236">
        <v>0</v>
      </c>
      <c r="M18" s="231"/>
      <c r="N18" s="236">
        <v>0</v>
      </c>
      <c r="O18" s="231"/>
      <c r="P18" s="236">
        <f>SUM(D18:N18)</f>
        <v>0</v>
      </c>
      <c r="Q18" s="231"/>
      <c r="R18" s="236">
        <v>5223</v>
      </c>
      <c r="S18" s="231"/>
      <c r="T18" s="236">
        <f>SUM(P18:R18)</f>
        <v>5223</v>
      </c>
    </row>
    <row r="19" spans="1:21" s="187" customFormat="1" ht="18.649999999999999" customHeight="1" x14ac:dyDescent="0.65">
      <c r="A19" s="191" t="s">
        <v>213</v>
      </c>
      <c r="B19" s="218"/>
      <c r="C19" s="188"/>
      <c r="D19" s="236"/>
      <c r="E19" s="231"/>
      <c r="F19" s="236"/>
      <c r="G19" s="231"/>
      <c r="H19" s="236"/>
      <c r="I19" s="231"/>
      <c r="J19" s="236"/>
      <c r="K19" s="231"/>
      <c r="L19" s="236"/>
      <c r="M19" s="231"/>
      <c r="N19" s="236"/>
      <c r="O19" s="231"/>
      <c r="P19" s="236"/>
      <c r="Q19" s="231"/>
      <c r="R19" s="236"/>
      <c r="S19" s="231"/>
      <c r="T19" s="236"/>
    </row>
    <row r="20" spans="1:21" s="187" customFormat="1" ht="18.649999999999999" customHeight="1" x14ac:dyDescent="0.65">
      <c r="A20" s="191" t="s">
        <v>214</v>
      </c>
      <c r="B20" s="189"/>
      <c r="C20" s="188"/>
      <c r="D20" s="234">
        <v>0</v>
      </c>
      <c r="E20" s="231"/>
      <c r="F20" s="234">
        <v>0</v>
      </c>
      <c r="G20" s="231"/>
      <c r="H20" s="234">
        <v>-19980</v>
      </c>
      <c r="I20" s="231"/>
      <c r="J20" s="234">
        <v>0</v>
      </c>
      <c r="K20" s="232"/>
      <c r="L20" s="234">
        <v>0</v>
      </c>
      <c r="M20" s="232"/>
      <c r="N20" s="234">
        <v>0</v>
      </c>
      <c r="O20" s="232"/>
      <c r="P20" s="234">
        <f>SUM(D20:N20)</f>
        <v>-19980</v>
      </c>
      <c r="Q20" s="231"/>
      <c r="R20" s="234">
        <v>990</v>
      </c>
      <c r="S20" s="231"/>
      <c r="T20" s="234">
        <f>SUM(P20:R20)</f>
        <v>-18990</v>
      </c>
    </row>
    <row r="21" spans="1:21" s="187" customFormat="1" ht="18.649999999999999" customHeight="1" x14ac:dyDescent="0.65">
      <c r="A21" s="192" t="s">
        <v>120</v>
      </c>
      <c r="B21" s="218"/>
      <c r="C21" s="188"/>
      <c r="D21" s="227">
        <f>SUM(D18:D20)</f>
        <v>0</v>
      </c>
      <c r="E21" s="224"/>
      <c r="F21" s="227">
        <f>SUM(F18:F20)</f>
        <v>0</v>
      </c>
      <c r="G21" s="224"/>
      <c r="H21" s="227">
        <f>SUM(H18:H20)</f>
        <v>-19980</v>
      </c>
      <c r="I21" s="224"/>
      <c r="J21" s="227">
        <f>SUM(J18:J20)</f>
        <v>0</v>
      </c>
      <c r="K21" s="225"/>
      <c r="L21" s="227">
        <f>SUM(L18:L20)</f>
        <v>0</v>
      </c>
      <c r="M21" s="225"/>
      <c r="N21" s="227">
        <f>SUM(N18:N20)</f>
        <v>0</v>
      </c>
      <c r="O21" s="225"/>
      <c r="P21" s="227">
        <f t="shared" ref="P21:P22" si="0">SUM(D21:N21)</f>
        <v>-19980</v>
      </c>
      <c r="Q21" s="225"/>
      <c r="R21" s="227">
        <f>SUM(R18:R20)</f>
        <v>6213</v>
      </c>
      <c r="S21" s="225"/>
      <c r="T21" s="227">
        <f t="shared" ref="T21:T22" si="1">SUM(P21:R21)</f>
        <v>-13767</v>
      </c>
    </row>
    <row r="22" spans="1:21" s="187" customFormat="1" ht="18.649999999999999" customHeight="1" x14ac:dyDescent="0.65">
      <c r="A22" s="193" t="s">
        <v>168</v>
      </c>
      <c r="B22" s="218"/>
      <c r="C22" s="188"/>
      <c r="D22" s="227">
        <f>D16+D21</f>
        <v>0</v>
      </c>
      <c r="E22" s="224"/>
      <c r="F22" s="227">
        <f>F16+F21</f>
        <v>0</v>
      </c>
      <c r="G22" s="224"/>
      <c r="H22" s="227">
        <f>H16+H21</f>
        <v>-19980</v>
      </c>
      <c r="I22" s="224"/>
      <c r="J22" s="227">
        <f>J16+J21</f>
        <v>0</v>
      </c>
      <c r="K22" s="225"/>
      <c r="L22" s="227">
        <f>L16+L21</f>
        <v>-4608000</v>
      </c>
      <c r="M22" s="225"/>
      <c r="N22" s="227">
        <f>N16+N21</f>
        <v>0</v>
      </c>
      <c r="O22" s="225"/>
      <c r="P22" s="227">
        <f t="shared" si="0"/>
        <v>-4627980</v>
      </c>
      <c r="Q22" s="225"/>
      <c r="R22" s="227">
        <f>R16+R21</f>
        <v>6213</v>
      </c>
      <c r="S22" s="225"/>
      <c r="T22" s="227">
        <f t="shared" si="1"/>
        <v>-4621767</v>
      </c>
    </row>
    <row r="23" spans="1:21" s="186" customFormat="1" ht="18.649999999999999" customHeight="1" x14ac:dyDescent="0.65">
      <c r="A23" s="193" t="s">
        <v>103</v>
      </c>
      <c r="B23" s="194"/>
      <c r="C23" s="194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</row>
    <row r="24" spans="1:21" s="186" customFormat="1" ht="18.649999999999999" customHeight="1" x14ac:dyDescent="0.65">
      <c r="A24" s="191" t="s">
        <v>149</v>
      </c>
      <c r="B24" s="194"/>
      <c r="C24" s="194"/>
      <c r="D24" s="235">
        <v>0</v>
      </c>
      <c r="E24" s="236"/>
      <c r="F24" s="235">
        <v>0</v>
      </c>
      <c r="G24" s="235"/>
      <c r="H24" s="235">
        <v>0</v>
      </c>
      <c r="I24" s="235"/>
      <c r="J24" s="235">
        <v>0</v>
      </c>
      <c r="K24" s="233"/>
      <c r="L24" s="235">
        <v>4432794</v>
      </c>
      <c r="M24" s="233"/>
      <c r="N24" s="235">
        <v>0</v>
      </c>
      <c r="O24" s="233"/>
      <c r="P24" s="233">
        <f>SUM(D24:N24)</f>
        <v>4432794</v>
      </c>
      <c r="Q24" s="233"/>
      <c r="R24" s="235">
        <f>'PL 8-9'!E30</f>
        <v>-40264</v>
      </c>
      <c r="S24" s="233"/>
      <c r="T24" s="233">
        <f>SUM(P24:R24)</f>
        <v>4392530</v>
      </c>
      <c r="U24" s="279">
        <f>T24-'PL 8-9'!E31</f>
        <v>0</v>
      </c>
    </row>
    <row r="25" spans="1:21" s="186" customFormat="1" ht="18.649999999999999" customHeight="1" x14ac:dyDescent="0.65">
      <c r="A25" s="191" t="s">
        <v>56</v>
      </c>
      <c r="B25" s="195"/>
      <c r="C25" s="195"/>
      <c r="D25" s="235">
        <v>0</v>
      </c>
      <c r="E25" s="233"/>
      <c r="F25" s="235">
        <v>0</v>
      </c>
      <c r="G25" s="235"/>
      <c r="H25" s="235">
        <v>0</v>
      </c>
      <c r="I25" s="235"/>
      <c r="J25" s="235">
        <v>0</v>
      </c>
      <c r="K25" s="233"/>
      <c r="L25" s="235">
        <v>0</v>
      </c>
      <c r="M25" s="233"/>
      <c r="N25" s="235">
        <v>219424</v>
      </c>
      <c r="O25" s="233"/>
      <c r="P25" s="233">
        <f>SUM(D25:N25)</f>
        <v>219424</v>
      </c>
      <c r="Q25" s="233"/>
      <c r="R25" s="235">
        <v>11090</v>
      </c>
      <c r="S25" s="233"/>
      <c r="T25" s="233">
        <f>SUM(P25:R25)</f>
        <v>230514</v>
      </c>
    </row>
    <row r="26" spans="1:21" s="186" customFormat="1" ht="18.649999999999999" customHeight="1" x14ac:dyDescent="0.65">
      <c r="A26" s="193" t="s">
        <v>104</v>
      </c>
      <c r="B26" s="194"/>
      <c r="C26" s="194"/>
      <c r="D26" s="226">
        <f>SUM(D24:D25)</f>
        <v>0</v>
      </c>
      <c r="E26" s="237"/>
      <c r="F26" s="226">
        <f>SUM(F24:F25)</f>
        <v>0</v>
      </c>
      <c r="G26" s="237"/>
      <c r="H26" s="226">
        <f>SUM(H24:H25)</f>
        <v>0</v>
      </c>
      <c r="I26" s="237"/>
      <c r="J26" s="226">
        <f>SUM(J24:J25)</f>
        <v>0</v>
      </c>
      <c r="K26" s="237"/>
      <c r="L26" s="226">
        <f>SUM(L24:L25)</f>
        <v>4432794</v>
      </c>
      <c r="M26" s="237"/>
      <c r="N26" s="226">
        <f>SUM(N24:N25)</f>
        <v>219424</v>
      </c>
      <c r="O26" s="237"/>
      <c r="P26" s="226">
        <f>SUM(P24:P25)</f>
        <v>4652218</v>
      </c>
      <c r="Q26" s="237"/>
      <c r="R26" s="226">
        <f>SUM(R24:R25)</f>
        <v>-29174</v>
      </c>
      <c r="S26" s="237"/>
      <c r="T26" s="226">
        <f>SUM(T24:T25)</f>
        <v>4623044</v>
      </c>
    </row>
    <row r="27" spans="1:21" s="187" customFormat="1" ht="18.649999999999999" customHeight="1" thickBot="1" x14ac:dyDescent="0.7">
      <c r="A27" s="193" t="s">
        <v>207</v>
      </c>
      <c r="B27" s="219"/>
      <c r="C27" s="193"/>
      <c r="D27" s="220">
        <f>D12+D22+D26</f>
        <v>2400000</v>
      </c>
      <c r="E27" s="221"/>
      <c r="F27" s="220">
        <f>F12+F22+F26</f>
        <v>3290152</v>
      </c>
      <c r="G27" s="221"/>
      <c r="H27" s="220">
        <f>H12+H22+H26</f>
        <v>-19980</v>
      </c>
      <c r="I27" s="221"/>
      <c r="J27" s="220">
        <f>J12+J22+J26</f>
        <v>240000</v>
      </c>
      <c r="K27" s="222"/>
      <c r="L27" s="220">
        <f>L12+L22+L26</f>
        <v>14424646</v>
      </c>
      <c r="M27" s="221"/>
      <c r="N27" s="220">
        <f>N12+N22+N26</f>
        <v>-37432</v>
      </c>
      <c r="O27" s="221"/>
      <c r="P27" s="220">
        <f>P12+P22+P26</f>
        <v>20297386</v>
      </c>
      <c r="Q27" s="221"/>
      <c r="R27" s="220">
        <f>R12+R22+R26</f>
        <v>481827</v>
      </c>
      <c r="S27" s="221"/>
      <c r="T27" s="220">
        <f>T12+T22+T26</f>
        <v>20779213</v>
      </c>
      <c r="U27" s="223"/>
    </row>
    <row r="28" spans="1:21" ht="23.25" customHeight="1" thickTop="1" x14ac:dyDescent="0.75"/>
    <row r="29" spans="1:21" ht="23.25" customHeight="1" x14ac:dyDescent="0.75">
      <c r="T29" s="241"/>
    </row>
    <row r="49" ht="11.25" customHeight="1" x14ac:dyDescent="0.75"/>
  </sheetData>
  <mergeCells count="3">
    <mergeCell ref="D3:T3"/>
    <mergeCell ref="J5:L5"/>
    <mergeCell ref="D10:T10"/>
  </mergeCells>
  <pageMargins left="0.7" right="0.7" top="0.48" bottom="0.32" header="0.5" footer="0.3"/>
  <pageSetup paperSize="9" scale="85" firstPageNumber="11" orientation="landscape" useFirstPageNumber="1" r:id="rId1"/>
  <headerFooter scaleWithDoc="0">
    <oddFooter xml:space="preserve">&amp;L&amp;13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3"/>
  <sheetViews>
    <sheetView showGridLines="0" view="pageBreakPreview" zoomScaleNormal="100" zoomScaleSheetLayoutView="100" workbookViewId="0"/>
  </sheetViews>
  <sheetFormatPr defaultColWidth="9.09765625" defaultRowHeight="23.25" customHeight="1" x14ac:dyDescent="0.75"/>
  <cols>
    <col min="1" max="1" width="49.59765625" style="155" customWidth="1"/>
    <col min="2" max="2" width="0.8984375" style="155" customWidth="1"/>
    <col min="3" max="3" width="10.69921875" style="155" customWidth="1"/>
    <col min="4" max="4" width="0.8984375" style="155" customWidth="1"/>
    <col min="5" max="5" width="15.69921875" style="155" customWidth="1"/>
    <col min="6" max="6" width="1.296875" style="157" customWidth="1"/>
    <col min="7" max="7" width="15.69921875" style="155" customWidth="1"/>
    <col min="8" max="8" width="1.296875" style="157" customWidth="1"/>
    <col min="9" max="9" width="15.69921875" style="155" customWidth="1"/>
    <col min="10" max="10" width="1.296875" style="155" customWidth="1"/>
    <col min="11" max="11" width="15.69921875" style="155" customWidth="1"/>
    <col min="12" max="12" width="1.296875" style="155" customWidth="1"/>
    <col min="13" max="13" width="15.69921875" style="155" customWidth="1"/>
    <col min="14" max="14" width="14.59765625" style="154" bestFit="1" customWidth="1"/>
    <col min="15" max="16384" width="9.09765625" style="155"/>
  </cols>
  <sheetData>
    <row r="1" spans="1:14" s="133" customFormat="1" ht="23.25" customHeight="1" x14ac:dyDescent="0.7">
      <c r="A1" s="132" t="s">
        <v>78</v>
      </c>
      <c r="B1" s="132"/>
      <c r="C1" s="132"/>
      <c r="D1" s="132"/>
      <c r="F1" s="134"/>
      <c r="H1" s="134"/>
      <c r="N1" s="135"/>
    </row>
    <row r="2" spans="1:14" s="133" customFormat="1" ht="23.25" customHeight="1" x14ac:dyDescent="0.7">
      <c r="A2" s="136" t="s">
        <v>100</v>
      </c>
      <c r="B2" s="136"/>
      <c r="C2" s="136"/>
      <c r="D2" s="136"/>
      <c r="F2" s="134"/>
      <c r="H2" s="134"/>
      <c r="N2" s="135"/>
    </row>
    <row r="3" spans="1:14" s="42" customFormat="1" ht="22" x14ac:dyDescent="0.7">
      <c r="A3" s="41"/>
      <c r="B3" s="41"/>
      <c r="C3" s="41"/>
      <c r="D3" s="41"/>
      <c r="F3" s="43"/>
      <c r="H3" s="43"/>
      <c r="N3" s="137"/>
    </row>
    <row r="4" spans="1:14" s="42" customFormat="1" ht="23.25" customHeight="1" x14ac:dyDescent="0.7">
      <c r="A4" s="2"/>
      <c r="B4" s="2"/>
      <c r="C4" s="2"/>
      <c r="D4" s="2"/>
      <c r="E4" s="346" t="s">
        <v>172</v>
      </c>
      <c r="F4" s="346"/>
      <c r="G4" s="346"/>
      <c r="H4" s="346"/>
      <c r="I4" s="346"/>
      <c r="J4" s="346"/>
      <c r="K4" s="346"/>
      <c r="L4" s="346"/>
      <c r="M4" s="346"/>
      <c r="N4" s="137"/>
    </row>
    <row r="5" spans="1:14" s="42" customFormat="1" ht="23.25" customHeight="1" x14ac:dyDescent="0.7">
      <c r="A5" s="2"/>
      <c r="B5" s="2"/>
      <c r="C5" s="2"/>
      <c r="D5" s="2"/>
      <c r="E5" s="13"/>
      <c r="F5" s="13"/>
      <c r="G5" s="13"/>
      <c r="H5" s="13"/>
      <c r="I5" s="362" t="s">
        <v>15</v>
      </c>
      <c r="J5" s="362"/>
      <c r="K5" s="362"/>
      <c r="L5" s="44"/>
      <c r="M5" s="13"/>
      <c r="N5" s="137"/>
    </row>
    <row r="6" spans="1:14" s="46" customFormat="1" ht="23.25" customHeight="1" x14ac:dyDescent="0.7">
      <c r="A6" s="15"/>
      <c r="B6" s="15"/>
      <c r="C6" s="15"/>
      <c r="D6" s="15"/>
      <c r="E6" s="9" t="s">
        <v>80</v>
      </c>
      <c r="F6" s="45"/>
      <c r="G6" s="9" t="s">
        <v>82</v>
      </c>
      <c r="H6" s="1"/>
      <c r="I6" s="11" t="s">
        <v>45</v>
      </c>
      <c r="J6" s="45"/>
      <c r="K6" s="45"/>
      <c r="L6" s="45"/>
      <c r="M6" s="45" t="s">
        <v>40</v>
      </c>
      <c r="N6" s="138"/>
    </row>
    <row r="7" spans="1:14" s="46" customFormat="1" ht="23.25" customHeight="1" x14ac:dyDescent="0.7">
      <c r="A7" s="15"/>
      <c r="B7" s="139"/>
      <c r="C7" s="139" t="s">
        <v>0</v>
      </c>
      <c r="D7" s="139"/>
      <c r="E7" s="9" t="s">
        <v>81</v>
      </c>
      <c r="F7" s="45"/>
      <c r="G7" s="46" t="s">
        <v>53</v>
      </c>
      <c r="H7" s="1"/>
      <c r="I7" s="9" t="s">
        <v>83</v>
      </c>
      <c r="J7" s="45"/>
      <c r="K7" s="9" t="s">
        <v>84</v>
      </c>
      <c r="L7" s="45"/>
      <c r="M7" s="46" t="s">
        <v>42</v>
      </c>
      <c r="N7" s="138"/>
    </row>
    <row r="8" spans="1:14" s="42" customFormat="1" ht="23.25" customHeight="1" x14ac:dyDescent="0.65">
      <c r="E8" s="360" t="s">
        <v>95</v>
      </c>
      <c r="F8" s="360"/>
      <c r="G8" s="360"/>
      <c r="H8" s="360"/>
      <c r="I8" s="360"/>
      <c r="J8" s="360"/>
      <c r="K8" s="360"/>
      <c r="L8" s="360"/>
      <c r="M8" s="360"/>
      <c r="N8" s="137"/>
    </row>
    <row r="9" spans="1:14" s="42" customFormat="1" ht="23.25" customHeight="1" x14ac:dyDescent="0.65">
      <c r="A9" s="361" t="s">
        <v>229</v>
      </c>
      <c r="B9" s="361"/>
      <c r="C9" s="129"/>
      <c r="D9" s="129"/>
      <c r="E9" s="122"/>
      <c r="F9" s="122"/>
      <c r="G9" s="122"/>
      <c r="H9" s="122"/>
      <c r="I9" s="122"/>
      <c r="J9" s="122"/>
      <c r="K9" s="122"/>
      <c r="L9" s="122"/>
      <c r="M9" s="122"/>
      <c r="N9" s="137"/>
    </row>
    <row r="10" spans="1:14" s="42" customFormat="1" ht="23.25" customHeight="1" x14ac:dyDescent="0.7">
      <c r="A10" s="2" t="s">
        <v>230</v>
      </c>
      <c r="B10" s="2"/>
      <c r="C10" s="2"/>
      <c r="D10" s="2"/>
      <c r="E10" s="38">
        <v>2400000</v>
      </c>
      <c r="F10" s="140"/>
      <c r="G10" s="38">
        <v>3290152</v>
      </c>
      <c r="H10" s="140"/>
      <c r="I10" s="38">
        <v>240000</v>
      </c>
      <c r="J10" s="140"/>
      <c r="K10" s="38">
        <v>18461854</v>
      </c>
      <c r="L10" s="141"/>
      <c r="M10" s="140">
        <f>SUM(E10:K10)</f>
        <v>24392006</v>
      </c>
      <c r="N10" s="137"/>
    </row>
    <row r="11" spans="1:14" s="144" customFormat="1" ht="23.25" customHeight="1" x14ac:dyDescent="0.7">
      <c r="A11" s="2" t="s">
        <v>164</v>
      </c>
      <c r="B11" s="142"/>
      <c r="C11" s="142"/>
      <c r="D11" s="142"/>
      <c r="E11" s="38"/>
      <c r="F11" s="37"/>
      <c r="G11" s="38"/>
      <c r="H11" s="37"/>
      <c r="I11" s="38"/>
      <c r="J11" s="123"/>
      <c r="K11" s="38"/>
      <c r="L11" s="123"/>
      <c r="M11" s="38"/>
      <c r="N11" s="143"/>
    </row>
    <row r="12" spans="1:14" s="144" customFormat="1" ht="23.25" customHeight="1" x14ac:dyDescent="0.7">
      <c r="A12" s="128" t="s">
        <v>165</v>
      </c>
      <c r="B12" s="142"/>
      <c r="C12" s="142"/>
      <c r="D12" s="142"/>
      <c r="E12" s="38"/>
      <c r="F12" s="37"/>
      <c r="G12" s="38"/>
      <c r="H12" s="37"/>
      <c r="I12" s="38"/>
      <c r="J12" s="123"/>
      <c r="K12" s="38"/>
      <c r="L12" s="123"/>
      <c r="M12" s="38"/>
      <c r="N12" s="143"/>
    </row>
    <row r="13" spans="1:14" s="149" customFormat="1" ht="23.25" customHeight="1" x14ac:dyDescent="0.7">
      <c r="A13" s="130" t="s">
        <v>166</v>
      </c>
      <c r="B13" s="124"/>
      <c r="C13" s="124">
        <v>11</v>
      </c>
      <c r="D13" s="124"/>
      <c r="E13" s="145">
        <v>0</v>
      </c>
      <c r="F13" s="125"/>
      <c r="G13" s="145">
        <v>0</v>
      </c>
      <c r="H13" s="125"/>
      <c r="I13" s="145">
        <v>0</v>
      </c>
      <c r="J13" s="146"/>
      <c r="K13" s="126">
        <v>-4800000</v>
      </c>
      <c r="L13" s="147"/>
      <c r="M13" s="146">
        <f>SUM(E13:K13)</f>
        <v>-4800000</v>
      </c>
      <c r="N13" s="148"/>
    </row>
    <row r="14" spans="1:14" s="149" customFormat="1" ht="23.25" customHeight="1" x14ac:dyDescent="0.7">
      <c r="A14" s="2" t="s">
        <v>168</v>
      </c>
      <c r="B14" s="124"/>
      <c r="C14" s="124"/>
      <c r="D14" s="124"/>
      <c r="E14" s="127">
        <f>SUM(E13)</f>
        <v>0</v>
      </c>
      <c r="F14" s="125"/>
      <c r="G14" s="127">
        <f>SUM(G13)</f>
        <v>0</v>
      </c>
      <c r="H14" s="125"/>
      <c r="I14" s="127">
        <f>SUM(I13)</f>
        <v>0</v>
      </c>
      <c r="J14" s="125"/>
      <c r="K14" s="127">
        <f>SUM(K13)</f>
        <v>-4800000</v>
      </c>
      <c r="L14" s="125"/>
      <c r="M14" s="127">
        <f>SUM(M13)</f>
        <v>-4800000</v>
      </c>
      <c r="N14" s="148"/>
    </row>
    <row r="15" spans="1:14" s="42" customFormat="1" ht="23.25" customHeight="1" x14ac:dyDescent="0.7">
      <c r="A15" s="2" t="s">
        <v>103</v>
      </c>
      <c r="B15" s="2"/>
      <c r="C15" s="2"/>
      <c r="D15" s="2"/>
      <c r="E15" s="147"/>
      <c r="F15" s="147"/>
      <c r="G15" s="147"/>
      <c r="H15" s="147"/>
      <c r="I15" s="150"/>
      <c r="J15" s="151"/>
      <c r="K15" s="152"/>
      <c r="L15" s="151"/>
      <c r="M15" s="146"/>
      <c r="N15" s="137"/>
    </row>
    <row r="16" spans="1:14" s="42" customFormat="1" ht="23.25" customHeight="1" x14ac:dyDescent="0.7">
      <c r="A16" s="130" t="s">
        <v>91</v>
      </c>
      <c r="B16" s="153"/>
      <c r="C16" s="153"/>
      <c r="D16" s="153"/>
      <c r="E16" s="145">
        <v>0</v>
      </c>
      <c r="F16" s="125"/>
      <c r="G16" s="145">
        <v>0</v>
      </c>
      <c r="H16" s="125"/>
      <c r="I16" s="145">
        <v>0</v>
      </c>
      <c r="J16" s="146"/>
      <c r="K16" s="145">
        <f>'PL 8-9'!G25</f>
        <v>5116946</v>
      </c>
      <c r="L16" s="147"/>
      <c r="M16" s="146">
        <f>SUM(E16:K16)</f>
        <v>5116946</v>
      </c>
      <c r="N16" s="137"/>
    </row>
    <row r="17" spans="1:14" s="42" customFormat="1" ht="23.25" customHeight="1" x14ac:dyDescent="0.7">
      <c r="A17" s="2" t="s">
        <v>104</v>
      </c>
      <c r="B17" s="2"/>
      <c r="C17" s="2"/>
      <c r="D17" s="2"/>
      <c r="E17" s="127">
        <f>SUM(E16:E16)</f>
        <v>0</v>
      </c>
      <c r="F17" s="30"/>
      <c r="G17" s="127">
        <f>SUM(G16:G16)</f>
        <v>0</v>
      </c>
      <c r="H17" s="30"/>
      <c r="I17" s="127">
        <f>SUM(I16:I16)</f>
        <v>0</v>
      </c>
      <c r="J17" s="30"/>
      <c r="K17" s="127">
        <f>SUM(K16:K16)</f>
        <v>5116946</v>
      </c>
      <c r="L17" s="151"/>
      <c r="M17" s="127">
        <f>SUM(M16:M16)</f>
        <v>5116946</v>
      </c>
      <c r="N17" s="137"/>
    </row>
    <row r="18" spans="1:14" s="42" customFormat="1" ht="23.25" customHeight="1" thickBot="1" x14ac:dyDescent="0.75">
      <c r="A18" s="2" t="s">
        <v>231</v>
      </c>
      <c r="B18" s="2"/>
      <c r="C18" s="2"/>
      <c r="D18" s="2"/>
      <c r="E18" s="131">
        <f>SUM(E10,E14,E17)</f>
        <v>2400000</v>
      </c>
      <c r="F18" s="39"/>
      <c r="G18" s="131">
        <f>SUM(G10,G14,G17)</f>
        <v>3290152</v>
      </c>
      <c r="H18" s="39"/>
      <c r="I18" s="131">
        <f>SUM(I10,I14,I17)</f>
        <v>240000</v>
      </c>
      <c r="J18" s="151"/>
      <c r="K18" s="131">
        <f>SUM(K10,K14,K17)</f>
        <v>18778800</v>
      </c>
      <c r="L18" s="151"/>
      <c r="M18" s="131">
        <f>SUM(M10,M14,M17)</f>
        <v>24708952</v>
      </c>
      <c r="N18" s="137">
        <f>M18-'BS 3-5'!G97</f>
        <v>0</v>
      </c>
    </row>
    <row r="19" spans="1:14" s="42" customFormat="1" ht="15.75" customHeight="1" thickTop="1" x14ac:dyDescent="0.7">
      <c r="A19" s="2"/>
      <c r="B19" s="2"/>
      <c r="C19" s="2"/>
      <c r="D19" s="2"/>
      <c r="E19" s="40"/>
      <c r="F19" s="39"/>
      <c r="G19" s="40"/>
      <c r="H19" s="39"/>
      <c r="I19" s="40"/>
      <c r="J19" s="151"/>
      <c r="K19" s="40"/>
      <c r="L19" s="151"/>
      <c r="M19" s="40"/>
      <c r="N19" s="137"/>
    </row>
    <row r="20" spans="1:14" ht="23.25" customHeight="1" x14ac:dyDescent="0.75">
      <c r="A20" s="132" t="s">
        <v>78</v>
      </c>
      <c r="B20" s="132"/>
      <c r="C20" s="132"/>
      <c r="D20" s="132"/>
      <c r="E20" s="133"/>
      <c r="F20" s="134"/>
      <c r="G20" s="133"/>
      <c r="H20" s="134"/>
      <c r="I20" s="133"/>
      <c r="J20" s="133"/>
      <c r="K20" s="133"/>
      <c r="L20" s="133"/>
      <c r="M20" s="133"/>
    </row>
    <row r="21" spans="1:14" ht="23.25" customHeight="1" x14ac:dyDescent="0.75">
      <c r="A21" s="136" t="s">
        <v>100</v>
      </c>
      <c r="B21" s="136"/>
      <c r="C21" s="136"/>
      <c r="D21" s="136"/>
      <c r="E21" s="133"/>
      <c r="F21" s="134"/>
      <c r="G21" s="133"/>
      <c r="H21" s="134"/>
      <c r="I21" s="133"/>
      <c r="J21" s="133"/>
      <c r="K21" s="133"/>
      <c r="L21" s="133"/>
      <c r="M21" s="133"/>
    </row>
    <row r="22" spans="1:14" ht="23.25" customHeight="1" x14ac:dyDescent="0.75">
      <c r="A22" s="41"/>
      <c r="B22" s="41"/>
      <c r="C22" s="41"/>
      <c r="D22" s="41"/>
      <c r="E22" s="42"/>
      <c r="F22" s="43"/>
      <c r="G22" s="42"/>
      <c r="H22" s="43"/>
      <c r="I22" s="42"/>
      <c r="J22" s="42"/>
      <c r="K22" s="42"/>
      <c r="L22" s="42"/>
      <c r="M22" s="42"/>
    </row>
    <row r="23" spans="1:14" ht="23.25" customHeight="1" x14ac:dyDescent="0.75">
      <c r="A23" s="2"/>
      <c r="B23" s="2"/>
      <c r="C23" s="2"/>
      <c r="D23" s="2"/>
      <c r="E23" s="346" t="s">
        <v>172</v>
      </c>
      <c r="F23" s="346"/>
      <c r="G23" s="346"/>
      <c r="H23" s="346"/>
      <c r="I23" s="346"/>
      <c r="J23" s="346"/>
      <c r="K23" s="346"/>
      <c r="L23" s="346"/>
      <c r="M23" s="346"/>
    </row>
    <row r="24" spans="1:14" ht="23.25" customHeight="1" x14ac:dyDescent="0.75">
      <c r="A24" s="2"/>
      <c r="B24" s="2"/>
      <c r="C24" s="2"/>
      <c r="D24" s="2"/>
      <c r="E24" s="13"/>
      <c r="F24" s="13"/>
      <c r="G24" s="13"/>
      <c r="H24" s="13"/>
      <c r="I24" s="362" t="s">
        <v>15</v>
      </c>
      <c r="J24" s="362"/>
      <c r="K24" s="362"/>
      <c r="L24" s="44"/>
      <c r="M24" s="13"/>
    </row>
    <row r="25" spans="1:14" ht="23.25" customHeight="1" x14ac:dyDescent="0.75">
      <c r="A25" s="15"/>
      <c r="B25" s="15"/>
      <c r="C25" s="15"/>
      <c r="D25" s="15"/>
      <c r="E25" s="9" t="s">
        <v>80</v>
      </c>
      <c r="F25" s="45"/>
      <c r="G25" s="9" t="s">
        <v>82</v>
      </c>
      <c r="H25" s="1"/>
      <c r="I25" s="11" t="s">
        <v>45</v>
      </c>
      <c r="J25" s="45"/>
      <c r="K25" s="45"/>
      <c r="L25" s="45"/>
      <c r="M25" s="45" t="s">
        <v>40</v>
      </c>
    </row>
    <row r="26" spans="1:14" ht="23.25" customHeight="1" x14ac:dyDescent="0.75">
      <c r="A26" s="15"/>
      <c r="B26" s="139"/>
      <c r="C26" s="139" t="s">
        <v>0</v>
      </c>
      <c r="D26" s="139"/>
      <c r="E26" s="9" t="s">
        <v>81</v>
      </c>
      <c r="F26" s="45"/>
      <c r="G26" s="46" t="s">
        <v>53</v>
      </c>
      <c r="H26" s="1"/>
      <c r="I26" s="9" t="s">
        <v>83</v>
      </c>
      <c r="J26" s="45"/>
      <c r="K26" s="9" t="s">
        <v>84</v>
      </c>
      <c r="L26" s="45"/>
      <c r="M26" s="46" t="s">
        <v>42</v>
      </c>
    </row>
    <row r="27" spans="1:14" ht="23.25" customHeight="1" x14ac:dyDescent="0.75">
      <c r="A27" s="42"/>
      <c r="B27" s="42"/>
      <c r="C27" s="42"/>
      <c r="D27" s="42"/>
      <c r="E27" s="360" t="s">
        <v>95</v>
      </c>
      <c r="F27" s="360"/>
      <c r="G27" s="360"/>
      <c r="H27" s="360"/>
      <c r="I27" s="360"/>
      <c r="J27" s="360"/>
      <c r="K27" s="360"/>
      <c r="L27" s="360"/>
      <c r="M27" s="360"/>
    </row>
    <row r="28" spans="1:14" ht="23.25" customHeight="1" x14ac:dyDescent="0.75">
      <c r="A28" s="361" t="s">
        <v>206</v>
      </c>
      <c r="B28" s="361"/>
      <c r="C28" s="129"/>
      <c r="D28" s="129"/>
      <c r="E28" s="122"/>
      <c r="F28" s="122"/>
      <c r="G28" s="122"/>
      <c r="H28" s="122"/>
      <c r="I28" s="122"/>
      <c r="J28" s="122"/>
      <c r="K28" s="122"/>
      <c r="L28" s="122"/>
      <c r="M28" s="122"/>
      <c r="N28" s="156"/>
    </row>
    <row r="29" spans="1:14" ht="23.25" customHeight="1" x14ac:dyDescent="0.75">
      <c r="A29" s="2" t="s">
        <v>185</v>
      </c>
      <c r="B29" s="2"/>
      <c r="C29" s="2"/>
      <c r="D29" s="2"/>
      <c r="E29" s="38">
        <v>2400000</v>
      </c>
      <c r="F29" s="140"/>
      <c r="G29" s="38">
        <v>3290152</v>
      </c>
      <c r="H29" s="140"/>
      <c r="I29" s="38">
        <v>240000</v>
      </c>
      <c r="J29" s="140"/>
      <c r="K29" s="38">
        <v>15774815</v>
      </c>
      <c r="L29" s="141"/>
      <c r="M29" s="38">
        <f>SUM(E29:K29)</f>
        <v>21704967</v>
      </c>
      <c r="N29" s="156"/>
    </row>
    <row r="30" spans="1:14" ht="23.25" customHeight="1" x14ac:dyDescent="0.75">
      <c r="A30" s="2" t="s">
        <v>164</v>
      </c>
      <c r="B30" s="142"/>
      <c r="C30" s="142"/>
      <c r="D30" s="142"/>
      <c r="E30" s="38"/>
      <c r="F30" s="37"/>
      <c r="G30" s="38"/>
      <c r="H30" s="37"/>
      <c r="I30" s="38"/>
      <c r="J30" s="123"/>
      <c r="K30" s="38"/>
      <c r="L30" s="123"/>
      <c r="M30" s="38"/>
      <c r="N30" s="156"/>
    </row>
    <row r="31" spans="1:14" ht="23.25" customHeight="1" x14ac:dyDescent="0.75">
      <c r="A31" s="128" t="s">
        <v>165</v>
      </c>
      <c r="B31" s="142"/>
      <c r="C31" s="142"/>
      <c r="D31" s="142"/>
      <c r="E31" s="38"/>
      <c r="F31" s="37"/>
      <c r="G31" s="38"/>
      <c r="H31" s="37"/>
      <c r="I31" s="38"/>
      <c r="J31" s="123"/>
      <c r="K31" s="38"/>
      <c r="L31" s="123"/>
      <c r="M31" s="38"/>
      <c r="N31" s="156"/>
    </row>
    <row r="32" spans="1:14" ht="23.25" customHeight="1" x14ac:dyDescent="0.75">
      <c r="A32" s="130" t="s">
        <v>166</v>
      </c>
      <c r="B32" s="124"/>
      <c r="C32" s="124">
        <v>11</v>
      </c>
      <c r="D32" s="124"/>
      <c r="E32" s="145">
        <v>0</v>
      </c>
      <c r="F32" s="125"/>
      <c r="G32" s="145">
        <v>0</v>
      </c>
      <c r="H32" s="125"/>
      <c r="I32" s="145">
        <v>0</v>
      </c>
      <c r="J32" s="146"/>
      <c r="K32" s="126">
        <v>-4608000</v>
      </c>
      <c r="L32" s="147"/>
      <c r="M32" s="146">
        <f>SUM(E32:K32)</f>
        <v>-4608000</v>
      </c>
      <c r="N32" s="156"/>
    </row>
    <row r="33" spans="1:14" ht="23.25" customHeight="1" x14ac:dyDescent="0.75">
      <c r="A33" s="2" t="s">
        <v>168</v>
      </c>
      <c r="B33" s="124"/>
      <c r="C33" s="124"/>
      <c r="D33" s="124"/>
      <c r="E33" s="127">
        <f>SUM(E32)</f>
        <v>0</v>
      </c>
      <c r="F33" s="125"/>
      <c r="G33" s="127">
        <f>SUM(G32)</f>
        <v>0</v>
      </c>
      <c r="H33" s="125"/>
      <c r="I33" s="127">
        <f>SUM(I32)</f>
        <v>0</v>
      </c>
      <c r="J33" s="125"/>
      <c r="K33" s="127">
        <f>SUM(K32)</f>
        <v>-4608000</v>
      </c>
      <c r="L33" s="125"/>
      <c r="M33" s="127">
        <f>SUM(M32)</f>
        <v>-4608000</v>
      </c>
      <c r="N33" s="156"/>
    </row>
    <row r="34" spans="1:14" ht="23.25" customHeight="1" x14ac:dyDescent="0.75">
      <c r="A34" s="2" t="s">
        <v>103</v>
      </c>
      <c r="B34" s="2"/>
      <c r="C34" s="2"/>
      <c r="D34" s="2"/>
      <c r="E34" s="147"/>
      <c r="F34" s="147"/>
      <c r="G34" s="147"/>
      <c r="H34" s="147"/>
      <c r="I34" s="150"/>
      <c r="J34" s="151"/>
      <c r="K34" s="152"/>
      <c r="L34" s="151"/>
      <c r="M34" s="146"/>
      <c r="N34" s="156"/>
    </row>
    <row r="35" spans="1:14" ht="23.25" customHeight="1" x14ac:dyDescent="0.75">
      <c r="A35" s="130" t="s">
        <v>91</v>
      </c>
      <c r="B35" s="153"/>
      <c r="C35" s="153"/>
      <c r="D35" s="153"/>
      <c r="E35" s="145">
        <v>0</v>
      </c>
      <c r="F35" s="125"/>
      <c r="G35" s="145">
        <v>0</v>
      </c>
      <c r="H35" s="125"/>
      <c r="I35" s="145">
        <v>0</v>
      </c>
      <c r="J35" s="146"/>
      <c r="K35" s="126">
        <f>'PL 8-9'!I25</f>
        <v>5093557</v>
      </c>
      <c r="L35" s="147"/>
      <c r="M35" s="146">
        <f>SUM(E35:K35)</f>
        <v>5093557</v>
      </c>
      <c r="N35" s="156"/>
    </row>
    <row r="36" spans="1:14" ht="23.25" customHeight="1" x14ac:dyDescent="0.75">
      <c r="A36" s="2" t="s">
        <v>104</v>
      </c>
      <c r="B36" s="2"/>
      <c r="C36" s="2"/>
      <c r="D36" s="2"/>
      <c r="E36" s="127">
        <f>SUM(E35:E35)</f>
        <v>0</v>
      </c>
      <c r="F36" s="30"/>
      <c r="G36" s="127">
        <f>SUM(G35:G35)</f>
        <v>0</v>
      </c>
      <c r="H36" s="30"/>
      <c r="I36" s="127">
        <f>SUM(I35:I35)</f>
        <v>0</v>
      </c>
      <c r="J36" s="30"/>
      <c r="K36" s="127">
        <f>SUM(K35:K35)</f>
        <v>5093557</v>
      </c>
      <c r="L36" s="151"/>
      <c r="M36" s="127">
        <f>SUM(M35:M35)</f>
        <v>5093557</v>
      </c>
      <c r="N36" s="156"/>
    </row>
    <row r="37" spans="1:14" ht="23.25" customHeight="1" thickBot="1" x14ac:dyDescent="0.8">
      <c r="A37" s="2" t="s">
        <v>207</v>
      </c>
      <c r="B37" s="2"/>
      <c r="C37" s="2"/>
      <c r="D37" s="2"/>
      <c r="E37" s="131">
        <f>SUM(E29,E33,E36)</f>
        <v>2400000</v>
      </c>
      <c r="F37" s="39"/>
      <c r="G37" s="131">
        <f>SUM(G29,G33,G36)</f>
        <v>3290152</v>
      </c>
      <c r="H37" s="39"/>
      <c r="I37" s="131">
        <f>SUM(I29,I33,I36)</f>
        <v>240000</v>
      </c>
      <c r="J37" s="151"/>
      <c r="K37" s="131">
        <f>SUM(K29,K33,K36)</f>
        <v>16260372</v>
      </c>
      <c r="L37" s="151"/>
      <c r="M37" s="131">
        <f>SUM(M29,M33,M36)</f>
        <v>22190524</v>
      </c>
      <c r="N37" s="156"/>
    </row>
    <row r="38" spans="1:14" ht="11.25" customHeight="1" thickTop="1" x14ac:dyDescent="0.75">
      <c r="A38" s="157"/>
      <c r="B38" s="157"/>
      <c r="C38" s="157"/>
      <c r="D38" s="157"/>
      <c r="E38" s="157"/>
      <c r="G38" s="157"/>
      <c r="I38" s="157"/>
      <c r="J38" s="157"/>
      <c r="K38" s="157"/>
      <c r="L38" s="157"/>
      <c r="M38" s="157"/>
      <c r="N38" s="156"/>
    </row>
    <row r="73" ht="11.25" customHeight="1" x14ac:dyDescent="0.75"/>
  </sheetData>
  <mergeCells count="8">
    <mergeCell ref="E27:M27"/>
    <mergeCell ref="A28:B28"/>
    <mergeCell ref="E4:M4"/>
    <mergeCell ref="I5:K5"/>
    <mergeCell ref="E8:M8"/>
    <mergeCell ref="A9:B9"/>
    <mergeCell ref="E23:M23"/>
    <mergeCell ref="I24:K24"/>
  </mergeCells>
  <pageMargins left="0.8" right="0.8" top="0.48" bottom="0.5" header="0.5" footer="0.3"/>
  <pageSetup paperSize="9" firstPageNumber="12" orientation="landscape" useFirstPageNumber="1" r:id="rId1"/>
  <headerFooter scaleWithDoc="0">
    <oddFooter>&amp;L หมายเหตุประกอบงบการเงินแบบย่อเป็นส่วนหนึ่งของงบการเงินระหว่างกาลนี้&amp;16
&amp;C &amp;P</oddFooter>
  </headerFooter>
  <rowBreaks count="1" manualBreakCount="1">
    <brk id="19" max="16383" man="1"/>
  </rowBreaks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194"/>
  <sheetViews>
    <sheetView showGridLines="0" view="pageBreakPreview" zoomScale="90" zoomScaleNormal="100" zoomScaleSheetLayoutView="90" zoomScalePageLayoutView="85" workbookViewId="0"/>
  </sheetViews>
  <sheetFormatPr defaultColWidth="9.09765625" defaultRowHeight="22.5" x14ac:dyDescent="0.7"/>
  <cols>
    <col min="1" max="1" width="41.69921875" style="299" customWidth="1"/>
    <col min="2" max="2" width="8" style="338" customWidth="1"/>
    <col min="3" max="3" width="12.8984375" style="299" customWidth="1"/>
    <col min="4" max="4" width="1" style="299" customWidth="1"/>
    <col min="5" max="5" width="12.8984375" style="299" customWidth="1"/>
    <col min="6" max="6" width="1" style="299" customWidth="1"/>
    <col min="7" max="7" width="12.8984375" style="299" customWidth="1"/>
    <col min="8" max="8" width="0.8984375" style="299" customWidth="1"/>
    <col min="9" max="9" width="12.8984375" style="299" customWidth="1"/>
    <col min="10" max="10" width="3.296875" style="299" customWidth="1"/>
    <col min="11" max="11" width="18" customWidth="1"/>
    <col min="12" max="12" width="3.296875" customWidth="1"/>
    <col min="13" max="13" width="15.8984375" customWidth="1"/>
    <col min="14" max="14" width="3.09765625" style="248" customWidth="1"/>
    <col min="15" max="15" width="15.09765625" style="300" customWidth="1"/>
    <col min="16" max="16" width="2.69921875" style="248" customWidth="1"/>
    <col min="17" max="17" width="15.59765625" style="248" bestFit="1" customWidth="1"/>
    <col min="18" max="18" width="2.69921875" style="299" customWidth="1"/>
    <col min="19" max="19" width="15" style="299" bestFit="1" customWidth="1"/>
    <col min="20" max="20" width="14.296875" style="299" customWidth="1"/>
    <col min="21" max="21" width="12.3984375" style="299" bestFit="1" customWidth="1"/>
    <col min="22" max="16384" width="9.09765625" style="299"/>
  </cols>
  <sheetData>
    <row r="1" spans="1:20" ht="22.5" customHeight="1" x14ac:dyDescent="0.7">
      <c r="A1" s="297" t="s">
        <v>78</v>
      </c>
      <c r="B1" s="298"/>
      <c r="G1" s="363"/>
      <c r="H1" s="363"/>
      <c r="I1" s="363"/>
    </row>
    <row r="2" spans="1:20" ht="22.5" customHeight="1" x14ac:dyDescent="0.7">
      <c r="A2" s="297" t="s">
        <v>105</v>
      </c>
      <c r="B2" s="298"/>
      <c r="C2" s="301" t="s">
        <v>21</v>
      </c>
      <c r="E2" s="301" t="s">
        <v>21</v>
      </c>
      <c r="G2" s="364"/>
      <c r="H2" s="364"/>
      <c r="I2" s="364"/>
    </row>
    <row r="3" spans="1:20" s="303" customFormat="1" ht="10" customHeight="1" x14ac:dyDescent="0.7">
      <c r="A3" s="297"/>
      <c r="B3" s="302"/>
      <c r="K3"/>
      <c r="L3"/>
      <c r="M3"/>
      <c r="N3" s="249"/>
      <c r="O3" s="304"/>
      <c r="P3" s="249"/>
      <c r="Q3" s="249"/>
    </row>
    <row r="4" spans="1:20" s="303" customFormat="1" ht="21" customHeight="1" x14ac:dyDescent="0.7">
      <c r="A4" s="41"/>
      <c r="B4" s="305"/>
      <c r="C4" s="365" t="s">
        <v>171</v>
      </c>
      <c r="D4" s="365"/>
      <c r="E4" s="365"/>
      <c r="F4" s="306"/>
      <c r="G4" s="365" t="s">
        <v>172</v>
      </c>
      <c r="H4" s="365"/>
      <c r="I4" s="365"/>
      <c r="K4"/>
      <c r="L4"/>
      <c r="M4"/>
      <c r="N4" s="249"/>
      <c r="O4" s="304"/>
      <c r="P4" s="249"/>
      <c r="Q4" s="249"/>
    </row>
    <row r="5" spans="1:20" s="303" customFormat="1" ht="21" customHeight="1" x14ac:dyDescent="0.7">
      <c r="A5" s="41"/>
      <c r="B5" s="305"/>
      <c r="C5" s="366" t="s">
        <v>205</v>
      </c>
      <c r="D5" s="366"/>
      <c r="E5" s="366"/>
      <c r="F5" s="306"/>
      <c r="G5" s="366" t="s">
        <v>205</v>
      </c>
      <c r="H5" s="366"/>
      <c r="I5" s="366"/>
      <c r="K5"/>
      <c r="L5"/>
      <c r="M5"/>
      <c r="N5" s="249"/>
      <c r="O5" s="304"/>
      <c r="P5" s="249"/>
      <c r="Q5" s="249"/>
    </row>
    <row r="6" spans="1:20" s="303" customFormat="1" ht="21" customHeight="1" x14ac:dyDescent="0.7">
      <c r="A6" s="41"/>
      <c r="B6" s="305"/>
      <c r="C6" s="366" t="s">
        <v>204</v>
      </c>
      <c r="D6" s="366"/>
      <c r="E6" s="366"/>
      <c r="F6" s="306"/>
      <c r="G6" s="366" t="s">
        <v>204</v>
      </c>
      <c r="H6" s="366"/>
      <c r="I6" s="366"/>
      <c r="K6"/>
      <c r="L6"/>
      <c r="M6"/>
      <c r="N6" s="249"/>
      <c r="O6" s="304"/>
      <c r="P6" s="249"/>
      <c r="Q6" s="249"/>
    </row>
    <row r="7" spans="1:20" s="303" customFormat="1" ht="21" customHeight="1" x14ac:dyDescent="0.7">
      <c r="A7" s="41"/>
      <c r="B7" s="305" t="s">
        <v>0</v>
      </c>
      <c r="C7" s="11">
        <v>2564</v>
      </c>
      <c r="D7" s="11"/>
      <c r="E7" s="11">
        <v>2563</v>
      </c>
      <c r="F7" s="307"/>
      <c r="G7" s="11">
        <v>2564</v>
      </c>
      <c r="H7" s="11"/>
      <c r="I7" s="11">
        <v>2563</v>
      </c>
      <c r="K7"/>
      <c r="L7"/>
      <c r="M7"/>
      <c r="N7" s="249"/>
      <c r="O7" s="196"/>
      <c r="P7" s="249"/>
      <c r="Q7" s="249"/>
      <c r="T7" s="11"/>
    </row>
    <row r="8" spans="1:20" s="303" customFormat="1" ht="21" customHeight="1" x14ac:dyDescent="0.7">
      <c r="A8" s="308"/>
      <c r="B8" s="121"/>
      <c r="C8" s="369" t="s">
        <v>95</v>
      </c>
      <c r="D8" s="369"/>
      <c r="E8" s="369"/>
      <c r="F8" s="369"/>
      <c r="G8" s="369"/>
      <c r="H8" s="369"/>
      <c r="I8" s="369"/>
      <c r="K8"/>
      <c r="L8"/>
      <c r="M8"/>
      <c r="N8" s="249"/>
      <c r="O8" s="304"/>
      <c r="P8" s="249"/>
      <c r="Q8" s="249"/>
      <c r="S8" s="309"/>
    </row>
    <row r="9" spans="1:20" s="65" customFormat="1" ht="21" customHeight="1" x14ac:dyDescent="0.65">
      <c r="A9" s="54" t="s">
        <v>23</v>
      </c>
      <c r="B9" s="207"/>
      <c r="C9" s="310"/>
      <c r="D9" s="310"/>
      <c r="E9" s="310"/>
      <c r="F9" s="310"/>
      <c r="G9" s="310"/>
      <c r="H9" s="310"/>
      <c r="I9" s="310"/>
      <c r="K9"/>
      <c r="L9"/>
      <c r="M9"/>
      <c r="N9" s="311"/>
      <c r="O9" s="304"/>
      <c r="P9" s="249"/>
      <c r="Q9" s="249"/>
      <c r="R9" s="303"/>
      <c r="S9" s="309"/>
      <c r="T9" s="303"/>
    </row>
    <row r="10" spans="1:20" s="65" customFormat="1" ht="21" customHeight="1" x14ac:dyDescent="0.65">
      <c r="A10" s="51" t="s">
        <v>96</v>
      </c>
      <c r="B10" s="57"/>
      <c r="C10" s="159">
        <v>4569912</v>
      </c>
      <c r="D10" s="206"/>
      <c r="E10" s="61">
        <f>'PL 8-9'!E25</f>
        <v>4392530</v>
      </c>
      <c r="F10" s="203"/>
      <c r="G10" s="159">
        <v>5116946</v>
      </c>
      <c r="H10" s="203"/>
      <c r="I10" s="159">
        <f>'PL 8-9'!I25</f>
        <v>5093557</v>
      </c>
      <c r="K10"/>
      <c r="L10"/>
      <c r="M10"/>
      <c r="N10" s="312"/>
      <c r="O10" s="313"/>
      <c r="P10" s="249"/>
      <c r="Q10" s="314"/>
      <c r="R10" s="315"/>
      <c r="S10" s="309"/>
      <c r="T10" s="303"/>
    </row>
    <row r="11" spans="1:20" s="65" customFormat="1" ht="21" customHeight="1" x14ac:dyDescent="0.65">
      <c r="A11" s="63" t="s">
        <v>137</v>
      </c>
      <c r="B11" s="207"/>
      <c r="C11" s="206"/>
      <c r="D11" s="206"/>
      <c r="E11" s="206"/>
      <c r="F11" s="203"/>
      <c r="G11" s="203"/>
      <c r="H11" s="203"/>
      <c r="I11" s="203"/>
      <c r="K11"/>
      <c r="L11"/>
      <c r="M11"/>
      <c r="N11" s="314"/>
      <c r="O11" s="304"/>
      <c r="P11" s="314"/>
      <c r="Q11" s="314"/>
      <c r="R11" s="315"/>
      <c r="S11" s="315"/>
      <c r="T11" s="303"/>
    </row>
    <row r="12" spans="1:20" s="65" customFormat="1" ht="21" customHeight="1" x14ac:dyDescent="0.65">
      <c r="A12" s="51" t="s">
        <v>188</v>
      </c>
      <c r="B12" s="57">
        <v>6</v>
      </c>
      <c r="C12" s="86">
        <v>1650043</v>
      </c>
      <c r="D12" s="206"/>
      <c r="E12" s="61">
        <v>1698771</v>
      </c>
      <c r="F12" s="203"/>
      <c r="G12" s="86">
        <v>1497250</v>
      </c>
      <c r="H12" s="203"/>
      <c r="I12" s="64">
        <v>1551118</v>
      </c>
      <c r="K12"/>
      <c r="L12"/>
      <c r="M12"/>
      <c r="N12" s="314"/>
      <c r="O12" s="313"/>
      <c r="P12" s="314"/>
      <c r="Q12" s="314"/>
      <c r="R12" s="315"/>
      <c r="S12" s="315"/>
      <c r="T12" s="303"/>
    </row>
    <row r="13" spans="1:20" s="65" customFormat="1" ht="21" customHeight="1" x14ac:dyDescent="0.65">
      <c r="A13" s="51" t="s">
        <v>189</v>
      </c>
      <c r="B13" s="57">
        <v>7</v>
      </c>
      <c r="C13" s="86">
        <v>722656</v>
      </c>
      <c r="D13" s="206"/>
      <c r="E13" s="61">
        <v>698852</v>
      </c>
      <c r="F13" s="203"/>
      <c r="G13" s="86">
        <v>631926</v>
      </c>
      <c r="H13" s="203"/>
      <c r="I13" s="64">
        <v>609635</v>
      </c>
      <c r="K13"/>
      <c r="L13"/>
      <c r="M13"/>
      <c r="N13" s="316"/>
      <c r="O13" s="317"/>
      <c r="P13" s="316"/>
      <c r="Q13" s="316"/>
      <c r="R13" s="318"/>
      <c r="S13" s="318"/>
      <c r="T13" s="318"/>
    </row>
    <row r="14" spans="1:20" s="65" customFormat="1" ht="21" customHeight="1" x14ac:dyDescent="0.65">
      <c r="A14" s="51" t="s">
        <v>62</v>
      </c>
      <c r="B14" s="57"/>
      <c r="C14" s="86"/>
      <c r="D14" s="206"/>
      <c r="E14" s="61"/>
      <c r="F14" s="208"/>
      <c r="G14" s="86"/>
      <c r="H14" s="208"/>
      <c r="I14" s="64"/>
      <c r="K14"/>
      <c r="L14"/>
      <c r="M14"/>
      <c r="N14" s="314"/>
      <c r="O14" s="304"/>
      <c r="P14" s="314"/>
      <c r="Q14" s="314"/>
      <c r="R14" s="315"/>
      <c r="S14" s="315"/>
      <c r="T14" s="303"/>
    </row>
    <row r="15" spans="1:20" s="65" customFormat="1" ht="21" customHeight="1" x14ac:dyDescent="0.65">
      <c r="A15" s="65" t="s">
        <v>190</v>
      </c>
      <c r="B15" s="57">
        <v>8</v>
      </c>
      <c r="C15" s="86">
        <v>315192</v>
      </c>
      <c r="D15" s="206"/>
      <c r="E15" s="61">
        <v>266360</v>
      </c>
      <c r="F15" s="208"/>
      <c r="G15" s="86">
        <v>268982</v>
      </c>
      <c r="H15" s="208"/>
      <c r="I15" s="64">
        <v>225854</v>
      </c>
      <c r="K15"/>
      <c r="L15"/>
      <c r="M15"/>
      <c r="N15" s="314"/>
      <c r="O15" s="304"/>
      <c r="P15" s="314"/>
      <c r="Q15" s="314"/>
      <c r="R15" s="315"/>
      <c r="S15" s="315"/>
      <c r="T15" s="303"/>
    </row>
    <row r="16" spans="1:20" s="65" customFormat="1" ht="21" customHeight="1" x14ac:dyDescent="0.65">
      <c r="A16" s="51" t="s">
        <v>30</v>
      </c>
      <c r="B16" s="57"/>
      <c r="C16" s="86">
        <v>-20149</v>
      </c>
      <c r="D16" s="206"/>
      <c r="E16" s="61">
        <v>-29371</v>
      </c>
      <c r="F16" s="203"/>
      <c r="G16" s="86">
        <v>-14570</v>
      </c>
      <c r="H16" s="203"/>
      <c r="I16" s="64">
        <v>-19988</v>
      </c>
      <c r="K16"/>
      <c r="L16"/>
      <c r="M16"/>
      <c r="N16" s="314"/>
      <c r="O16" s="304"/>
      <c r="P16" s="314"/>
      <c r="Q16" s="314"/>
      <c r="R16" s="315"/>
      <c r="S16" s="315"/>
      <c r="T16" s="303"/>
    </row>
    <row r="17" spans="1:20" s="65" customFormat="1" ht="21" customHeight="1" x14ac:dyDescent="0.65">
      <c r="A17" s="51" t="s">
        <v>48</v>
      </c>
      <c r="B17" s="57"/>
      <c r="C17" s="86">
        <v>409030</v>
      </c>
      <c r="D17" s="206"/>
      <c r="E17" s="61">
        <v>473150</v>
      </c>
      <c r="F17" s="203"/>
      <c r="G17" s="86">
        <v>296046</v>
      </c>
      <c r="H17" s="203"/>
      <c r="I17" s="56">
        <v>342894</v>
      </c>
      <c r="K17"/>
      <c r="L17"/>
      <c r="M17"/>
      <c r="N17" s="314"/>
      <c r="O17" s="313"/>
      <c r="P17" s="314"/>
      <c r="Q17" s="314"/>
      <c r="R17" s="315"/>
      <c r="S17" s="315"/>
      <c r="T17" s="303"/>
    </row>
    <row r="18" spans="1:20" s="65" customFormat="1" ht="21" customHeight="1" x14ac:dyDescent="0.65">
      <c r="A18" s="51" t="s">
        <v>36</v>
      </c>
      <c r="B18" s="57"/>
      <c r="C18" s="86">
        <v>1265675</v>
      </c>
      <c r="D18" s="206"/>
      <c r="E18" s="61">
        <v>1222166</v>
      </c>
      <c r="F18" s="203"/>
      <c r="G18" s="86">
        <v>1259158</v>
      </c>
      <c r="H18" s="203"/>
      <c r="I18" s="64">
        <v>1223516</v>
      </c>
      <c r="K18"/>
      <c r="L18"/>
      <c r="M18"/>
      <c r="N18" s="314"/>
      <c r="O18" s="304"/>
      <c r="P18" s="314"/>
      <c r="Q18" s="314"/>
      <c r="R18" s="315"/>
      <c r="S18" s="315"/>
      <c r="T18" s="303"/>
    </row>
    <row r="19" spans="1:20" s="65" customFormat="1" ht="21" customHeight="1" x14ac:dyDescent="0.65">
      <c r="A19" s="50" t="s">
        <v>232</v>
      </c>
      <c r="B19" s="51"/>
      <c r="C19" s="86"/>
      <c r="D19" s="206"/>
      <c r="E19" s="61"/>
      <c r="F19" s="206"/>
      <c r="G19" s="86"/>
      <c r="H19" s="206"/>
      <c r="K19"/>
      <c r="L19"/>
      <c r="M19"/>
      <c r="N19" s="314"/>
      <c r="O19" s="304"/>
      <c r="P19" s="314"/>
      <c r="Q19" s="314"/>
      <c r="R19" s="315"/>
      <c r="S19" s="315"/>
      <c r="T19" s="303"/>
    </row>
    <row r="20" spans="1:20" s="65" customFormat="1" ht="21" customHeight="1" x14ac:dyDescent="0.65">
      <c r="A20" s="50" t="s">
        <v>233</v>
      </c>
      <c r="B20" s="51"/>
      <c r="C20" s="86">
        <v>-17482</v>
      </c>
      <c r="D20" s="206"/>
      <c r="E20" s="206">
        <v>-6748</v>
      </c>
      <c r="F20" s="206"/>
      <c r="G20" s="86">
        <v>-8974</v>
      </c>
      <c r="H20" s="206"/>
      <c r="I20" s="203">
        <v>2503</v>
      </c>
      <c r="K20"/>
      <c r="L20"/>
      <c r="M20"/>
      <c r="N20" s="314"/>
      <c r="O20" s="304"/>
      <c r="P20" s="314"/>
      <c r="Q20" s="314"/>
      <c r="R20" s="315"/>
      <c r="S20" s="315"/>
      <c r="T20" s="303"/>
    </row>
    <row r="21" spans="1:20" s="65" customFormat="1" ht="21" customHeight="1" x14ac:dyDescent="0.65">
      <c r="A21" s="51" t="s">
        <v>234</v>
      </c>
      <c r="B21" s="209"/>
      <c r="C21" s="86">
        <v>152507</v>
      </c>
      <c r="D21" s="206"/>
      <c r="E21" s="61">
        <v>62404</v>
      </c>
      <c r="F21" s="203"/>
      <c r="G21" s="86">
        <v>164382</v>
      </c>
      <c r="H21" s="203"/>
      <c r="I21" s="64">
        <v>35970</v>
      </c>
      <c r="K21"/>
      <c r="L21"/>
      <c r="M21"/>
      <c r="N21" s="314"/>
      <c r="O21" s="304"/>
      <c r="P21" s="314"/>
      <c r="Q21" s="314"/>
      <c r="R21" s="315"/>
      <c r="S21" s="315"/>
      <c r="T21" s="303"/>
    </row>
    <row r="22" spans="1:20" s="65" customFormat="1" ht="21" customHeight="1" x14ac:dyDescent="0.65">
      <c r="A22" s="51" t="s">
        <v>235</v>
      </c>
      <c r="C22" s="86"/>
      <c r="D22" s="206"/>
      <c r="E22" s="206"/>
      <c r="F22" s="206"/>
      <c r="G22" s="86"/>
      <c r="H22" s="206"/>
      <c r="I22" s="203"/>
      <c r="K22"/>
      <c r="L22"/>
      <c r="M22"/>
      <c r="N22" s="314"/>
      <c r="O22" s="304"/>
      <c r="P22" s="314"/>
      <c r="Q22" s="314"/>
      <c r="R22" s="315"/>
      <c r="S22" s="315"/>
      <c r="T22" s="303"/>
    </row>
    <row r="23" spans="1:20" s="65" customFormat="1" ht="21" customHeight="1" x14ac:dyDescent="0.65">
      <c r="A23" s="51" t="s">
        <v>236</v>
      </c>
      <c r="B23" s="57"/>
      <c r="C23" s="86">
        <v>10283</v>
      </c>
      <c r="D23" s="206"/>
      <c r="E23" s="61">
        <v>42996</v>
      </c>
      <c r="F23" s="206"/>
      <c r="G23" s="86">
        <v>-564</v>
      </c>
      <c r="H23" s="206"/>
      <c r="I23" s="64">
        <v>6936</v>
      </c>
      <c r="K23"/>
      <c r="L23"/>
      <c r="M23"/>
      <c r="N23" s="314"/>
      <c r="O23" s="304"/>
      <c r="P23" s="314"/>
      <c r="Q23" s="314"/>
      <c r="R23" s="315"/>
      <c r="S23" s="315"/>
      <c r="T23" s="303"/>
    </row>
    <row r="24" spans="1:20" s="65" customFormat="1" ht="21" customHeight="1" x14ac:dyDescent="0.65">
      <c r="A24" s="51" t="s">
        <v>220</v>
      </c>
      <c r="B24" s="57"/>
      <c r="C24" s="86"/>
      <c r="D24" s="206"/>
      <c r="F24" s="206"/>
      <c r="G24" s="86"/>
      <c r="H24" s="206"/>
      <c r="I24" s="203"/>
      <c r="K24"/>
      <c r="L24"/>
      <c r="M24"/>
      <c r="N24" s="314"/>
      <c r="O24" s="304"/>
      <c r="P24" s="314"/>
      <c r="Q24" s="314"/>
      <c r="R24" s="315"/>
      <c r="S24" s="315"/>
      <c r="T24" s="303"/>
    </row>
    <row r="25" spans="1:20" s="65" customFormat="1" ht="21" customHeight="1" x14ac:dyDescent="0.65">
      <c r="A25" s="65" t="s">
        <v>191</v>
      </c>
      <c r="B25" s="57"/>
      <c r="C25" s="86">
        <v>3935</v>
      </c>
      <c r="D25" s="206"/>
      <c r="E25" s="206">
        <v>10553</v>
      </c>
      <c r="F25" s="206"/>
      <c r="G25" s="86">
        <v>2078</v>
      </c>
      <c r="H25" s="206"/>
      <c r="I25" s="206">
        <v>6861</v>
      </c>
      <c r="K25"/>
      <c r="L25"/>
      <c r="M25"/>
      <c r="N25" s="314"/>
      <c r="O25" s="304"/>
      <c r="P25" s="314"/>
      <c r="Q25" s="314"/>
      <c r="R25" s="315"/>
      <c r="S25" s="315"/>
      <c r="T25" s="303"/>
    </row>
    <row r="26" spans="1:20" s="65" customFormat="1" ht="21" customHeight="1" x14ac:dyDescent="0.65">
      <c r="A26" s="65" t="s">
        <v>237</v>
      </c>
      <c r="B26" s="57"/>
      <c r="C26" s="86"/>
      <c r="D26" s="206"/>
      <c r="E26" s="206"/>
      <c r="F26" s="206"/>
      <c r="G26" s="86"/>
      <c r="H26" s="206"/>
      <c r="I26" s="206"/>
      <c r="K26"/>
      <c r="L26"/>
      <c r="M26"/>
      <c r="N26" s="314"/>
      <c r="O26" s="304"/>
      <c r="P26" s="314"/>
      <c r="Q26" s="314"/>
      <c r="R26" s="315"/>
      <c r="S26" s="315"/>
      <c r="T26" s="303"/>
    </row>
    <row r="27" spans="1:20" s="65" customFormat="1" ht="21" customHeight="1" x14ac:dyDescent="0.65">
      <c r="A27" s="65" t="s">
        <v>238</v>
      </c>
      <c r="B27" s="57"/>
      <c r="C27" s="86"/>
      <c r="D27" s="206"/>
      <c r="E27" s="206"/>
      <c r="F27" s="206"/>
      <c r="G27" s="86"/>
      <c r="H27" s="206"/>
      <c r="I27" s="206"/>
      <c r="K27"/>
      <c r="L27"/>
      <c r="M27"/>
      <c r="N27" s="314"/>
      <c r="O27" s="304"/>
      <c r="P27" s="314"/>
      <c r="Q27" s="314"/>
      <c r="R27" s="315"/>
      <c r="S27" s="315"/>
      <c r="T27" s="303"/>
    </row>
    <row r="28" spans="1:20" s="65" customFormat="1" ht="21" customHeight="1" x14ac:dyDescent="0.65">
      <c r="A28" s="65" t="s">
        <v>239</v>
      </c>
      <c r="B28" s="57"/>
      <c r="C28" s="86">
        <v>-53</v>
      </c>
      <c r="D28" s="206"/>
      <c r="E28" s="61">
        <v>61</v>
      </c>
      <c r="F28" s="206"/>
      <c r="G28" s="86">
        <v>-4</v>
      </c>
      <c r="H28" s="206"/>
      <c r="I28" s="64">
        <v>83</v>
      </c>
      <c r="K28"/>
      <c r="L28"/>
      <c r="M28"/>
      <c r="N28" s="316"/>
      <c r="O28" s="317"/>
      <c r="P28" s="316"/>
      <c r="Q28" s="316"/>
      <c r="R28" s="318"/>
      <c r="S28" s="318"/>
      <c r="T28" s="318"/>
    </row>
    <row r="29" spans="1:20" s="65" customFormat="1" ht="21" customHeight="1" x14ac:dyDescent="0.65">
      <c r="A29" s="51" t="s">
        <v>248</v>
      </c>
      <c r="B29" s="57"/>
      <c r="C29" s="86"/>
      <c r="D29" s="206"/>
      <c r="F29" s="206"/>
      <c r="G29" s="86"/>
      <c r="H29" s="206"/>
      <c r="I29" s="203"/>
      <c r="K29"/>
      <c r="L29"/>
      <c r="M29"/>
      <c r="N29" s="314"/>
      <c r="O29" s="304"/>
      <c r="P29" s="314"/>
      <c r="Q29" s="314"/>
      <c r="R29" s="315"/>
      <c r="S29" s="315"/>
      <c r="T29" s="303"/>
    </row>
    <row r="30" spans="1:20" s="65" customFormat="1" ht="21" customHeight="1" x14ac:dyDescent="0.65">
      <c r="A30" s="65" t="s">
        <v>190</v>
      </c>
      <c r="B30" s="57"/>
      <c r="C30" s="86">
        <v>3</v>
      </c>
      <c r="D30" s="206"/>
      <c r="E30" s="206">
        <v>0</v>
      </c>
      <c r="F30" s="206"/>
      <c r="G30" s="86">
        <v>3</v>
      </c>
      <c r="H30" s="206"/>
      <c r="I30" s="206">
        <v>0</v>
      </c>
      <c r="K30"/>
      <c r="L30"/>
      <c r="M30"/>
      <c r="N30" s="314"/>
      <c r="O30" s="304"/>
      <c r="P30" s="314"/>
      <c r="Q30" s="314"/>
      <c r="R30" s="315"/>
      <c r="S30" s="315"/>
      <c r="T30" s="303"/>
    </row>
    <row r="31" spans="1:20" s="65" customFormat="1" ht="21" customHeight="1" x14ac:dyDescent="0.65">
      <c r="A31" s="51" t="s">
        <v>129</v>
      </c>
      <c r="B31" s="57"/>
      <c r="C31" s="86"/>
      <c r="D31" s="206"/>
      <c r="E31" s="61"/>
      <c r="F31" s="203"/>
      <c r="G31" s="86"/>
      <c r="H31" s="203"/>
      <c r="I31" s="64"/>
      <c r="K31"/>
      <c r="L31"/>
      <c r="M31"/>
      <c r="N31" s="314"/>
      <c r="O31" s="304"/>
      <c r="P31" s="314"/>
      <c r="Q31" s="314"/>
      <c r="R31" s="315"/>
      <c r="S31" s="315"/>
      <c r="T31" s="303"/>
    </row>
    <row r="32" spans="1:20" s="65" customFormat="1" ht="21" customHeight="1" x14ac:dyDescent="0.65">
      <c r="A32" s="51" t="s">
        <v>130</v>
      </c>
      <c r="B32" s="209"/>
      <c r="C32" s="86">
        <v>82795</v>
      </c>
      <c r="D32" s="206"/>
      <c r="E32" s="61">
        <v>70334</v>
      </c>
      <c r="F32" s="203"/>
      <c r="G32" s="86">
        <v>73878</v>
      </c>
      <c r="H32" s="203"/>
      <c r="I32" s="64">
        <v>66159</v>
      </c>
      <c r="K32"/>
      <c r="L32"/>
      <c r="M32"/>
      <c r="N32" s="314"/>
      <c r="O32" s="304"/>
      <c r="P32" s="314"/>
      <c r="Q32" s="314"/>
      <c r="R32" s="315"/>
      <c r="S32" s="315"/>
      <c r="T32" s="303"/>
    </row>
    <row r="33" spans="1:21" s="65" customFormat="1" ht="21" customHeight="1" x14ac:dyDescent="0.65">
      <c r="A33" s="51" t="s">
        <v>76</v>
      </c>
      <c r="B33" s="57"/>
      <c r="C33" s="97">
        <v>-1671</v>
      </c>
      <c r="D33" s="206"/>
      <c r="E33" s="111">
        <v>2258</v>
      </c>
      <c r="F33" s="206"/>
      <c r="G33" s="97">
        <v>-1671</v>
      </c>
      <c r="H33" s="206"/>
      <c r="I33" s="111">
        <v>2258</v>
      </c>
      <c r="K33"/>
      <c r="L33"/>
      <c r="M33"/>
      <c r="N33" s="249"/>
      <c r="O33" s="304"/>
      <c r="P33" s="314"/>
      <c r="Q33" s="314"/>
      <c r="R33" s="315"/>
      <c r="S33" s="315"/>
      <c r="T33" s="303"/>
    </row>
    <row r="34" spans="1:21" s="65" customFormat="1" ht="21" customHeight="1" x14ac:dyDescent="0.65">
      <c r="A34" s="51"/>
      <c r="B34" s="57"/>
      <c r="C34" s="206">
        <f>SUM(C10:C33)</f>
        <v>9142676</v>
      </c>
      <c r="D34" s="206"/>
      <c r="E34" s="206">
        <f>SUM(E10:E33)</f>
        <v>8904316</v>
      </c>
      <c r="F34" s="206"/>
      <c r="G34" s="206">
        <f>SUM(G10:G33)</f>
        <v>9284866</v>
      </c>
      <c r="H34" s="206"/>
      <c r="I34" s="206">
        <f>SUM(I10:I33)</f>
        <v>9147356</v>
      </c>
      <c r="K34"/>
      <c r="L34"/>
      <c r="M34"/>
      <c r="N34" s="314"/>
      <c r="O34" s="319"/>
      <c r="P34" s="314"/>
      <c r="Q34" s="314"/>
      <c r="R34" s="315"/>
      <c r="S34" s="315"/>
      <c r="T34" s="303"/>
    </row>
    <row r="35" spans="1:21" s="303" customFormat="1" ht="10" customHeight="1" x14ac:dyDescent="0.65">
      <c r="A35" s="320"/>
      <c r="B35" s="305"/>
      <c r="C35" s="321"/>
      <c r="D35" s="321"/>
      <c r="E35" s="321"/>
      <c r="F35" s="321"/>
      <c r="G35" s="321"/>
      <c r="H35" s="321"/>
      <c r="I35" s="321"/>
      <c r="K35"/>
      <c r="L35"/>
      <c r="M35"/>
      <c r="N35" s="314"/>
      <c r="O35" s="304"/>
      <c r="P35" s="314"/>
      <c r="Q35" s="314"/>
      <c r="R35" s="315"/>
      <c r="S35" s="315"/>
    </row>
    <row r="36" spans="1:21" s="303" customFormat="1" ht="22.5" customHeight="1" x14ac:dyDescent="0.7">
      <c r="A36" s="297" t="s">
        <v>78</v>
      </c>
      <c r="B36" s="298"/>
      <c r="C36" s="299"/>
      <c r="D36" s="299"/>
      <c r="E36" s="299"/>
      <c r="F36" s="299"/>
      <c r="G36" s="364"/>
      <c r="H36" s="364"/>
      <c r="I36" s="364"/>
      <c r="K36"/>
      <c r="L36"/>
      <c r="M36"/>
      <c r="N36" s="314"/>
      <c r="O36" s="304"/>
      <c r="P36" s="314"/>
      <c r="Q36" s="314"/>
      <c r="R36" s="315"/>
      <c r="S36" s="315"/>
    </row>
    <row r="37" spans="1:21" s="303" customFormat="1" ht="23" x14ac:dyDescent="0.7">
      <c r="A37" s="297" t="s">
        <v>106</v>
      </c>
      <c r="B37" s="298"/>
      <c r="C37" s="299" t="s">
        <v>21</v>
      </c>
      <c r="D37" s="299"/>
      <c r="E37" s="299" t="s">
        <v>21</v>
      </c>
      <c r="F37" s="299"/>
      <c r="G37" s="364"/>
      <c r="H37" s="364"/>
      <c r="I37" s="364"/>
      <c r="K37"/>
      <c r="L37"/>
      <c r="M37"/>
      <c r="N37" s="314"/>
      <c r="O37" s="304"/>
      <c r="P37" s="314"/>
      <c r="Q37" s="314"/>
      <c r="R37" s="315"/>
      <c r="S37" s="315"/>
    </row>
    <row r="38" spans="1:21" s="303" customFormat="1" ht="10" customHeight="1" x14ac:dyDescent="0.7">
      <c r="A38" s="297"/>
      <c r="B38" s="302"/>
      <c r="K38"/>
      <c r="L38"/>
      <c r="M38"/>
      <c r="N38" s="314"/>
      <c r="O38" s="304"/>
      <c r="P38" s="314"/>
      <c r="Q38" s="314"/>
      <c r="R38" s="315"/>
      <c r="S38" s="315"/>
    </row>
    <row r="39" spans="1:21" s="303" customFormat="1" ht="21" customHeight="1" x14ac:dyDescent="0.7">
      <c r="A39" s="41"/>
      <c r="B39" s="305"/>
      <c r="C39" s="365" t="s">
        <v>171</v>
      </c>
      <c r="D39" s="365"/>
      <c r="E39" s="365"/>
      <c r="F39" s="306"/>
      <c r="G39" s="365" t="s">
        <v>172</v>
      </c>
      <c r="H39" s="365"/>
      <c r="I39" s="365"/>
      <c r="K39"/>
      <c r="L39"/>
      <c r="M39"/>
      <c r="N39" s="314"/>
      <c r="O39" s="304"/>
      <c r="P39" s="314"/>
      <c r="Q39" s="314"/>
      <c r="R39" s="315"/>
      <c r="S39" s="315"/>
    </row>
    <row r="40" spans="1:21" s="303" customFormat="1" ht="21" customHeight="1" x14ac:dyDescent="0.7">
      <c r="A40" s="41"/>
      <c r="B40" s="305"/>
      <c r="C40" s="367" t="s">
        <v>205</v>
      </c>
      <c r="D40" s="367"/>
      <c r="E40" s="367"/>
      <c r="F40" s="322"/>
      <c r="G40" s="367" t="s">
        <v>205</v>
      </c>
      <c r="H40" s="367"/>
      <c r="I40" s="367"/>
      <c r="K40"/>
      <c r="L40"/>
      <c r="M40"/>
      <c r="N40" s="314"/>
      <c r="O40" s="304"/>
      <c r="P40" s="314"/>
      <c r="Q40" s="314"/>
      <c r="R40" s="315"/>
      <c r="S40" s="315"/>
    </row>
    <row r="41" spans="1:21" s="303" customFormat="1" ht="21" customHeight="1" x14ac:dyDescent="0.7">
      <c r="A41" s="41"/>
      <c r="B41" s="305"/>
      <c r="C41" s="367" t="s">
        <v>204</v>
      </c>
      <c r="D41" s="367"/>
      <c r="E41" s="367"/>
      <c r="F41" s="322"/>
      <c r="G41" s="367" t="s">
        <v>204</v>
      </c>
      <c r="H41" s="367"/>
      <c r="I41" s="367"/>
      <c r="K41"/>
      <c r="L41"/>
      <c r="M41"/>
      <c r="N41" s="314"/>
      <c r="O41" s="304"/>
      <c r="P41" s="314"/>
      <c r="Q41" s="314"/>
      <c r="R41" s="315"/>
      <c r="S41" s="315"/>
    </row>
    <row r="42" spans="1:21" s="303" customFormat="1" ht="21" customHeight="1" x14ac:dyDescent="0.7">
      <c r="A42" s="41"/>
      <c r="B42" s="305"/>
      <c r="C42" s="11">
        <v>2564</v>
      </c>
      <c r="D42" s="11"/>
      <c r="E42" s="11">
        <v>2563</v>
      </c>
      <c r="F42" s="307"/>
      <c r="G42" s="11">
        <v>2564</v>
      </c>
      <c r="H42" s="11"/>
      <c r="I42" s="11">
        <v>2563</v>
      </c>
      <c r="K42"/>
      <c r="L42"/>
      <c r="M42"/>
      <c r="N42" s="314"/>
      <c r="O42" s="304"/>
      <c r="P42" s="314"/>
      <c r="Q42" s="314"/>
      <c r="R42" s="315"/>
      <c r="S42" s="315"/>
    </row>
    <row r="43" spans="1:21" s="303" customFormat="1" ht="21" customHeight="1" x14ac:dyDescent="0.7">
      <c r="A43" s="308"/>
      <c r="B43" s="121"/>
      <c r="C43" s="368" t="s">
        <v>95</v>
      </c>
      <c r="D43" s="368"/>
      <c r="E43" s="368"/>
      <c r="F43" s="368"/>
      <c r="G43" s="368"/>
      <c r="H43" s="368"/>
      <c r="I43" s="368"/>
      <c r="K43"/>
      <c r="L43"/>
      <c r="M43"/>
      <c r="N43" s="314"/>
      <c r="O43" s="304"/>
      <c r="P43" s="314"/>
      <c r="Q43" s="314"/>
      <c r="R43" s="315"/>
      <c r="S43" s="315"/>
    </row>
    <row r="44" spans="1:21" s="65" customFormat="1" ht="21" customHeight="1" x14ac:dyDescent="0.65">
      <c r="A44" s="370" t="s">
        <v>153</v>
      </c>
      <c r="B44" s="370"/>
      <c r="C44" s="323"/>
      <c r="D44" s="323"/>
      <c r="E44" s="323"/>
      <c r="F44" s="323"/>
      <c r="G44" s="323"/>
      <c r="H44" s="323"/>
      <c r="I44" s="323"/>
      <c r="K44"/>
      <c r="L44"/>
      <c r="M44"/>
      <c r="N44" s="314"/>
      <c r="O44" s="304"/>
      <c r="P44" s="314"/>
      <c r="Q44" s="314"/>
      <c r="R44" s="315"/>
      <c r="S44" s="315"/>
      <c r="T44" s="303"/>
    </row>
    <row r="45" spans="1:21" s="65" customFormat="1" ht="21" customHeight="1" x14ac:dyDescent="0.65">
      <c r="A45" s="324" t="s">
        <v>154</v>
      </c>
      <c r="B45" s="324"/>
      <c r="C45" s="323"/>
      <c r="D45" s="323"/>
      <c r="E45" s="323"/>
      <c r="F45" s="323"/>
      <c r="G45" s="323"/>
      <c r="H45" s="323"/>
      <c r="I45" s="323"/>
      <c r="K45"/>
      <c r="L45"/>
      <c r="M45"/>
      <c r="N45" s="314"/>
      <c r="O45" s="304"/>
      <c r="P45" s="314"/>
      <c r="Q45" s="314"/>
      <c r="R45" s="315"/>
      <c r="S45" s="315"/>
      <c r="T45" s="303"/>
    </row>
    <row r="46" spans="1:21" s="65" customFormat="1" ht="21" customHeight="1" x14ac:dyDescent="0.65">
      <c r="A46" s="51" t="s">
        <v>25</v>
      </c>
      <c r="B46" s="57"/>
      <c r="C46" s="86">
        <v>25866</v>
      </c>
      <c r="D46" s="206"/>
      <c r="E46" s="61">
        <v>340592</v>
      </c>
      <c r="F46" s="206"/>
      <c r="G46" s="86">
        <v>-67054</v>
      </c>
      <c r="H46" s="206"/>
      <c r="I46" s="61">
        <v>-11828</v>
      </c>
      <c r="K46"/>
      <c r="L46"/>
      <c r="M46"/>
      <c r="N46" s="314"/>
      <c r="O46" s="304"/>
      <c r="P46" s="314"/>
      <c r="Q46" s="314"/>
      <c r="R46" s="315"/>
      <c r="S46" s="315"/>
      <c r="T46" s="325"/>
      <c r="U46" s="325"/>
    </row>
    <row r="47" spans="1:21" s="65" customFormat="1" ht="21" customHeight="1" x14ac:dyDescent="0.65">
      <c r="A47" s="282" t="s">
        <v>125</v>
      </c>
      <c r="B47" s="209"/>
      <c r="C47" s="86">
        <v>-224495</v>
      </c>
      <c r="D47" s="206"/>
      <c r="E47" s="61">
        <v>-75462</v>
      </c>
      <c r="F47" s="206"/>
      <c r="G47" s="86">
        <v>-92340</v>
      </c>
      <c r="H47" s="206"/>
      <c r="I47" s="61">
        <v>-27639</v>
      </c>
      <c r="K47"/>
      <c r="L47"/>
      <c r="M47"/>
      <c r="N47" s="314"/>
      <c r="O47" s="304"/>
      <c r="P47" s="314"/>
      <c r="Q47" s="314"/>
      <c r="R47" s="315"/>
      <c r="S47" s="315"/>
      <c r="T47" s="325"/>
      <c r="U47" s="325"/>
    </row>
    <row r="48" spans="1:21" s="65" customFormat="1" ht="21" customHeight="1" x14ac:dyDescent="0.65">
      <c r="A48" s="51" t="s">
        <v>24</v>
      </c>
      <c r="B48" s="57"/>
      <c r="C48" s="86">
        <v>289438</v>
      </c>
      <c r="D48" s="206"/>
      <c r="E48" s="61">
        <v>1621255</v>
      </c>
      <c r="F48" s="206"/>
      <c r="G48" s="86">
        <v>742767</v>
      </c>
      <c r="H48" s="206"/>
      <c r="I48" s="61">
        <v>1369465</v>
      </c>
      <c r="K48"/>
      <c r="L48"/>
      <c r="M48"/>
      <c r="N48" s="314"/>
      <c r="O48" s="304"/>
      <c r="P48" s="314"/>
      <c r="Q48" s="314"/>
      <c r="R48" s="315"/>
      <c r="S48" s="315"/>
      <c r="T48" s="325"/>
      <c r="U48" s="325"/>
    </row>
    <row r="49" spans="1:21" s="65" customFormat="1" ht="21" customHeight="1" x14ac:dyDescent="0.65">
      <c r="A49" s="51" t="s">
        <v>64</v>
      </c>
      <c r="B49" s="209"/>
      <c r="C49" s="86">
        <v>425438</v>
      </c>
      <c r="D49" s="206"/>
      <c r="E49" s="61">
        <v>445307</v>
      </c>
      <c r="F49" s="203"/>
      <c r="G49" s="86">
        <v>442020</v>
      </c>
      <c r="H49" s="203"/>
      <c r="I49" s="61">
        <v>443853</v>
      </c>
      <c r="K49"/>
      <c r="L49"/>
      <c r="M49"/>
      <c r="N49" s="314"/>
      <c r="O49" s="304"/>
      <c r="P49" s="314"/>
      <c r="Q49" s="314"/>
      <c r="R49" s="315"/>
      <c r="S49" s="315"/>
      <c r="T49" s="325"/>
      <c r="U49" s="325"/>
    </row>
    <row r="50" spans="1:21" s="65" customFormat="1" ht="21" customHeight="1" x14ac:dyDescent="0.65">
      <c r="A50" s="51" t="s">
        <v>65</v>
      </c>
      <c r="B50" s="209"/>
      <c r="C50" s="86">
        <v>112671</v>
      </c>
      <c r="D50" s="206"/>
      <c r="E50" s="61">
        <v>90429</v>
      </c>
      <c r="F50" s="206"/>
      <c r="G50" s="86">
        <v>86676</v>
      </c>
      <c r="H50" s="206"/>
      <c r="I50" s="61">
        <v>84108</v>
      </c>
      <c r="K50"/>
      <c r="L50"/>
      <c r="M50"/>
      <c r="N50" s="314"/>
      <c r="O50" s="304"/>
      <c r="P50" s="314"/>
      <c r="Q50" s="314"/>
      <c r="R50" s="315"/>
      <c r="S50" s="315"/>
      <c r="T50" s="325"/>
      <c r="U50" s="325"/>
    </row>
    <row r="51" spans="1:21" s="65" customFormat="1" ht="21" customHeight="1" x14ac:dyDescent="0.65">
      <c r="A51" s="51" t="s">
        <v>118</v>
      </c>
      <c r="B51" s="209"/>
      <c r="C51" s="86">
        <v>355</v>
      </c>
      <c r="D51" s="206"/>
      <c r="E51" s="61">
        <v>6419</v>
      </c>
      <c r="F51" s="206"/>
      <c r="G51" s="86">
        <v>0</v>
      </c>
      <c r="H51" s="206"/>
      <c r="I51" s="61">
        <v>0</v>
      </c>
      <c r="K51"/>
      <c r="L51"/>
      <c r="M51"/>
      <c r="N51" s="314"/>
      <c r="O51" s="304"/>
      <c r="P51" s="314"/>
      <c r="Q51" s="314"/>
      <c r="R51" s="315"/>
      <c r="S51" s="315"/>
      <c r="T51" s="325"/>
      <c r="U51" s="325"/>
    </row>
    <row r="52" spans="1:21" s="65" customFormat="1" ht="21" customHeight="1" x14ac:dyDescent="0.65">
      <c r="A52" s="51" t="s">
        <v>126</v>
      </c>
      <c r="B52" s="209"/>
      <c r="C52" s="86">
        <v>-2200</v>
      </c>
      <c r="D52" s="206"/>
      <c r="E52" s="61">
        <v>1615</v>
      </c>
      <c r="F52" s="206"/>
      <c r="G52" s="86">
        <v>0</v>
      </c>
      <c r="H52" s="206"/>
      <c r="I52" s="61">
        <v>0</v>
      </c>
      <c r="K52"/>
      <c r="L52"/>
      <c r="M52"/>
      <c r="N52" s="314"/>
      <c r="O52" s="304"/>
      <c r="P52" s="314"/>
      <c r="Q52" s="314"/>
      <c r="R52" s="315"/>
      <c r="S52" s="315"/>
    </row>
    <row r="53" spans="1:21" s="65" customFormat="1" ht="21" customHeight="1" x14ac:dyDescent="0.65">
      <c r="A53" s="51" t="s">
        <v>31</v>
      </c>
      <c r="B53" s="57"/>
      <c r="C53" s="86">
        <v>-20686</v>
      </c>
      <c r="D53" s="206"/>
      <c r="E53" s="61">
        <v>-1200</v>
      </c>
      <c r="F53" s="206"/>
      <c r="G53" s="86">
        <v>-20524</v>
      </c>
      <c r="H53" s="206"/>
      <c r="I53" s="61">
        <v>2006</v>
      </c>
      <c r="K53"/>
      <c r="L53"/>
      <c r="M53"/>
      <c r="N53" s="314"/>
      <c r="O53" s="304"/>
      <c r="P53" s="314"/>
      <c r="Q53" s="314"/>
      <c r="R53" s="315"/>
      <c r="S53" s="315"/>
      <c r="T53" s="325"/>
      <c r="U53" s="325"/>
    </row>
    <row r="54" spans="1:21" s="65" customFormat="1" ht="21" customHeight="1" x14ac:dyDescent="0.65">
      <c r="A54" s="51" t="s">
        <v>67</v>
      </c>
      <c r="B54" s="57"/>
      <c r="C54" s="86">
        <v>-3172858</v>
      </c>
      <c r="D54" s="206"/>
      <c r="E54" s="61">
        <v>-1897159</v>
      </c>
      <c r="F54" s="206"/>
      <c r="G54" s="86">
        <v>-3242601</v>
      </c>
      <c r="H54" s="206"/>
      <c r="I54" s="61">
        <v>-1957680</v>
      </c>
      <c r="K54"/>
      <c r="L54"/>
      <c r="M54"/>
      <c r="N54" s="314"/>
      <c r="O54" s="304"/>
      <c r="P54" s="314"/>
      <c r="Q54" s="314"/>
      <c r="R54" s="315"/>
      <c r="S54" s="315"/>
      <c r="T54" s="325"/>
      <c r="U54" s="325"/>
    </row>
    <row r="55" spans="1:21" s="65" customFormat="1" ht="21" customHeight="1" x14ac:dyDescent="0.65">
      <c r="A55" s="51" t="s">
        <v>68</v>
      </c>
      <c r="B55" s="57"/>
      <c r="C55" s="86">
        <v>-314060</v>
      </c>
      <c r="D55" s="206"/>
      <c r="E55" s="61">
        <v>-87016</v>
      </c>
      <c r="F55" s="206"/>
      <c r="G55" s="86">
        <v>-291101</v>
      </c>
      <c r="H55" s="206"/>
      <c r="I55" s="61">
        <v>-113197</v>
      </c>
      <c r="K55"/>
      <c r="L55"/>
      <c r="M55"/>
      <c r="N55" s="314"/>
      <c r="O55" s="304"/>
      <c r="P55" s="314"/>
      <c r="Q55" s="314"/>
      <c r="R55" s="315"/>
      <c r="S55" s="315"/>
      <c r="T55" s="325"/>
      <c r="U55" s="325"/>
    </row>
    <row r="56" spans="1:21" s="65" customFormat="1" ht="21" customHeight="1" x14ac:dyDescent="0.65">
      <c r="A56" s="51" t="s">
        <v>127</v>
      </c>
      <c r="B56" s="207"/>
      <c r="C56" s="86">
        <v>-69549</v>
      </c>
      <c r="D56" s="206"/>
      <c r="E56" s="61">
        <v>-93467</v>
      </c>
      <c r="F56" s="206"/>
      <c r="G56" s="86">
        <v>-78724</v>
      </c>
      <c r="H56" s="206"/>
      <c r="I56" s="61">
        <v>-125770</v>
      </c>
      <c r="K56"/>
      <c r="L56"/>
      <c r="M56"/>
      <c r="N56" s="314"/>
      <c r="O56" s="313"/>
      <c r="P56" s="314"/>
      <c r="Q56" s="314"/>
      <c r="R56" s="315"/>
      <c r="S56" s="315"/>
      <c r="T56" s="325"/>
      <c r="U56" s="325"/>
    </row>
    <row r="57" spans="1:21" s="65" customFormat="1" ht="21" customHeight="1" x14ac:dyDescent="0.65">
      <c r="A57" s="51" t="s">
        <v>131</v>
      </c>
      <c r="B57" s="207"/>
      <c r="C57" s="86">
        <v>-41236</v>
      </c>
      <c r="D57" s="206"/>
      <c r="E57" s="61">
        <v>49113</v>
      </c>
      <c r="F57" s="206"/>
      <c r="G57" s="86">
        <v>-32194</v>
      </c>
      <c r="H57" s="206"/>
      <c r="I57" s="61">
        <v>51448</v>
      </c>
      <c r="K57"/>
      <c r="L57"/>
      <c r="M57"/>
      <c r="N57" s="314"/>
      <c r="O57" s="304"/>
      <c r="P57" s="314"/>
      <c r="Q57" s="314"/>
      <c r="R57" s="315"/>
      <c r="S57" s="315"/>
      <c r="T57" s="325"/>
      <c r="U57" s="325"/>
    </row>
    <row r="58" spans="1:21" s="65" customFormat="1" ht="21" customHeight="1" x14ac:dyDescent="0.65">
      <c r="A58" s="51" t="s">
        <v>75</v>
      </c>
      <c r="B58" s="57"/>
      <c r="C58" s="86">
        <v>20886</v>
      </c>
      <c r="D58" s="206"/>
      <c r="E58" s="61">
        <v>359206</v>
      </c>
      <c r="F58" s="206"/>
      <c r="G58" s="86">
        <v>14997</v>
      </c>
      <c r="H58" s="206"/>
      <c r="I58" s="61">
        <v>372001</v>
      </c>
      <c r="K58"/>
      <c r="L58"/>
      <c r="M58"/>
      <c r="N58" s="314"/>
      <c r="O58" s="313"/>
      <c r="P58" s="314"/>
      <c r="Q58" s="314"/>
      <c r="R58" s="315"/>
      <c r="S58" s="315"/>
      <c r="T58" s="325"/>
      <c r="U58" s="325"/>
    </row>
    <row r="59" spans="1:21" s="65" customFormat="1" ht="21" customHeight="1" x14ac:dyDescent="0.65">
      <c r="A59" s="51" t="s">
        <v>28</v>
      </c>
      <c r="B59" s="57"/>
      <c r="C59" s="86">
        <v>-19494</v>
      </c>
      <c r="D59" s="206"/>
      <c r="E59" s="61">
        <v>27594</v>
      </c>
      <c r="F59" s="206"/>
      <c r="G59" s="86">
        <v>-29699</v>
      </c>
      <c r="H59" s="206"/>
      <c r="I59" s="61">
        <v>26048</v>
      </c>
      <c r="K59"/>
      <c r="L59"/>
      <c r="M59"/>
      <c r="N59" s="314"/>
      <c r="O59" s="304"/>
      <c r="P59" s="314"/>
      <c r="Q59" s="314"/>
      <c r="R59" s="315"/>
      <c r="S59" s="315"/>
      <c r="T59" s="325"/>
      <c r="U59" s="325"/>
    </row>
    <row r="60" spans="1:21" s="65" customFormat="1" ht="21" customHeight="1" x14ac:dyDescent="0.65">
      <c r="A60" s="51" t="s">
        <v>128</v>
      </c>
      <c r="B60" s="57"/>
      <c r="C60" s="86">
        <v>-1050</v>
      </c>
      <c r="D60" s="206"/>
      <c r="E60" s="61">
        <v>-1050</v>
      </c>
      <c r="F60" s="206"/>
      <c r="G60" s="86">
        <v>-1050</v>
      </c>
      <c r="H60" s="206"/>
      <c r="I60" s="61">
        <v>-1050</v>
      </c>
      <c r="K60"/>
      <c r="L60"/>
      <c r="M60"/>
      <c r="N60" s="314"/>
      <c r="O60" s="304"/>
      <c r="P60" s="314"/>
      <c r="Q60" s="314"/>
      <c r="R60" s="315"/>
      <c r="S60" s="315"/>
      <c r="T60" s="303"/>
    </row>
    <row r="61" spans="1:21" s="65" customFormat="1" ht="21" customHeight="1" x14ac:dyDescent="0.65">
      <c r="A61" s="51" t="s">
        <v>138</v>
      </c>
      <c r="B61" s="57"/>
      <c r="C61" s="86"/>
      <c r="D61" s="206"/>
      <c r="E61" s="61"/>
      <c r="F61" s="206"/>
      <c r="G61" s="86"/>
      <c r="H61" s="206"/>
      <c r="I61" s="61"/>
      <c r="K61"/>
      <c r="L61"/>
      <c r="M61"/>
      <c r="N61" s="314"/>
      <c r="O61" s="304"/>
      <c r="P61" s="314"/>
      <c r="Q61" s="314"/>
      <c r="R61" s="315"/>
      <c r="S61" s="315"/>
      <c r="T61" s="303"/>
    </row>
    <row r="62" spans="1:21" s="65" customFormat="1" ht="21" customHeight="1" x14ac:dyDescent="0.65">
      <c r="A62" s="51" t="s">
        <v>130</v>
      </c>
      <c r="B62" s="57"/>
      <c r="C62" s="86">
        <v>-41488</v>
      </c>
      <c r="D62" s="206"/>
      <c r="E62" s="61">
        <v>-9728</v>
      </c>
      <c r="F62" s="206"/>
      <c r="G62" s="86">
        <v>-37463</v>
      </c>
      <c r="H62" s="206"/>
      <c r="I62" s="61">
        <v>-7818</v>
      </c>
      <c r="K62"/>
      <c r="L62"/>
      <c r="M62"/>
      <c r="N62" s="314"/>
      <c r="O62" s="304"/>
      <c r="P62" s="314"/>
      <c r="Q62" s="314"/>
      <c r="R62" s="315"/>
      <c r="S62" s="315"/>
      <c r="T62" s="303"/>
    </row>
    <row r="63" spans="1:21" s="65" customFormat="1" ht="21" customHeight="1" x14ac:dyDescent="0.65">
      <c r="A63" s="51" t="s">
        <v>61</v>
      </c>
      <c r="B63" s="57"/>
      <c r="C63" s="97">
        <v>3871</v>
      </c>
      <c r="D63" s="206"/>
      <c r="E63" s="111">
        <v>1414</v>
      </c>
      <c r="F63" s="206"/>
      <c r="G63" s="97">
        <v>3768</v>
      </c>
      <c r="H63" s="206"/>
      <c r="I63" s="111">
        <v>1375</v>
      </c>
      <c r="K63"/>
      <c r="L63"/>
      <c r="M63"/>
      <c r="N63" s="314"/>
      <c r="O63" s="313"/>
      <c r="P63" s="314"/>
      <c r="Q63" s="314"/>
      <c r="R63" s="315"/>
      <c r="S63" s="315"/>
      <c r="T63" s="325"/>
      <c r="U63" s="325"/>
    </row>
    <row r="64" spans="1:21" s="65" customFormat="1" ht="21" customHeight="1" x14ac:dyDescent="0.65">
      <c r="A64" s="51" t="s">
        <v>139</v>
      </c>
      <c r="B64" s="57"/>
      <c r="C64" s="203">
        <f>SUM(C46:C63,C34)</f>
        <v>6114085</v>
      </c>
      <c r="D64" s="206"/>
      <c r="E64" s="203">
        <f>SUM(E46:E63,E34)</f>
        <v>9682178</v>
      </c>
      <c r="F64" s="203"/>
      <c r="G64" s="203">
        <f>SUM(G46:G63,G34)</f>
        <v>6682344</v>
      </c>
      <c r="H64" s="203"/>
      <c r="I64" s="203">
        <f>SUM(I46:I63,I34)</f>
        <v>9252678</v>
      </c>
      <c r="K64"/>
      <c r="L64"/>
      <c r="M64"/>
      <c r="N64" s="249"/>
      <c r="O64" s="326"/>
      <c r="P64" s="249"/>
      <c r="Q64" s="249"/>
      <c r="R64" s="303"/>
      <c r="S64" s="303"/>
      <c r="T64" s="303"/>
    </row>
    <row r="65" spans="1:20" s="65" customFormat="1" ht="21" customHeight="1" x14ac:dyDescent="0.65">
      <c r="A65" s="51" t="s">
        <v>30</v>
      </c>
      <c r="B65" s="57"/>
      <c r="C65" s="86">
        <v>20606</v>
      </c>
      <c r="D65" s="206"/>
      <c r="E65" s="61">
        <v>31207</v>
      </c>
      <c r="F65" s="203"/>
      <c r="G65" s="86">
        <v>14331</v>
      </c>
      <c r="H65" s="203"/>
      <c r="I65" s="61">
        <v>19660</v>
      </c>
      <c r="K65"/>
      <c r="L65"/>
      <c r="M65"/>
      <c r="N65" s="314"/>
      <c r="O65" s="304"/>
      <c r="P65" s="314"/>
      <c r="Q65" s="314"/>
      <c r="R65" s="315"/>
      <c r="S65" s="315"/>
      <c r="T65" s="303"/>
    </row>
    <row r="66" spans="1:20" s="65" customFormat="1" ht="21" customHeight="1" x14ac:dyDescent="0.65">
      <c r="A66" s="51" t="s">
        <v>140</v>
      </c>
      <c r="B66" s="57"/>
      <c r="C66" s="86">
        <v>-159406</v>
      </c>
      <c r="D66" s="206"/>
      <c r="E66" s="61">
        <v>-203555</v>
      </c>
      <c r="F66" s="203"/>
      <c r="G66" s="86">
        <v>-151733</v>
      </c>
      <c r="H66" s="203"/>
      <c r="I66" s="61">
        <v>-193302</v>
      </c>
      <c r="K66"/>
      <c r="L66"/>
      <c r="M66"/>
      <c r="N66" s="314"/>
      <c r="O66" s="313"/>
      <c r="P66" s="314"/>
      <c r="Q66" s="314"/>
      <c r="R66" s="315"/>
      <c r="S66" s="315"/>
      <c r="T66" s="303"/>
    </row>
    <row r="67" spans="1:20" s="65" customFormat="1" ht="21" customHeight="1" x14ac:dyDescent="0.65">
      <c r="A67" s="51" t="s">
        <v>141</v>
      </c>
      <c r="B67" s="57"/>
      <c r="C67" s="97">
        <v>-1859820</v>
      </c>
      <c r="D67" s="206"/>
      <c r="E67" s="111">
        <v>-1611039</v>
      </c>
      <c r="F67" s="206"/>
      <c r="G67" s="97">
        <v>-1843327</v>
      </c>
      <c r="H67" s="206"/>
      <c r="I67" s="111">
        <v>-1588911</v>
      </c>
      <c r="K67"/>
      <c r="L67"/>
      <c r="M67"/>
      <c r="N67" s="314"/>
      <c r="O67" s="304"/>
      <c r="P67" s="314"/>
      <c r="Q67" s="314"/>
      <c r="R67" s="315"/>
      <c r="S67" s="315"/>
      <c r="T67" s="303"/>
    </row>
    <row r="68" spans="1:20" s="65" customFormat="1" ht="21" customHeight="1" x14ac:dyDescent="0.65">
      <c r="A68" s="210" t="s">
        <v>192</v>
      </c>
      <c r="B68" s="207"/>
      <c r="C68" s="95">
        <f>SUM(C64:C67)</f>
        <v>4115465</v>
      </c>
      <c r="D68" s="116"/>
      <c r="E68" s="95">
        <f>SUM(E64:E67)</f>
        <v>7898791</v>
      </c>
      <c r="F68" s="116"/>
      <c r="G68" s="95">
        <f>SUM(G64:G67)</f>
        <v>4701615</v>
      </c>
      <c r="H68" s="116"/>
      <c r="I68" s="95">
        <f>SUM(I64:I67)</f>
        <v>7490125</v>
      </c>
      <c r="K68"/>
      <c r="L68"/>
      <c r="M68"/>
      <c r="N68" s="314"/>
      <c r="O68" s="327"/>
      <c r="P68" s="314"/>
      <c r="Q68" s="314"/>
      <c r="R68" s="315"/>
      <c r="S68" s="315"/>
      <c r="T68" s="303"/>
    </row>
    <row r="69" spans="1:20" s="303" customFormat="1" ht="10" customHeight="1" x14ac:dyDescent="0.7">
      <c r="A69" s="308"/>
      <c r="B69" s="121"/>
      <c r="C69" s="328"/>
      <c r="D69" s="328"/>
      <c r="E69" s="328"/>
      <c r="F69" s="328"/>
      <c r="G69" s="328"/>
      <c r="H69" s="328"/>
      <c r="I69" s="328"/>
      <c r="K69"/>
      <c r="L69"/>
      <c r="M69"/>
      <c r="N69" s="314"/>
      <c r="O69" s="304"/>
      <c r="P69" s="314"/>
      <c r="Q69" s="314"/>
      <c r="R69" s="315"/>
      <c r="S69" s="315"/>
    </row>
    <row r="70" spans="1:20" s="303" customFormat="1" ht="22.5" customHeight="1" x14ac:dyDescent="0.7">
      <c r="A70" s="297" t="s">
        <v>78</v>
      </c>
      <c r="B70" s="298"/>
      <c r="C70" s="299"/>
      <c r="D70" s="299"/>
      <c r="E70" s="299"/>
      <c r="F70" s="299"/>
      <c r="G70" s="364"/>
      <c r="H70" s="364"/>
      <c r="I70" s="364"/>
      <c r="K70"/>
      <c r="L70"/>
      <c r="M70"/>
      <c r="N70" s="314"/>
      <c r="O70" s="304"/>
      <c r="P70" s="314"/>
      <c r="Q70" s="314"/>
      <c r="R70" s="315"/>
      <c r="S70" s="315"/>
    </row>
    <row r="71" spans="1:20" s="303" customFormat="1" ht="23" x14ac:dyDescent="0.7">
      <c r="A71" s="297" t="s">
        <v>106</v>
      </c>
      <c r="B71" s="298"/>
      <c r="C71" s="299" t="s">
        <v>21</v>
      </c>
      <c r="D71" s="299"/>
      <c r="E71" s="299" t="s">
        <v>21</v>
      </c>
      <c r="F71" s="299"/>
      <c r="G71" s="364"/>
      <c r="H71" s="364"/>
      <c r="I71" s="364"/>
      <c r="K71"/>
      <c r="L71"/>
      <c r="M71"/>
      <c r="N71" s="314"/>
      <c r="O71" s="304"/>
      <c r="P71" s="314"/>
      <c r="Q71" s="314"/>
      <c r="R71" s="315"/>
      <c r="S71" s="315"/>
    </row>
    <row r="72" spans="1:20" s="303" customFormat="1" ht="10" customHeight="1" x14ac:dyDescent="0.7">
      <c r="A72" s="297"/>
      <c r="B72" s="302"/>
      <c r="K72"/>
      <c r="L72"/>
      <c r="M72"/>
      <c r="N72" s="314"/>
      <c r="O72" s="304"/>
      <c r="P72" s="314"/>
      <c r="Q72" s="314"/>
      <c r="R72" s="315"/>
      <c r="S72" s="315"/>
    </row>
    <row r="73" spans="1:20" s="303" customFormat="1" ht="20.25" customHeight="1" x14ac:dyDescent="0.7">
      <c r="A73" s="41"/>
      <c r="B73" s="305"/>
      <c r="C73" s="365" t="s">
        <v>171</v>
      </c>
      <c r="D73" s="365"/>
      <c r="E73" s="365"/>
      <c r="F73" s="306"/>
      <c r="G73" s="365" t="s">
        <v>172</v>
      </c>
      <c r="H73" s="365"/>
      <c r="I73" s="365"/>
      <c r="K73"/>
      <c r="L73"/>
      <c r="M73"/>
      <c r="N73" s="314"/>
      <c r="O73" s="304"/>
      <c r="P73" s="314"/>
      <c r="Q73" s="314"/>
      <c r="R73" s="315"/>
      <c r="S73" s="315"/>
    </row>
    <row r="74" spans="1:20" s="303" customFormat="1" ht="20.25" customHeight="1" x14ac:dyDescent="0.7">
      <c r="A74" s="41"/>
      <c r="B74" s="305"/>
      <c r="C74" s="367" t="s">
        <v>205</v>
      </c>
      <c r="D74" s="367"/>
      <c r="E74" s="367"/>
      <c r="F74" s="322"/>
      <c r="G74" s="367" t="s">
        <v>205</v>
      </c>
      <c r="H74" s="367"/>
      <c r="I74" s="367"/>
      <c r="K74"/>
      <c r="L74"/>
      <c r="M74"/>
      <c r="N74" s="314"/>
      <c r="O74" s="304"/>
      <c r="P74" s="314"/>
      <c r="Q74" s="314"/>
      <c r="R74" s="315"/>
      <c r="S74" s="315"/>
    </row>
    <row r="75" spans="1:20" s="303" customFormat="1" ht="20.25" customHeight="1" x14ac:dyDescent="0.7">
      <c r="A75" s="41"/>
      <c r="B75" s="305"/>
      <c r="C75" s="367" t="s">
        <v>204</v>
      </c>
      <c r="D75" s="367"/>
      <c r="E75" s="367"/>
      <c r="F75" s="322"/>
      <c r="G75" s="367" t="s">
        <v>204</v>
      </c>
      <c r="H75" s="367"/>
      <c r="I75" s="367"/>
      <c r="K75"/>
      <c r="L75"/>
      <c r="M75"/>
      <c r="N75" s="314"/>
      <c r="O75" s="304"/>
      <c r="P75" s="314"/>
      <c r="Q75" s="314"/>
      <c r="R75" s="315"/>
      <c r="S75" s="315"/>
    </row>
    <row r="76" spans="1:20" s="303" customFormat="1" ht="20.25" customHeight="1" x14ac:dyDescent="0.7">
      <c r="A76" s="41"/>
      <c r="B76" s="305" t="s">
        <v>0</v>
      </c>
      <c r="C76" s="11">
        <v>2564</v>
      </c>
      <c r="D76" s="11"/>
      <c r="E76" s="11">
        <v>2563</v>
      </c>
      <c r="F76" s="307"/>
      <c r="G76" s="11">
        <v>2564</v>
      </c>
      <c r="H76" s="11"/>
      <c r="I76" s="11">
        <v>2563</v>
      </c>
      <c r="K76"/>
      <c r="L76"/>
      <c r="M76"/>
      <c r="N76" s="314"/>
      <c r="O76" s="304"/>
      <c r="P76" s="314"/>
      <c r="Q76" s="314"/>
      <c r="R76" s="315"/>
      <c r="S76" s="315"/>
    </row>
    <row r="77" spans="1:20" s="303" customFormat="1" ht="20.25" customHeight="1" x14ac:dyDescent="0.7">
      <c r="A77" s="308"/>
      <c r="B77" s="121"/>
      <c r="C77" s="368" t="s">
        <v>95</v>
      </c>
      <c r="D77" s="368"/>
      <c r="E77" s="368"/>
      <c r="F77" s="368"/>
      <c r="G77" s="368"/>
      <c r="H77" s="368"/>
      <c r="I77" s="368"/>
      <c r="K77"/>
      <c r="L77"/>
      <c r="M77"/>
      <c r="N77" s="314"/>
      <c r="O77" s="304"/>
      <c r="P77" s="314"/>
      <c r="Q77" s="314"/>
      <c r="R77" s="315"/>
      <c r="S77" s="315"/>
    </row>
    <row r="78" spans="1:20" s="65" customFormat="1" ht="21" customHeight="1" x14ac:dyDescent="0.65">
      <c r="A78" s="54" t="s">
        <v>142</v>
      </c>
      <c r="B78" s="207"/>
      <c r="C78" s="329"/>
      <c r="D78" s="329"/>
      <c r="E78" s="329"/>
      <c r="F78" s="329"/>
      <c r="G78" s="329"/>
      <c r="H78" s="329"/>
      <c r="I78" s="329"/>
      <c r="K78"/>
      <c r="L78"/>
      <c r="M78"/>
      <c r="N78" s="314"/>
      <c r="O78" s="304"/>
      <c r="P78" s="314"/>
      <c r="Q78" s="314"/>
      <c r="R78" s="315"/>
      <c r="S78" s="315"/>
      <c r="T78" s="303"/>
    </row>
    <row r="79" spans="1:20" s="65" customFormat="1" ht="21" customHeight="1" x14ac:dyDescent="0.65">
      <c r="A79" s="51" t="s">
        <v>170</v>
      </c>
      <c r="B79" s="57"/>
      <c r="C79" s="86">
        <v>36183</v>
      </c>
      <c r="D79" s="203"/>
      <c r="E79" s="56">
        <v>26537</v>
      </c>
      <c r="F79" s="203"/>
      <c r="G79" s="86">
        <v>0</v>
      </c>
      <c r="H79" s="203"/>
      <c r="I79" s="56">
        <v>0</v>
      </c>
      <c r="K79"/>
      <c r="L79"/>
      <c r="M79"/>
      <c r="N79" s="314"/>
      <c r="O79" s="304"/>
      <c r="P79" s="249"/>
      <c r="Q79" s="330"/>
      <c r="R79" s="315"/>
      <c r="S79" s="315"/>
      <c r="T79" s="303"/>
    </row>
    <row r="80" spans="1:20" s="65" customFormat="1" ht="21" customHeight="1" x14ac:dyDescent="0.65">
      <c r="A80" s="51" t="s">
        <v>143</v>
      </c>
      <c r="B80" s="57"/>
      <c r="C80" s="86">
        <v>-1218712</v>
      </c>
      <c r="D80" s="203"/>
      <c r="E80" s="61">
        <v>-1480303</v>
      </c>
      <c r="F80" s="203"/>
      <c r="G80" s="86">
        <v>-1186457</v>
      </c>
      <c r="H80" s="203"/>
      <c r="I80" s="61">
        <v>-1061387</v>
      </c>
      <c r="K80"/>
      <c r="L80"/>
      <c r="M80"/>
      <c r="N80" s="314"/>
      <c r="O80" s="313"/>
      <c r="P80" s="314"/>
      <c r="Q80" s="314"/>
      <c r="R80" s="315"/>
      <c r="S80" s="315"/>
      <c r="T80" s="303"/>
    </row>
    <row r="81" spans="1:20" s="65" customFormat="1" ht="21" customHeight="1" x14ac:dyDescent="0.65">
      <c r="A81" s="51" t="s">
        <v>193</v>
      </c>
      <c r="B81" s="57"/>
      <c r="C81" s="86">
        <v>12274</v>
      </c>
      <c r="D81" s="203"/>
      <c r="E81" s="61">
        <v>9021</v>
      </c>
      <c r="F81" s="203"/>
      <c r="G81" s="86">
        <v>11232</v>
      </c>
      <c r="H81" s="203"/>
      <c r="I81" s="61">
        <v>9021</v>
      </c>
      <c r="K81"/>
      <c r="L81"/>
      <c r="M81"/>
      <c r="N81" s="314"/>
      <c r="O81" s="304"/>
      <c r="P81" s="314"/>
      <c r="Q81" s="314"/>
      <c r="R81" s="315"/>
      <c r="S81" s="315"/>
      <c r="T81" s="303"/>
    </row>
    <row r="82" spans="1:20" s="65" customFormat="1" ht="21" customHeight="1" x14ac:dyDescent="0.65">
      <c r="A82" s="51" t="s">
        <v>194</v>
      </c>
      <c r="B82" s="57"/>
      <c r="C82" s="86">
        <v>-382350</v>
      </c>
      <c r="D82" s="203"/>
      <c r="E82" s="56">
        <v>-93249</v>
      </c>
      <c r="F82" s="203"/>
      <c r="G82" s="86">
        <v>-382350</v>
      </c>
      <c r="H82" s="203"/>
      <c r="I82" s="56">
        <v>-93249</v>
      </c>
      <c r="K82"/>
      <c r="L82"/>
      <c r="M82"/>
      <c r="N82" s="314"/>
      <c r="O82" s="304"/>
      <c r="P82" s="314"/>
      <c r="Q82" s="314"/>
      <c r="R82" s="315"/>
      <c r="S82" s="315"/>
      <c r="T82" s="303"/>
    </row>
    <row r="83" spans="1:20" s="65" customFormat="1" ht="21" customHeight="1" x14ac:dyDescent="0.65">
      <c r="A83" s="51" t="s">
        <v>144</v>
      </c>
      <c r="B83" s="57"/>
      <c r="C83" s="86"/>
      <c r="D83" s="203"/>
      <c r="E83" s="61"/>
      <c r="F83" s="203"/>
      <c r="G83" s="86"/>
      <c r="H83" s="203"/>
      <c r="I83" s="61"/>
      <c r="K83"/>
      <c r="L83"/>
      <c r="M83"/>
      <c r="N83" s="314"/>
      <c r="O83" s="304"/>
      <c r="P83" s="314"/>
      <c r="Q83" s="314"/>
      <c r="R83" s="315"/>
      <c r="S83" s="315"/>
      <c r="T83" s="303"/>
    </row>
    <row r="84" spans="1:20" s="65" customFormat="1" ht="21" customHeight="1" x14ac:dyDescent="0.65">
      <c r="A84" s="51" t="s">
        <v>190</v>
      </c>
      <c r="B84" s="57"/>
      <c r="C84" s="86">
        <v>-243718</v>
      </c>
      <c r="D84" s="203"/>
      <c r="E84" s="61">
        <v>-221759</v>
      </c>
      <c r="F84" s="203"/>
      <c r="G84" s="86">
        <v>-219052</v>
      </c>
      <c r="H84" s="203"/>
      <c r="I84" s="61">
        <v>-151150</v>
      </c>
      <c r="K84"/>
      <c r="L84"/>
      <c r="M84"/>
      <c r="N84" s="314"/>
      <c r="O84" s="304"/>
      <c r="P84" s="314"/>
      <c r="Q84" s="314"/>
      <c r="R84" s="315"/>
      <c r="S84" s="315"/>
      <c r="T84" s="303"/>
    </row>
    <row r="85" spans="1:20" s="65" customFormat="1" ht="21" customHeight="1" x14ac:dyDescent="0.65">
      <c r="A85" s="51" t="s">
        <v>240</v>
      </c>
      <c r="B85" s="57"/>
      <c r="C85" s="86"/>
      <c r="D85" s="203"/>
      <c r="E85" s="64"/>
      <c r="F85" s="203"/>
      <c r="G85" s="86"/>
      <c r="H85" s="203"/>
      <c r="I85" s="61"/>
      <c r="K85"/>
      <c r="L85"/>
      <c r="M85"/>
      <c r="N85" s="314"/>
      <c r="O85" s="304"/>
      <c r="P85" s="314"/>
      <c r="Q85" s="314"/>
      <c r="R85" s="315"/>
      <c r="S85" s="315"/>
      <c r="T85" s="303"/>
    </row>
    <row r="86" spans="1:20" s="65" customFormat="1" ht="21" customHeight="1" x14ac:dyDescent="0.65">
      <c r="A86" s="51" t="s">
        <v>163</v>
      </c>
      <c r="B86" s="57">
        <v>3</v>
      </c>
      <c r="C86" s="86">
        <v>0</v>
      </c>
      <c r="D86" s="203"/>
      <c r="E86" s="64">
        <v>0</v>
      </c>
      <c r="F86" s="203"/>
      <c r="G86" s="86">
        <v>-21924</v>
      </c>
      <c r="H86" s="203"/>
      <c r="I86" s="64">
        <v>-35968</v>
      </c>
      <c r="K86"/>
      <c r="L86"/>
      <c r="M86"/>
      <c r="N86" s="314"/>
      <c r="O86" s="304"/>
      <c r="P86" s="314"/>
      <c r="Q86" s="330"/>
      <c r="R86" s="315"/>
      <c r="S86" s="315"/>
      <c r="T86" s="303"/>
    </row>
    <row r="87" spans="1:20" s="65" customFormat="1" ht="21" customHeight="1" x14ac:dyDescent="0.65">
      <c r="A87" s="51" t="s">
        <v>145</v>
      </c>
      <c r="B87" s="57">
        <v>5</v>
      </c>
      <c r="C87" s="97">
        <v>0</v>
      </c>
      <c r="D87" s="203"/>
      <c r="E87" s="58">
        <v>0</v>
      </c>
      <c r="F87" s="203"/>
      <c r="G87" s="97">
        <v>-294000</v>
      </c>
      <c r="H87" s="203"/>
      <c r="I87" s="59">
        <v>-600000</v>
      </c>
      <c r="K87"/>
      <c r="L87"/>
      <c r="M87"/>
      <c r="N87" s="314"/>
      <c r="O87" s="304"/>
      <c r="P87" s="314"/>
      <c r="Q87" s="314"/>
      <c r="R87" s="315"/>
      <c r="S87" s="315"/>
      <c r="T87" s="303"/>
    </row>
    <row r="88" spans="1:20" s="65" customFormat="1" ht="21" customHeight="1" x14ac:dyDescent="0.65">
      <c r="A88" s="49" t="s">
        <v>146</v>
      </c>
      <c r="B88" s="207"/>
      <c r="C88" s="88">
        <f>SUM(C79:C87)</f>
        <v>-1796323</v>
      </c>
      <c r="D88" s="116"/>
      <c r="E88" s="88">
        <f>SUM(E79:E87)</f>
        <v>-1759753</v>
      </c>
      <c r="F88" s="116"/>
      <c r="G88" s="88">
        <f>SUM(G79:G87)</f>
        <v>-2092551</v>
      </c>
      <c r="H88" s="116"/>
      <c r="I88" s="88">
        <f>SUM(I79:I87)</f>
        <v>-1932733</v>
      </c>
      <c r="K88"/>
      <c r="L88"/>
      <c r="M88"/>
      <c r="N88" s="314"/>
      <c r="O88" s="327"/>
      <c r="P88" s="314"/>
      <c r="Q88" s="249"/>
      <c r="R88" s="315"/>
      <c r="S88" s="315"/>
      <c r="T88" s="303"/>
    </row>
    <row r="89" spans="1:20" s="65" customFormat="1" ht="10" customHeight="1" x14ac:dyDescent="0.65">
      <c r="A89" s="54"/>
      <c r="B89" s="207"/>
      <c r="C89" s="206"/>
      <c r="D89" s="206"/>
      <c r="E89" s="206"/>
      <c r="F89" s="206"/>
      <c r="G89" s="206"/>
      <c r="H89" s="206"/>
      <c r="I89" s="206"/>
      <c r="K89"/>
      <c r="L89"/>
      <c r="M89"/>
      <c r="N89" s="314"/>
      <c r="O89" s="304"/>
      <c r="P89" s="314"/>
      <c r="Q89" s="314"/>
      <c r="R89" s="315"/>
      <c r="S89" s="315"/>
      <c r="T89" s="303"/>
    </row>
    <row r="90" spans="1:20" s="303" customFormat="1" ht="21" customHeight="1" x14ac:dyDescent="0.65">
      <c r="A90" s="54" t="s">
        <v>26</v>
      </c>
      <c r="B90" s="207"/>
      <c r="C90" s="206"/>
      <c r="D90" s="206"/>
      <c r="E90" s="206"/>
      <c r="F90" s="206"/>
      <c r="G90" s="206"/>
      <c r="H90" s="206"/>
      <c r="I90" s="206"/>
      <c r="K90"/>
      <c r="L90"/>
      <c r="M90"/>
      <c r="N90" s="314"/>
      <c r="O90" s="304"/>
      <c r="P90" s="314"/>
      <c r="Q90" s="314"/>
      <c r="R90" s="315"/>
      <c r="S90" s="315"/>
    </row>
    <row r="91" spans="1:20" s="303" customFormat="1" ht="21" customHeight="1" x14ac:dyDescent="0.65">
      <c r="A91" s="51" t="s">
        <v>195</v>
      </c>
      <c r="B91" s="57"/>
      <c r="C91" s="86">
        <v>-704548</v>
      </c>
      <c r="D91" s="58"/>
      <c r="E91" s="61">
        <v>-735855</v>
      </c>
      <c r="F91" s="58"/>
      <c r="G91" s="86">
        <v>-572809</v>
      </c>
      <c r="H91" s="203"/>
      <c r="I91" s="61">
        <v>-593435</v>
      </c>
      <c r="K91"/>
      <c r="L91"/>
      <c r="M91"/>
      <c r="N91" s="314"/>
      <c r="O91" s="304"/>
      <c r="P91" s="314"/>
      <c r="Q91" s="314"/>
      <c r="R91" s="315"/>
      <c r="S91" s="315"/>
    </row>
    <row r="92" spans="1:20" s="303" customFormat="1" ht="21" customHeight="1" x14ac:dyDescent="0.65">
      <c r="A92" s="50" t="s">
        <v>241</v>
      </c>
      <c r="B92" s="57"/>
      <c r="C92" s="86">
        <v>-92362</v>
      </c>
      <c r="D92" s="206"/>
      <c r="E92" s="61">
        <v>352526</v>
      </c>
      <c r="F92" s="206"/>
      <c r="G92" s="86">
        <v>-300000</v>
      </c>
      <c r="H92" s="203"/>
      <c r="I92" s="61">
        <v>800000</v>
      </c>
      <c r="K92"/>
      <c r="L92"/>
      <c r="M92"/>
      <c r="N92" s="314"/>
      <c r="O92" s="304"/>
      <c r="P92" s="314"/>
      <c r="Q92" s="314"/>
      <c r="R92" s="315"/>
      <c r="S92" s="315"/>
    </row>
    <row r="93" spans="1:20" s="303" customFormat="1" ht="21" customHeight="1" x14ac:dyDescent="0.65">
      <c r="A93" s="50" t="s">
        <v>242</v>
      </c>
      <c r="B93" s="57"/>
      <c r="C93" s="86"/>
      <c r="D93" s="206"/>
      <c r="E93" s="61"/>
      <c r="F93" s="206"/>
      <c r="G93" s="86"/>
      <c r="H93" s="203"/>
      <c r="I93" s="61"/>
      <c r="K93"/>
      <c r="L93"/>
      <c r="M93"/>
      <c r="N93" s="314"/>
      <c r="O93" s="304"/>
      <c r="P93" s="314"/>
      <c r="Q93" s="314"/>
      <c r="R93" s="315"/>
      <c r="S93" s="315"/>
    </row>
    <row r="94" spans="1:20" s="303" customFormat="1" ht="21" customHeight="1" x14ac:dyDescent="0.65">
      <c r="A94" s="50" t="s">
        <v>159</v>
      </c>
      <c r="B94" s="57"/>
      <c r="C94" s="86">
        <v>3000653</v>
      </c>
      <c r="D94" s="206"/>
      <c r="E94" s="61">
        <v>0</v>
      </c>
      <c r="F94" s="206"/>
      <c r="G94" s="86">
        <v>3000000</v>
      </c>
      <c r="H94" s="203"/>
      <c r="I94" s="61">
        <v>0</v>
      </c>
      <c r="K94"/>
      <c r="L94"/>
      <c r="M94"/>
      <c r="N94" s="314"/>
      <c r="O94" s="304"/>
      <c r="P94" s="314"/>
      <c r="Q94" s="314"/>
      <c r="R94" s="315"/>
      <c r="S94" s="315"/>
    </row>
    <row r="95" spans="1:20" s="303" customFormat="1" ht="21" customHeight="1" x14ac:dyDescent="0.65">
      <c r="A95" s="51" t="s">
        <v>161</v>
      </c>
      <c r="B95" s="57"/>
      <c r="C95" s="86"/>
      <c r="D95" s="206"/>
      <c r="E95" s="61"/>
      <c r="F95" s="206"/>
      <c r="G95" s="86"/>
      <c r="H95" s="203"/>
      <c r="I95" s="64"/>
      <c r="K95"/>
      <c r="L95"/>
      <c r="M95"/>
      <c r="N95" s="314"/>
      <c r="O95" s="304"/>
      <c r="P95" s="314"/>
      <c r="Q95" s="314"/>
      <c r="R95" s="315"/>
      <c r="S95" s="315"/>
    </row>
    <row r="96" spans="1:20" s="303" customFormat="1" ht="21" customHeight="1" x14ac:dyDescent="0.65">
      <c r="A96" s="51" t="s">
        <v>159</v>
      </c>
      <c r="B96" s="57"/>
      <c r="C96" s="86">
        <v>-5001085</v>
      </c>
      <c r="D96" s="206"/>
      <c r="E96" s="211">
        <v>-1484</v>
      </c>
      <c r="F96" s="206"/>
      <c r="G96" s="86">
        <v>-5000000</v>
      </c>
      <c r="H96" s="203"/>
      <c r="I96" s="56">
        <v>0</v>
      </c>
      <c r="K96"/>
      <c r="L96"/>
      <c r="M96"/>
      <c r="N96" s="314"/>
      <c r="O96" s="304"/>
      <c r="P96" s="314"/>
      <c r="Q96" s="314"/>
      <c r="R96" s="315"/>
      <c r="S96" s="315"/>
    </row>
    <row r="97" spans="1:20" s="303" customFormat="1" ht="21" customHeight="1" x14ac:dyDescent="0.65">
      <c r="A97" s="51" t="s">
        <v>147</v>
      </c>
      <c r="B97" s="57"/>
      <c r="C97" s="86"/>
      <c r="D97" s="206"/>
      <c r="E97" s="211"/>
      <c r="F97" s="206"/>
      <c r="G97" s="86"/>
      <c r="H97" s="203"/>
      <c r="I97" s="64"/>
      <c r="K97"/>
      <c r="L97"/>
      <c r="M97"/>
      <c r="N97" s="314"/>
      <c r="O97" s="304"/>
      <c r="P97" s="314"/>
      <c r="Q97" s="314"/>
      <c r="R97" s="315"/>
      <c r="S97" s="315"/>
    </row>
    <row r="98" spans="1:20" s="303" customFormat="1" ht="21" customHeight="1" x14ac:dyDescent="0.65">
      <c r="A98" s="51" t="s">
        <v>222</v>
      </c>
      <c r="B98" s="57"/>
      <c r="C98" s="86">
        <v>-6302</v>
      </c>
      <c r="D98" s="206"/>
      <c r="E98" s="211">
        <v>-8798</v>
      </c>
      <c r="F98" s="211"/>
      <c r="G98" s="86">
        <v>0</v>
      </c>
      <c r="H98" s="211"/>
      <c r="I98" s="211">
        <v>0</v>
      </c>
      <c r="K98"/>
      <c r="L98"/>
      <c r="M98"/>
      <c r="N98" s="314"/>
      <c r="O98" s="304"/>
      <c r="P98" s="314"/>
      <c r="Q98" s="314"/>
      <c r="R98" s="315"/>
      <c r="S98" s="315"/>
    </row>
    <row r="99" spans="1:20" s="303" customFormat="1" ht="21" customHeight="1" x14ac:dyDescent="0.65">
      <c r="A99" s="51" t="s">
        <v>223</v>
      </c>
      <c r="B99" s="57"/>
      <c r="C99" s="86">
        <v>0</v>
      </c>
      <c r="D99" s="206"/>
      <c r="E99" s="64">
        <v>0</v>
      </c>
      <c r="F99" s="206"/>
      <c r="G99" s="86">
        <v>0</v>
      </c>
      <c r="H99" s="203"/>
      <c r="I99" s="61">
        <v>150000</v>
      </c>
      <c r="K99"/>
      <c r="L99"/>
      <c r="M99"/>
      <c r="N99" s="314"/>
      <c r="O99" s="304"/>
      <c r="P99" s="314"/>
      <c r="Q99" s="314"/>
      <c r="R99" s="315"/>
      <c r="S99" s="315"/>
    </row>
    <row r="100" spans="1:20" s="303" customFormat="1" ht="21" customHeight="1" x14ac:dyDescent="0.65">
      <c r="A100" s="51" t="s">
        <v>147</v>
      </c>
      <c r="B100" s="331"/>
      <c r="C100" s="86"/>
      <c r="D100" s="206"/>
      <c r="E100" s="61"/>
      <c r="F100" s="206"/>
      <c r="G100" s="86"/>
      <c r="H100" s="203"/>
      <c r="I100" s="64"/>
      <c r="K100"/>
      <c r="L100"/>
      <c r="M100"/>
      <c r="N100" s="314"/>
      <c r="O100" s="304"/>
      <c r="P100" s="314"/>
      <c r="Q100" s="314"/>
      <c r="R100" s="315"/>
      <c r="S100" s="315"/>
    </row>
    <row r="101" spans="1:20" s="303" customFormat="1" ht="21" customHeight="1" x14ac:dyDescent="0.65">
      <c r="A101" s="51" t="s">
        <v>148</v>
      </c>
      <c r="B101" s="57"/>
      <c r="C101" s="86">
        <v>0</v>
      </c>
      <c r="D101" s="206"/>
      <c r="E101" s="64">
        <v>0</v>
      </c>
      <c r="F101" s="206"/>
      <c r="G101" s="86">
        <v>0</v>
      </c>
      <c r="H101" s="203"/>
      <c r="I101" s="61">
        <v>-310000</v>
      </c>
      <c r="K101"/>
      <c r="L101"/>
      <c r="M101"/>
      <c r="N101" s="314"/>
      <c r="O101" s="304"/>
      <c r="P101" s="314"/>
      <c r="Q101" s="314"/>
      <c r="R101" s="315"/>
      <c r="S101" s="315"/>
    </row>
    <row r="102" spans="1:20" s="303" customFormat="1" ht="21" customHeight="1" x14ac:dyDescent="0.65">
      <c r="A102" s="51" t="s">
        <v>169</v>
      </c>
      <c r="B102" s="57">
        <v>11</v>
      </c>
      <c r="C102" s="86">
        <v>-4800000</v>
      </c>
      <c r="D102" s="206"/>
      <c r="E102" s="64">
        <v>-4608000</v>
      </c>
      <c r="F102" s="206"/>
      <c r="G102" s="86">
        <v>-4800000</v>
      </c>
      <c r="H102" s="203"/>
      <c r="I102" s="61">
        <v>-4608000</v>
      </c>
      <c r="K102"/>
      <c r="L102"/>
      <c r="M102"/>
      <c r="N102" s="314"/>
      <c r="O102" s="304"/>
      <c r="P102" s="314"/>
      <c r="Q102" s="314"/>
      <c r="R102" s="315"/>
      <c r="S102" s="315"/>
    </row>
    <row r="103" spans="1:20" s="303" customFormat="1" ht="21" customHeight="1" x14ac:dyDescent="0.65">
      <c r="A103" s="51" t="s">
        <v>175</v>
      </c>
      <c r="B103" s="57"/>
      <c r="C103" s="86">
        <v>2797</v>
      </c>
      <c r="D103" s="214"/>
      <c r="E103" s="332">
        <v>5223</v>
      </c>
      <c r="F103" s="214"/>
      <c r="G103" s="86">
        <v>0</v>
      </c>
      <c r="H103" s="215"/>
      <c r="I103" s="332">
        <v>0</v>
      </c>
      <c r="K103"/>
      <c r="L103"/>
      <c r="M103"/>
      <c r="N103" s="314"/>
      <c r="O103" s="304"/>
      <c r="P103" s="314"/>
      <c r="Q103" s="314"/>
      <c r="R103" s="315"/>
      <c r="S103" s="315"/>
    </row>
    <row r="104" spans="1:20" s="303" customFormat="1" ht="21" customHeight="1" x14ac:dyDescent="0.65">
      <c r="A104" s="51" t="s">
        <v>215</v>
      </c>
      <c r="B104" s="57"/>
      <c r="C104" s="86"/>
      <c r="D104" s="214"/>
      <c r="E104" s="332"/>
      <c r="F104" s="214"/>
      <c r="G104" s="86"/>
      <c r="H104" s="215"/>
      <c r="I104" s="332"/>
      <c r="K104"/>
      <c r="L104"/>
      <c r="M104"/>
      <c r="N104" s="314"/>
      <c r="O104" s="304"/>
      <c r="P104" s="314"/>
      <c r="Q104" s="314"/>
      <c r="R104" s="315"/>
      <c r="S104" s="315"/>
    </row>
    <row r="105" spans="1:20" s="303" customFormat="1" ht="21" customHeight="1" x14ac:dyDescent="0.65">
      <c r="A105" s="51" t="s">
        <v>216</v>
      </c>
      <c r="B105" s="57"/>
      <c r="C105" s="86"/>
      <c r="D105" s="206"/>
      <c r="E105" s="332"/>
      <c r="F105" s="206"/>
      <c r="G105" s="86"/>
      <c r="H105" s="203"/>
      <c r="I105" s="332"/>
      <c r="K105"/>
      <c r="L105"/>
      <c r="M105"/>
      <c r="N105" s="314"/>
      <c r="O105" s="304"/>
      <c r="P105" s="314"/>
      <c r="Q105" s="314"/>
      <c r="R105" s="315"/>
      <c r="S105" s="315"/>
    </row>
    <row r="106" spans="1:20" s="303" customFormat="1" ht="21" customHeight="1" x14ac:dyDescent="0.65">
      <c r="A106" s="51" t="s">
        <v>217</v>
      </c>
      <c r="B106" s="57"/>
      <c r="C106" s="97">
        <v>-6372</v>
      </c>
      <c r="D106" s="206"/>
      <c r="E106" s="59">
        <v>-12662</v>
      </c>
      <c r="F106" s="206"/>
      <c r="G106" s="97">
        <v>0</v>
      </c>
      <c r="H106" s="203"/>
      <c r="I106" s="59">
        <v>0</v>
      </c>
      <c r="K106"/>
      <c r="L106"/>
      <c r="M106"/>
      <c r="N106" s="314"/>
      <c r="O106" s="304"/>
      <c r="P106" s="314"/>
      <c r="Q106" s="314"/>
      <c r="R106" s="315"/>
      <c r="S106" s="315"/>
    </row>
    <row r="107" spans="1:20" s="303" customFormat="1" ht="21" customHeight="1" x14ac:dyDescent="0.65">
      <c r="A107" s="49" t="s">
        <v>221</v>
      </c>
      <c r="B107" s="207"/>
      <c r="C107" s="333">
        <f>SUM(C91:C106)</f>
        <v>-7607219</v>
      </c>
      <c r="D107" s="117"/>
      <c r="E107" s="333">
        <f>SUM(E91:E106)</f>
        <v>-5009050</v>
      </c>
      <c r="F107" s="117"/>
      <c r="G107" s="333">
        <f>SUM(G91:G106)</f>
        <v>-7672809</v>
      </c>
      <c r="H107" s="117"/>
      <c r="I107" s="333">
        <f>SUM(I91:I106)</f>
        <v>-4561435</v>
      </c>
      <c r="K107"/>
      <c r="L107"/>
      <c r="M107"/>
      <c r="N107" s="314"/>
      <c r="O107" s="304"/>
      <c r="P107" s="314"/>
      <c r="Q107" s="314"/>
      <c r="R107" s="315"/>
      <c r="S107" s="315"/>
    </row>
    <row r="108" spans="1:20" s="303" customFormat="1" ht="10" customHeight="1" x14ac:dyDescent="0.7">
      <c r="A108" s="297"/>
      <c r="B108" s="121"/>
      <c r="C108" s="334"/>
      <c r="D108" s="334"/>
      <c r="E108" s="334"/>
      <c r="F108" s="334"/>
      <c r="G108" s="334"/>
      <c r="H108" s="334"/>
      <c r="I108" s="334"/>
      <c r="K108"/>
      <c r="L108"/>
      <c r="M108"/>
      <c r="N108" s="314"/>
      <c r="O108" s="304"/>
      <c r="P108" s="314"/>
      <c r="Q108" s="314"/>
      <c r="R108" s="315"/>
      <c r="S108" s="315"/>
    </row>
    <row r="109" spans="1:20" s="303" customFormat="1" ht="22.5" customHeight="1" x14ac:dyDescent="0.7">
      <c r="A109" s="297" t="s">
        <v>78</v>
      </c>
      <c r="B109" s="298"/>
      <c r="C109" s="299"/>
      <c r="D109" s="299"/>
      <c r="E109" s="299"/>
      <c r="F109" s="299"/>
      <c r="G109" s="364"/>
      <c r="H109" s="364"/>
      <c r="I109" s="364"/>
      <c r="K109"/>
      <c r="L109"/>
      <c r="M109"/>
      <c r="N109" s="314"/>
      <c r="O109" s="304"/>
      <c r="P109" s="314"/>
      <c r="Q109" s="314"/>
      <c r="R109" s="315"/>
      <c r="S109" s="315"/>
    </row>
    <row r="110" spans="1:20" s="303" customFormat="1" ht="22.5" customHeight="1" x14ac:dyDescent="0.7">
      <c r="A110" s="297" t="s">
        <v>106</v>
      </c>
      <c r="B110" s="298"/>
      <c r="C110" s="299" t="s">
        <v>21</v>
      </c>
      <c r="D110" s="299"/>
      <c r="E110" s="299" t="s">
        <v>21</v>
      </c>
      <c r="F110" s="299"/>
      <c r="G110" s="364"/>
      <c r="H110" s="364"/>
      <c r="I110" s="364"/>
      <c r="K110"/>
      <c r="L110"/>
      <c r="M110"/>
      <c r="N110" s="314"/>
      <c r="O110" s="304"/>
      <c r="P110" s="314"/>
      <c r="Q110" s="314"/>
      <c r="R110" s="315"/>
      <c r="S110" s="315"/>
    </row>
    <row r="111" spans="1:20" s="303" customFormat="1" ht="10" customHeight="1" x14ac:dyDescent="0.7">
      <c r="A111" s="297"/>
      <c r="B111" s="302"/>
      <c r="K111"/>
      <c r="L111"/>
      <c r="M111"/>
      <c r="N111" s="314"/>
      <c r="O111" s="304"/>
      <c r="P111" s="314"/>
      <c r="Q111" s="314"/>
      <c r="R111" s="315"/>
      <c r="S111" s="315"/>
      <c r="T111" s="299"/>
    </row>
    <row r="112" spans="1:20" s="303" customFormat="1" ht="21" customHeight="1" x14ac:dyDescent="0.7">
      <c r="A112" s="41"/>
      <c r="B112" s="305"/>
      <c r="C112" s="365" t="s">
        <v>171</v>
      </c>
      <c r="D112" s="365"/>
      <c r="E112" s="365"/>
      <c r="F112" s="306"/>
      <c r="G112" s="365" t="s">
        <v>172</v>
      </c>
      <c r="H112" s="365"/>
      <c r="I112" s="365"/>
      <c r="K112"/>
      <c r="L112"/>
      <c r="M112"/>
      <c r="N112" s="314"/>
      <c r="O112" s="304"/>
      <c r="P112" s="314"/>
      <c r="Q112" s="314"/>
      <c r="R112" s="315"/>
      <c r="S112" s="315"/>
      <c r="T112" s="299"/>
    </row>
    <row r="113" spans="1:20" s="303" customFormat="1" ht="21" customHeight="1" x14ac:dyDescent="0.7">
      <c r="A113" s="41"/>
      <c r="B113" s="305"/>
      <c r="C113" s="367" t="s">
        <v>205</v>
      </c>
      <c r="D113" s="367"/>
      <c r="E113" s="367"/>
      <c r="F113" s="322"/>
      <c r="G113" s="367" t="s">
        <v>205</v>
      </c>
      <c r="H113" s="367"/>
      <c r="I113" s="367"/>
      <c r="K113"/>
      <c r="L113"/>
      <c r="M113"/>
      <c r="N113" s="314"/>
      <c r="O113" s="304"/>
      <c r="P113" s="314"/>
      <c r="Q113" s="314"/>
      <c r="R113" s="315"/>
      <c r="S113" s="315"/>
      <c r="T113" s="299"/>
    </row>
    <row r="114" spans="1:20" s="303" customFormat="1" ht="21" customHeight="1" x14ac:dyDescent="0.7">
      <c r="A114" s="41"/>
      <c r="B114" s="305"/>
      <c r="C114" s="367" t="s">
        <v>204</v>
      </c>
      <c r="D114" s="367"/>
      <c r="E114" s="367"/>
      <c r="F114" s="322"/>
      <c r="G114" s="367" t="s">
        <v>204</v>
      </c>
      <c r="H114" s="367"/>
      <c r="I114" s="367"/>
      <c r="K114"/>
      <c r="L114"/>
      <c r="M114"/>
      <c r="N114" s="314"/>
      <c r="O114" s="304"/>
      <c r="P114" s="314"/>
      <c r="Q114" s="314"/>
      <c r="R114" s="315"/>
      <c r="S114" s="315"/>
      <c r="T114" s="299"/>
    </row>
    <row r="115" spans="1:20" s="303" customFormat="1" ht="21" customHeight="1" x14ac:dyDescent="0.7">
      <c r="A115" s="41"/>
      <c r="B115" s="305" t="s">
        <v>0</v>
      </c>
      <c r="C115" s="11">
        <v>2564</v>
      </c>
      <c r="D115" s="11"/>
      <c r="E115" s="11">
        <v>2563</v>
      </c>
      <c r="F115" s="307"/>
      <c r="G115" s="11">
        <v>2564</v>
      </c>
      <c r="H115" s="11"/>
      <c r="I115" s="11">
        <v>2563</v>
      </c>
      <c r="K115"/>
      <c r="L115"/>
      <c r="M115"/>
      <c r="N115" s="314"/>
      <c r="O115" s="304"/>
      <c r="P115" s="314"/>
      <c r="Q115" s="314"/>
      <c r="R115" s="315"/>
      <c r="S115" s="315"/>
      <c r="T115" s="299"/>
    </row>
    <row r="116" spans="1:20" s="303" customFormat="1" ht="21" customHeight="1" x14ac:dyDescent="0.7">
      <c r="A116" s="308"/>
      <c r="B116" s="121"/>
      <c r="C116" s="368" t="s">
        <v>95</v>
      </c>
      <c r="D116" s="368"/>
      <c r="E116" s="368"/>
      <c r="F116" s="368"/>
      <c r="G116" s="368"/>
      <c r="H116" s="368"/>
      <c r="I116" s="368"/>
      <c r="K116"/>
      <c r="L116"/>
      <c r="M116"/>
      <c r="N116" s="314"/>
      <c r="O116" s="304"/>
      <c r="P116" s="314"/>
      <c r="Q116" s="314"/>
      <c r="R116" s="315"/>
      <c r="S116" s="315"/>
      <c r="T116" s="299"/>
    </row>
    <row r="117" spans="1:20" s="303" customFormat="1" ht="21" customHeight="1" x14ac:dyDescent="0.7">
      <c r="A117" s="280" t="s">
        <v>243</v>
      </c>
      <c r="B117" s="121"/>
      <c r="C117" s="212"/>
      <c r="D117" s="212"/>
      <c r="E117" s="212"/>
      <c r="F117" s="212"/>
      <c r="G117" s="212"/>
      <c r="H117" s="212"/>
      <c r="I117" s="212"/>
      <c r="K117"/>
      <c r="L117"/>
      <c r="M117"/>
      <c r="N117" s="314"/>
      <c r="O117" s="304"/>
      <c r="P117" s="314"/>
      <c r="Q117" s="314"/>
      <c r="R117" s="315"/>
      <c r="S117" s="315"/>
      <c r="T117" s="299"/>
    </row>
    <row r="118" spans="1:20" s="303" customFormat="1" ht="21" customHeight="1" x14ac:dyDescent="0.7">
      <c r="A118" s="280" t="s">
        <v>244</v>
      </c>
      <c r="B118" s="121"/>
      <c r="C118" s="212"/>
      <c r="D118" s="212"/>
      <c r="E118" s="212"/>
      <c r="F118" s="212"/>
      <c r="G118" s="212"/>
      <c r="H118" s="212"/>
      <c r="I118" s="212"/>
      <c r="K118"/>
      <c r="L118"/>
      <c r="M118"/>
      <c r="N118" s="314"/>
      <c r="O118" s="304"/>
      <c r="P118" s="314"/>
      <c r="Q118" s="314"/>
      <c r="R118" s="315"/>
      <c r="S118" s="315"/>
      <c r="T118" s="299"/>
    </row>
    <row r="119" spans="1:20" s="303" customFormat="1" ht="21" customHeight="1" x14ac:dyDescent="0.7">
      <c r="A119" s="51" t="s">
        <v>202</v>
      </c>
      <c r="B119" s="121"/>
      <c r="C119" s="61">
        <f>C107+C88+C68</f>
        <v>-5288077</v>
      </c>
      <c r="D119" s="212"/>
      <c r="E119" s="61">
        <f>E107+E88+E68</f>
        <v>1129988</v>
      </c>
      <c r="F119" s="212"/>
      <c r="G119" s="61">
        <f>G107+G88+G68</f>
        <v>-5063745</v>
      </c>
      <c r="H119" s="212"/>
      <c r="I119" s="61">
        <f>I107+I88+I68</f>
        <v>995957</v>
      </c>
      <c r="K119"/>
      <c r="L119"/>
      <c r="M119"/>
      <c r="N119" s="314"/>
      <c r="O119" s="304"/>
      <c r="P119" s="314"/>
      <c r="Q119" s="314"/>
      <c r="R119" s="315"/>
      <c r="S119" s="315"/>
      <c r="T119" s="299"/>
    </row>
    <row r="120" spans="1:20" s="303" customFormat="1" ht="21" customHeight="1" x14ac:dyDescent="0.7">
      <c r="A120" s="65" t="s">
        <v>187</v>
      </c>
      <c r="B120" s="121"/>
      <c r="C120" s="61"/>
      <c r="D120" s="212"/>
      <c r="E120" s="61"/>
      <c r="F120" s="212"/>
      <c r="G120" s="64"/>
      <c r="H120" s="212"/>
      <c r="I120" s="64"/>
      <c r="K120"/>
      <c r="L120"/>
      <c r="M120"/>
      <c r="N120" s="314"/>
      <c r="O120" s="304"/>
      <c r="P120" s="314"/>
      <c r="Q120" s="314"/>
      <c r="R120" s="315"/>
      <c r="S120" s="315"/>
      <c r="T120" s="299"/>
    </row>
    <row r="121" spans="1:20" s="303" customFormat="1" ht="21" customHeight="1" x14ac:dyDescent="0.7">
      <c r="A121" s="65" t="s">
        <v>162</v>
      </c>
      <c r="B121" s="121"/>
      <c r="C121" s="97">
        <v>64662</v>
      </c>
      <c r="D121" s="212"/>
      <c r="E121" s="111">
        <v>74641</v>
      </c>
      <c r="F121" s="212"/>
      <c r="G121" s="97">
        <v>0</v>
      </c>
      <c r="H121" s="212"/>
      <c r="I121" s="59">
        <v>0</v>
      </c>
      <c r="K121"/>
      <c r="L121"/>
      <c r="M121"/>
      <c r="N121" s="314"/>
      <c r="O121" s="313"/>
      <c r="P121" s="314"/>
      <c r="Q121" s="314"/>
      <c r="R121" s="315"/>
      <c r="S121" s="315"/>
      <c r="T121" s="299"/>
    </row>
    <row r="122" spans="1:20" s="303" customFormat="1" ht="21" customHeight="1" x14ac:dyDescent="0.7">
      <c r="A122" s="210" t="s">
        <v>243</v>
      </c>
      <c r="B122" s="121"/>
      <c r="C122" s="61"/>
      <c r="D122" s="212"/>
      <c r="E122" s="61"/>
      <c r="F122" s="212"/>
      <c r="G122" s="58"/>
      <c r="H122" s="212"/>
      <c r="I122" s="64"/>
      <c r="K122"/>
      <c r="L122"/>
      <c r="M122"/>
      <c r="N122" s="314"/>
      <c r="O122" s="304"/>
      <c r="P122" s="314"/>
      <c r="Q122" s="314"/>
      <c r="R122" s="315"/>
      <c r="S122" s="315"/>
      <c r="T122" s="299"/>
    </row>
    <row r="123" spans="1:20" s="65" customFormat="1" ht="21" customHeight="1" x14ac:dyDescent="0.7">
      <c r="A123" s="210" t="s">
        <v>245</v>
      </c>
      <c r="B123" s="49"/>
      <c r="C123" s="117">
        <f>SUM(C119:C121)</f>
        <v>-5223415</v>
      </c>
      <c r="D123" s="117"/>
      <c r="E123" s="117">
        <f>SUM(E119:E121)</f>
        <v>1204629</v>
      </c>
      <c r="F123" s="117"/>
      <c r="G123" s="117">
        <f>SUM(G119:G121)</f>
        <v>-5063745</v>
      </c>
      <c r="H123" s="117"/>
      <c r="I123" s="117">
        <f>SUM(I119:I121)</f>
        <v>995957</v>
      </c>
      <c r="K123"/>
      <c r="L123"/>
      <c r="M123"/>
      <c r="N123" s="314"/>
      <c r="O123" s="304"/>
      <c r="P123" s="314"/>
      <c r="Q123" s="314"/>
      <c r="R123" s="315"/>
      <c r="S123" s="315"/>
      <c r="T123" s="299"/>
    </row>
    <row r="124" spans="1:20" s="65" customFormat="1" ht="21" customHeight="1" x14ac:dyDescent="0.7">
      <c r="A124" s="50" t="s">
        <v>196</v>
      </c>
      <c r="B124" s="49"/>
      <c r="C124" s="117"/>
      <c r="D124" s="117"/>
      <c r="E124" s="117"/>
      <c r="F124" s="117"/>
      <c r="G124" s="117"/>
      <c r="H124" s="117"/>
      <c r="I124" s="117"/>
      <c r="K124"/>
      <c r="L124"/>
      <c r="M124"/>
      <c r="N124" s="314"/>
      <c r="O124" s="304"/>
      <c r="P124" s="314"/>
      <c r="Q124" s="314"/>
      <c r="R124" s="315"/>
      <c r="S124" s="315"/>
      <c r="T124" s="299"/>
    </row>
    <row r="125" spans="1:20" s="65" customFormat="1" ht="21" customHeight="1" x14ac:dyDescent="0.7">
      <c r="A125" s="50" t="s">
        <v>197</v>
      </c>
      <c r="B125" s="51"/>
      <c r="C125" s="213">
        <f>'BS 3-5'!E10</f>
        <v>10483774</v>
      </c>
      <c r="D125" s="214"/>
      <c r="E125" s="213">
        <v>4800158</v>
      </c>
      <c r="F125" s="214"/>
      <c r="G125" s="216">
        <f>'BS 3-5'!I10</f>
        <v>8793810</v>
      </c>
      <c r="H125" s="214"/>
      <c r="I125" s="216">
        <v>3596292</v>
      </c>
      <c r="K125"/>
      <c r="L125"/>
      <c r="M125"/>
      <c r="N125" s="314"/>
      <c r="O125" s="304"/>
      <c r="P125" s="314"/>
      <c r="Q125" s="314"/>
      <c r="R125" s="315"/>
      <c r="S125" s="315"/>
      <c r="T125" s="299"/>
    </row>
    <row r="126" spans="1:20" s="65" customFormat="1" ht="21" customHeight="1" x14ac:dyDescent="0.7">
      <c r="A126" s="210" t="s">
        <v>196</v>
      </c>
      <c r="B126" s="51"/>
      <c r="C126" s="214"/>
      <c r="D126" s="214"/>
      <c r="E126" s="214"/>
      <c r="F126" s="214"/>
      <c r="G126" s="215"/>
      <c r="H126" s="214"/>
      <c r="I126" s="215"/>
      <c r="K126"/>
      <c r="L126"/>
      <c r="M126"/>
      <c r="N126" s="314"/>
      <c r="O126" s="304"/>
      <c r="P126" s="314"/>
      <c r="Q126" s="314"/>
      <c r="R126" s="315"/>
      <c r="S126" s="315"/>
      <c r="T126" s="299"/>
    </row>
    <row r="127" spans="1:20" s="65" customFormat="1" ht="21" customHeight="1" thickBot="1" x14ac:dyDescent="0.75">
      <c r="A127" s="210" t="s">
        <v>208</v>
      </c>
      <c r="B127" s="49"/>
      <c r="C127" s="335">
        <f>SUM(C123:C125)</f>
        <v>5260359</v>
      </c>
      <c r="D127" s="117"/>
      <c r="E127" s="335">
        <f>SUM(E123:E125)</f>
        <v>6004787</v>
      </c>
      <c r="F127" s="117"/>
      <c r="G127" s="335">
        <f>SUM(G123:G125)</f>
        <v>3730065</v>
      </c>
      <c r="H127" s="117"/>
      <c r="I127" s="335">
        <f>SUM(I123:I125)</f>
        <v>4592249</v>
      </c>
      <c r="K127"/>
      <c r="L127"/>
      <c r="M127"/>
      <c r="N127" s="248"/>
      <c r="O127" s="300"/>
      <c r="P127" s="248"/>
      <c r="Q127" s="248"/>
      <c r="R127" s="299"/>
      <c r="S127" s="299"/>
      <c r="T127" s="299"/>
    </row>
    <row r="128" spans="1:20" s="52" customFormat="1" ht="9" customHeight="1" thickTop="1" x14ac:dyDescent="0.7">
      <c r="B128" s="53"/>
      <c r="C128" s="119"/>
      <c r="D128" s="119"/>
      <c r="E128" s="119"/>
      <c r="F128" s="119">
        <v>0</v>
      </c>
      <c r="G128" s="119"/>
      <c r="H128" s="119"/>
      <c r="I128" s="119"/>
      <c r="K128"/>
      <c r="L128"/>
      <c r="M128"/>
      <c r="N128" s="314"/>
      <c r="O128" s="304"/>
      <c r="P128" s="248"/>
      <c r="Q128" s="248"/>
      <c r="R128" s="299"/>
      <c r="S128" s="299"/>
      <c r="T128" s="299"/>
    </row>
    <row r="129" spans="1:20" s="52" customFormat="1" ht="21" customHeight="1" x14ac:dyDescent="0.7">
      <c r="A129" s="54" t="s">
        <v>155</v>
      </c>
      <c r="C129" s="119"/>
      <c r="D129" s="119"/>
      <c r="E129" s="119"/>
      <c r="F129" s="119"/>
      <c r="G129" s="119"/>
      <c r="H129" s="119"/>
      <c r="I129" s="119"/>
      <c r="K129"/>
      <c r="L129"/>
      <c r="M129"/>
      <c r="N129" s="314"/>
      <c r="O129" s="304"/>
      <c r="P129" s="314"/>
      <c r="Q129" s="314"/>
      <c r="R129" s="315"/>
      <c r="S129" s="315"/>
      <c r="T129" s="299"/>
    </row>
    <row r="130" spans="1:20" s="52" customFormat="1" ht="21" customHeight="1" x14ac:dyDescent="0.7">
      <c r="A130" s="50" t="s">
        <v>157</v>
      </c>
      <c r="B130" s="53"/>
      <c r="C130" s="119"/>
      <c r="D130" s="119"/>
      <c r="E130" s="119"/>
      <c r="F130" s="119"/>
      <c r="G130" s="119"/>
      <c r="H130" s="119"/>
      <c r="I130" s="119"/>
      <c r="K130"/>
      <c r="L130"/>
      <c r="M130"/>
      <c r="N130" s="248"/>
      <c r="O130" s="300"/>
      <c r="P130" s="314"/>
      <c r="Q130" s="314"/>
      <c r="R130" s="315"/>
      <c r="S130" s="315"/>
      <c r="T130" s="299"/>
    </row>
    <row r="131" spans="1:20" s="52" customFormat="1" ht="21" customHeight="1" x14ac:dyDescent="0.7">
      <c r="A131" s="50" t="s">
        <v>158</v>
      </c>
      <c r="B131" s="53"/>
      <c r="C131" s="119"/>
      <c r="D131" s="119"/>
      <c r="E131" s="119"/>
      <c r="F131" s="119"/>
      <c r="G131" s="119"/>
      <c r="H131" s="119"/>
      <c r="I131" s="119"/>
      <c r="K131"/>
      <c r="L131"/>
      <c r="M131"/>
      <c r="N131" s="314"/>
      <c r="O131" s="304"/>
      <c r="P131" s="314"/>
      <c r="Q131" s="314"/>
      <c r="R131" s="315"/>
      <c r="S131" s="315"/>
      <c r="T131" s="299"/>
    </row>
    <row r="132" spans="1:20" s="52" customFormat="1" ht="21" customHeight="1" x14ac:dyDescent="0.7">
      <c r="A132" s="51" t="s">
        <v>198</v>
      </c>
      <c r="B132" s="53">
        <v>6</v>
      </c>
      <c r="C132" s="86">
        <v>1260320</v>
      </c>
      <c r="D132" s="119"/>
      <c r="E132" s="206">
        <v>1406683</v>
      </c>
      <c r="F132" s="119"/>
      <c r="G132" s="61">
        <v>1222778</v>
      </c>
      <c r="H132" s="119"/>
      <c r="I132" s="206">
        <v>993343</v>
      </c>
      <c r="K132"/>
      <c r="L132"/>
      <c r="M132"/>
      <c r="N132" s="314"/>
      <c r="O132" s="304"/>
      <c r="P132" s="248"/>
      <c r="Q132" s="248"/>
      <c r="R132" s="299"/>
      <c r="S132" s="299"/>
      <c r="T132" s="299"/>
    </row>
    <row r="133" spans="1:20" s="52" customFormat="1" ht="21" customHeight="1" x14ac:dyDescent="0.7">
      <c r="A133" s="63" t="s">
        <v>249</v>
      </c>
      <c r="B133" s="53"/>
      <c r="C133" s="97">
        <v>-41608</v>
      </c>
      <c r="D133" s="119"/>
      <c r="E133" s="119">
        <v>73620</v>
      </c>
      <c r="F133" s="119"/>
      <c r="G133" s="61">
        <v>-36321</v>
      </c>
      <c r="H133" s="119"/>
      <c r="I133" s="206">
        <v>68044</v>
      </c>
      <c r="K133"/>
      <c r="L133"/>
      <c r="M133"/>
      <c r="N133" s="314"/>
      <c r="O133" s="313"/>
      <c r="P133" s="314"/>
      <c r="Q133" s="314"/>
      <c r="R133" s="315"/>
      <c r="S133" s="315"/>
      <c r="T133" s="299"/>
    </row>
    <row r="134" spans="1:20" s="52" customFormat="1" ht="21" customHeight="1" thickBot="1" x14ac:dyDescent="0.75">
      <c r="A134" s="49" t="s">
        <v>156</v>
      </c>
      <c r="B134" s="53"/>
      <c r="C134" s="118">
        <f>SUM(C132:C133)</f>
        <v>1218712</v>
      </c>
      <c r="D134" s="117"/>
      <c r="E134" s="118">
        <f>SUM(E132:E133)</f>
        <v>1480303</v>
      </c>
      <c r="F134" s="117"/>
      <c r="G134" s="118">
        <f>SUM(G132:G133)</f>
        <v>1186457</v>
      </c>
      <c r="H134" s="117"/>
      <c r="I134" s="118">
        <f>SUM(I132:I133)</f>
        <v>1061387</v>
      </c>
      <c r="K134"/>
      <c r="L134"/>
      <c r="M134"/>
      <c r="N134" s="314"/>
      <c r="O134" s="336"/>
      <c r="P134" s="314"/>
      <c r="Q134" s="314"/>
      <c r="R134" s="315"/>
      <c r="S134" s="315"/>
      <c r="T134" s="299"/>
    </row>
    <row r="135" spans="1:20" s="52" customFormat="1" ht="15.75" customHeight="1" thickTop="1" x14ac:dyDescent="0.7">
      <c r="B135" s="53"/>
      <c r="C135" s="119"/>
      <c r="D135" s="119"/>
      <c r="E135" s="119"/>
      <c r="F135" s="119"/>
      <c r="G135" s="206"/>
      <c r="H135" s="119"/>
      <c r="I135" s="119"/>
      <c r="K135"/>
      <c r="L135"/>
      <c r="M135"/>
      <c r="N135" s="314"/>
      <c r="O135" s="304"/>
      <c r="P135" s="314"/>
      <c r="Q135" s="314"/>
      <c r="R135" s="315"/>
      <c r="S135" s="315"/>
      <c r="T135" s="299"/>
    </row>
    <row r="136" spans="1:20" s="52" customFormat="1" ht="21" customHeight="1" x14ac:dyDescent="0.7">
      <c r="A136" s="50" t="s">
        <v>246</v>
      </c>
      <c r="B136" s="209"/>
      <c r="C136" s="206"/>
      <c r="D136" s="206"/>
      <c r="E136" s="206"/>
      <c r="F136" s="206"/>
      <c r="G136" s="206"/>
      <c r="H136" s="206"/>
      <c r="I136" s="206"/>
      <c r="K136"/>
      <c r="L136"/>
      <c r="M136"/>
      <c r="N136" s="315"/>
      <c r="O136" s="315"/>
      <c r="P136" s="315"/>
      <c r="Q136" s="315"/>
      <c r="R136" s="299"/>
    </row>
    <row r="137" spans="1:20" s="52" customFormat="1" ht="21" customHeight="1" x14ac:dyDescent="0.7">
      <c r="A137" s="50" t="s">
        <v>158</v>
      </c>
      <c r="B137" s="209"/>
      <c r="C137" s="206"/>
      <c r="D137" s="206"/>
      <c r="E137" s="206"/>
      <c r="F137" s="206"/>
      <c r="G137" s="206"/>
      <c r="H137" s="206"/>
      <c r="I137" s="206"/>
      <c r="K137"/>
      <c r="L137"/>
      <c r="M137"/>
      <c r="N137" s="315"/>
      <c r="O137" s="315"/>
      <c r="P137" s="315"/>
      <c r="Q137" s="315"/>
      <c r="R137" s="299"/>
    </row>
    <row r="138" spans="1:20" s="52" customFormat="1" ht="21" customHeight="1" x14ac:dyDescent="0.7">
      <c r="A138" s="51" t="s">
        <v>198</v>
      </c>
      <c r="B138" s="209">
        <v>7</v>
      </c>
      <c r="C138" s="86">
        <v>1429371</v>
      </c>
      <c r="D138" s="206"/>
      <c r="E138" s="281">
        <v>640404</v>
      </c>
      <c r="F138" s="206"/>
      <c r="G138" s="61">
        <v>1302343</v>
      </c>
      <c r="H138" s="206"/>
      <c r="I138" s="281">
        <v>625871</v>
      </c>
      <c r="K138"/>
      <c r="L138"/>
      <c r="M138"/>
      <c r="N138" s="315"/>
      <c r="O138" s="315"/>
      <c r="P138" s="315"/>
      <c r="Q138" s="315"/>
      <c r="R138" s="299"/>
    </row>
    <row r="139" spans="1:20" s="52" customFormat="1" ht="21" customHeight="1" x14ac:dyDescent="0.7">
      <c r="A139" s="282" t="s">
        <v>247</v>
      </c>
      <c r="B139" s="209"/>
      <c r="C139" s="97">
        <v>-1047021</v>
      </c>
      <c r="D139" s="206"/>
      <c r="E139" s="281">
        <v>-547155</v>
      </c>
      <c r="F139" s="206"/>
      <c r="G139" s="61">
        <v>-919993</v>
      </c>
      <c r="H139" s="206"/>
      <c r="I139" s="281">
        <v>-532622</v>
      </c>
      <c r="K139"/>
      <c r="L139"/>
      <c r="M139"/>
      <c r="N139" s="315"/>
      <c r="O139" s="315"/>
      <c r="P139" s="315"/>
      <c r="Q139" s="315"/>
      <c r="R139" s="299"/>
    </row>
    <row r="140" spans="1:20" s="52" customFormat="1" ht="21" customHeight="1" thickBot="1" x14ac:dyDescent="0.75">
      <c r="A140" s="49" t="s">
        <v>156</v>
      </c>
      <c r="B140" s="209"/>
      <c r="C140" s="118">
        <f>SUM(C138:C139)</f>
        <v>382350</v>
      </c>
      <c r="D140" s="117"/>
      <c r="E140" s="118">
        <f>SUM(E138:E139)</f>
        <v>93249</v>
      </c>
      <c r="F140" s="117"/>
      <c r="G140" s="118">
        <f>SUM(G138:G139)</f>
        <v>382350</v>
      </c>
      <c r="H140" s="117"/>
      <c r="I140" s="118">
        <f>SUM(I138:I139)</f>
        <v>93249</v>
      </c>
      <c r="K140"/>
      <c r="L140"/>
      <c r="M140"/>
      <c r="N140" s="315"/>
      <c r="O140" s="315"/>
      <c r="P140" s="315"/>
      <c r="Q140" s="315"/>
      <c r="R140" s="299"/>
    </row>
    <row r="141" spans="1:20" s="52" customFormat="1" ht="13.5" customHeight="1" thickTop="1" x14ac:dyDescent="0.7">
      <c r="A141" s="49"/>
      <c r="B141" s="209"/>
      <c r="C141" s="337"/>
      <c r="D141" s="117"/>
      <c r="E141" s="337"/>
      <c r="F141" s="117"/>
      <c r="G141" s="337"/>
      <c r="H141" s="117"/>
      <c r="I141" s="337"/>
      <c r="K141"/>
      <c r="L141"/>
      <c r="M141"/>
      <c r="N141" s="315"/>
      <c r="O141" s="315"/>
      <c r="P141" s="315"/>
      <c r="Q141" s="315"/>
      <c r="R141" s="299"/>
    </row>
    <row r="142" spans="1:20" s="52" customFormat="1" ht="21" customHeight="1" x14ac:dyDescent="0.7">
      <c r="A142" s="50" t="s">
        <v>199</v>
      </c>
      <c r="B142" s="53"/>
      <c r="C142" s="119"/>
      <c r="D142" s="119"/>
      <c r="E142" s="119"/>
      <c r="F142" s="119"/>
      <c r="G142" s="206"/>
      <c r="H142" s="119"/>
      <c r="I142" s="119"/>
      <c r="K142"/>
      <c r="L142"/>
      <c r="M142"/>
      <c r="N142" s="314"/>
      <c r="O142" s="304"/>
      <c r="P142" s="314"/>
      <c r="Q142" s="314"/>
      <c r="R142" s="315"/>
      <c r="S142" s="315"/>
      <c r="T142" s="299"/>
    </row>
    <row r="143" spans="1:20" s="52" customFormat="1" ht="21" customHeight="1" x14ac:dyDescent="0.7">
      <c r="A143" s="50" t="s">
        <v>200</v>
      </c>
      <c r="B143" s="53"/>
      <c r="C143" s="119"/>
      <c r="D143" s="119"/>
      <c r="E143" s="119"/>
      <c r="F143" s="119"/>
      <c r="G143" s="206"/>
      <c r="H143" s="119"/>
      <c r="I143" s="119"/>
      <c r="K143"/>
      <c r="L143"/>
      <c r="M143"/>
      <c r="N143" s="314"/>
      <c r="O143" s="304"/>
      <c r="P143" s="314"/>
      <c r="Q143" s="314"/>
      <c r="R143" s="315"/>
      <c r="S143" s="315"/>
      <c r="T143" s="299"/>
    </row>
    <row r="144" spans="1:20" s="52" customFormat="1" ht="21" customHeight="1" x14ac:dyDescent="0.7">
      <c r="A144" s="51" t="s">
        <v>198</v>
      </c>
      <c r="B144" s="53">
        <v>8</v>
      </c>
      <c r="C144" s="86">
        <v>223389</v>
      </c>
      <c r="D144" s="119"/>
      <c r="E144" s="120">
        <v>201078</v>
      </c>
      <c r="F144" s="119"/>
      <c r="G144" s="61">
        <v>201133</v>
      </c>
      <c r="H144" s="119"/>
      <c r="I144" s="120">
        <v>145987</v>
      </c>
      <c r="K144"/>
      <c r="L144"/>
      <c r="M144"/>
      <c r="N144" s="314"/>
      <c r="O144" s="304"/>
      <c r="P144" s="314"/>
      <c r="Q144" s="314"/>
      <c r="R144" s="315"/>
      <c r="S144" s="315"/>
      <c r="T144" s="299"/>
    </row>
    <row r="145" spans="1:20" s="52" customFormat="1" ht="21" customHeight="1" x14ac:dyDescent="0.7">
      <c r="A145" s="51" t="s">
        <v>201</v>
      </c>
      <c r="B145" s="53"/>
      <c r="C145" s="97">
        <v>20329</v>
      </c>
      <c r="D145" s="119"/>
      <c r="E145" s="120">
        <v>20681</v>
      </c>
      <c r="F145" s="119"/>
      <c r="G145" s="61">
        <v>17919</v>
      </c>
      <c r="H145" s="119"/>
      <c r="I145" s="120">
        <v>5163</v>
      </c>
      <c r="K145"/>
      <c r="L145"/>
      <c r="M145"/>
      <c r="N145" s="314"/>
      <c r="O145" s="313"/>
      <c r="P145" s="314"/>
      <c r="Q145" s="314"/>
      <c r="R145" s="315"/>
      <c r="S145" s="315"/>
      <c r="T145" s="299"/>
    </row>
    <row r="146" spans="1:20" s="52" customFormat="1" ht="21" customHeight="1" thickBot="1" x14ac:dyDescent="0.75">
      <c r="A146" s="49" t="s">
        <v>156</v>
      </c>
      <c r="B146" s="53"/>
      <c r="C146" s="118">
        <f>SUM(C144:C145)</f>
        <v>243718</v>
      </c>
      <c r="D146" s="117"/>
      <c r="E146" s="118">
        <f>SUM(E144:E145)</f>
        <v>221759</v>
      </c>
      <c r="F146" s="117"/>
      <c r="G146" s="118">
        <f>SUM(G144:G145)</f>
        <v>219052</v>
      </c>
      <c r="H146" s="117"/>
      <c r="I146" s="118">
        <f>SUM(I144:I145)</f>
        <v>151150</v>
      </c>
      <c r="K146"/>
      <c r="L146"/>
      <c r="M146"/>
      <c r="N146" s="314"/>
      <c r="O146" s="336"/>
      <c r="P146" s="314"/>
      <c r="Q146" s="314"/>
      <c r="R146" s="315"/>
      <c r="S146" s="315"/>
      <c r="T146" s="299"/>
    </row>
    <row r="147" spans="1:20" s="52" customFormat="1" ht="15.75" customHeight="1" thickTop="1" x14ac:dyDescent="0.7">
      <c r="A147" s="49"/>
      <c r="B147" s="53"/>
      <c r="C147" s="117"/>
      <c r="D147" s="117"/>
      <c r="E147" s="117"/>
      <c r="F147" s="117"/>
      <c r="G147" s="117"/>
      <c r="H147" s="117"/>
      <c r="I147" s="117"/>
      <c r="K147"/>
      <c r="L147"/>
      <c r="M147"/>
      <c r="N147" s="314"/>
      <c r="O147" s="336"/>
      <c r="P147" s="314"/>
      <c r="Q147" s="314"/>
      <c r="R147" s="315"/>
      <c r="S147" s="315"/>
      <c r="T147" s="299"/>
    </row>
    <row r="148" spans="1:20" s="52" customFormat="1" ht="10" customHeight="1" x14ac:dyDescent="0.7">
      <c r="A148" s="49"/>
      <c r="B148" s="53"/>
      <c r="C148" s="117"/>
      <c r="D148" s="117"/>
      <c r="E148" s="117"/>
      <c r="F148" s="117"/>
      <c r="G148" s="117"/>
      <c r="H148" s="117"/>
      <c r="I148" s="117"/>
      <c r="K148"/>
      <c r="L148"/>
      <c r="M148"/>
      <c r="N148" s="248"/>
      <c r="O148" s="300"/>
      <c r="P148" s="248"/>
      <c r="Q148" s="248"/>
      <c r="R148" s="299"/>
      <c r="S148" s="299"/>
      <c r="T148" s="299"/>
    </row>
    <row r="149" spans="1:20" x14ac:dyDescent="0.7">
      <c r="C149" s="339">
        <f>C127-'BS 3-5'!C10</f>
        <v>0</v>
      </c>
      <c r="E149" s="339"/>
      <c r="G149" s="339">
        <f>G127-'BS 3-5'!G10</f>
        <v>0</v>
      </c>
      <c r="I149" s="339"/>
    </row>
    <row r="150" spans="1:20" x14ac:dyDescent="0.7">
      <c r="E150" s="339"/>
    </row>
    <row r="151" spans="1:20" x14ac:dyDescent="0.7">
      <c r="E151" s="339"/>
    </row>
    <row r="153" spans="1:20" x14ac:dyDescent="0.7">
      <c r="C153" s="340"/>
      <c r="G153" s="340"/>
    </row>
    <row r="154" spans="1:20" x14ac:dyDescent="0.7">
      <c r="C154" s="340"/>
      <c r="G154" s="340"/>
    </row>
    <row r="155" spans="1:20" x14ac:dyDescent="0.7">
      <c r="C155" s="340"/>
      <c r="G155" s="340"/>
    </row>
    <row r="156" spans="1:20" x14ac:dyDescent="0.7">
      <c r="C156" s="340"/>
      <c r="G156" s="340"/>
    </row>
    <row r="157" spans="1:20" x14ac:dyDescent="0.7">
      <c r="C157" s="340"/>
      <c r="G157" s="340"/>
    </row>
    <row r="158" spans="1:20" x14ac:dyDescent="0.7">
      <c r="C158" s="340"/>
      <c r="G158" s="340"/>
    </row>
    <row r="159" spans="1:20" x14ac:dyDescent="0.7">
      <c r="C159" s="340"/>
      <c r="G159" s="340"/>
    </row>
    <row r="160" spans="1:20" x14ac:dyDescent="0.7">
      <c r="C160" s="340"/>
      <c r="G160" s="340"/>
    </row>
    <row r="161" spans="3:17" x14ac:dyDescent="0.7">
      <c r="C161" s="340"/>
      <c r="G161" s="341"/>
    </row>
    <row r="162" spans="3:17" x14ac:dyDescent="0.7">
      <c r="C162" s="342"/>
      <c r="G162" s="342"/>
    </row>
    <row r="165" spans="3:17" x14ac:dyDescent="0.7">
      <c r="C165" s="341"/>
    </row>
    <row r="166" spans="3:17" x14ac:dyDescent="0.7">
      <c r="C166" s="341"/>
    </row>
    <row r="167" spans="3:17" x14ac:dyDescent="0.7">
      <c r="C167" s="342"/>
    </row>
    <row r="168" spans="3:17" x14ac:dyDescent="0.7">
      <c r="C168" s="343"/>
    </row>
    <row r="172" spans="3:17" x14ac:dyDescent="0.7">
      <c r="C172" s="341"/>
      <c r="G172" s="341"/>
      <c r="Q172" s="344"/>
    </row>
    <row r="173" spans="3:17" x14ac:dyDescent="0.7">
      <c r="C173" s="341"/>
      <c r="G173" s="341"/>
      <c r="Q173" s="344"/>
    </row>
    <row r="174" spans="3:17" x14ac:dyDescent="0.7">
      <c r="C174" s="341"/>
      <c r="G174" s="341"/>
      <c r="Q174" s="344"/>
    </row>
    <row r="175" spans="3:17" x14ac:dyDescent="0.7">
      <c r="C175" s="341"/>
      <c r="G175" s="341"/>
      <c r="Q175" s="344"/>
    </row>
    <row r="176" spans="3:17" x14ac:dyDescent="0.7">
      <c r="C176" s="341"/>
      <c r="G176" s="341"/>
      <c r="Q176" s="344"/>
    </row>
    <row r="177" spans="3:7" x14ac:dyDescent="0.7">
      <c r="C177" s="345"/>
      <c r="G177" s="345"/>
    </row>
    <row r="178" spans="3:7" x14ac:dyDescent="0.7">
      <c r="C178" s="345"/>
      <c r="G178" s="345"/>
    </row>
    <row r="179" spans="3:7" x14ac:dyDescent="0.7">
      <c r="C179" s="345"/>
    </row>
    <row r="181" spans="3:7" x14ac:dyDescent="0.7">
      <c r="C181" s="341"/>
      <c r="G181" s="341"/>
    </row>
    <row r="182" spans="3:7" x14ac:dyDescent="0.7">
      <c r="C182" s="341"/>
      <c r="G182" s="342"/>
    </row>
    <row r="183" spans="3:7" x14ac:dyDescent="0.7">
      <c r="C183" s="341"/>
      <c r="G183" s="341"/>
    </row>
    <row r="184" spans="3:7" x14ac:dyDescent="0.7">
      <c r="C184" s="341"/>
      <c r="G184" s="341"/>
    </row>
    <row r="187" spans="3:7" x14ac:dyDescent="0.7">
      <c r="C187" s="341"/>
    </row>
    <row r="188" spans="3:7" x14ac:dyDescent="0.7">
      <c r="C188" s="341"/>
    </row>
    <row r="189" spans="3:7" x14ac:dyDescent="0.7">
      <c r="C189" s="341"/>
    </row>
    <row r="190" spans="3:7" x14ac:dyDescent="0.7">
      <c r="C190" s="341"/>
    </row>
    <row r="191" spans="3:7" x14ac:dyDescent="0.7">
      <c r="C191" s="341"/>
    </row>
    <row r="192" spans="3:7" x14ac:dyDescent="0.7">
      <c r="C192" s="341"/>
    </row>
    <row r="193" spans="3:3" x14ac:dyDescent="0.7">
      <c r="C193" s="341"/>
    </row>
    <row r="194" spans="3:3" x14ac:dyDescent="0.7">
      <c r="C194" s="341"/>
    </row>
  </sheetData>
  <mergeCells count="37">
    <mergeCell ref="C116:I116"/>
    <mergeCell ref="C75:E75"/>
    <mergeCell ref="G75:I75"/>
    <mergeCell ref="C77:I77"/>
    <mergeCell ref="G109:I109"/>
    <mergeCell ref="G110:I110"/>
    <mergeCell ref="C113:E113"/>
    <mergeCell ref="G113:I113"/>
    <mergeCell ref="C114:E114"/>
    <mergeCell ref="G114:I114"/>
    <mergeCell ref="A44:B44"/>
    <mergeCell ref="C112:E112"/>
    <mergeCell ref="G112:I112"/>
    <mergeCell ref="G70:I70"/>
    <mergeCell ref="G71:I71"/>
    <mergeCell ref="C73:E73"/>
    <mergeCell ref="G73:I73"/>
    <mergeCell ref="C74:E74"/>
    <mergeCell ref="G74:I74"/>
    <mergeCell ref="C6:E6"/>
    <mergeCell ref="G6:I6"/>
    <mergeCell ref="C8:I8"/>
    <mergeCell ref="G36:I36"/>
    <mergeCell ref="C39:E39"/>
    <mergeCell ref="G39:I39"/>
    <mergeCell ref="G37:I37"/>
    <mergeCell ref="C40:E40"/>
    <mergeCell ref="G40:I40"/>
    <mergeCell ref="C41:E41"/>
    <mergeCell ref="G41:I41"/>
    <mergeCell ref="C43:I43"/>
    <mergeCell ref="G1:I1"/>
    <mergeCell ref="G2:I2"/>
    <mergeCell ref="C4:E4"/>
    <mergeCell ref="G4:I4"/>
    <mergeCell ref="C5:E5"/>
    <mergeCell ref="G5:I5"/>
  </mergeCells>
  <pageMargins left="0.78700000000000003" right="0.4" top="0.5" bottom="0.4" header="0.5" footer="0.4"/>
  <pageSetup paperSize="9" scale="94" firstPageNumber="14" orientation="portrait" useFirstPageNumber="1" r:id="rId1"/>
  <headerFooter>
    <oddFooter>&amp;L หมายเหตุประกอบงบการเงินแบบย่อเป็นส่วนหนึ่งของงบการเงินระหว่างกาลนี้&amp;11
&amp;C&amp;P</oddFooter>
  </headerFooter>
  <rowBreaks count="3" manualBreakCount="3">
    <brk id="35" max="16383" man="1"/>
    <brk id="69" max="16383" man="1"/>
    <brk id="108" max="4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PL 8-9</vt:lpstr>
      <vt:lpstr>SH10</vt:lpstr>
      <vt:lpstr>SH11</vt:lpstr>
      <vt:lpstr>SH12-13</vt:lpstr>
      <vt:lpstr>CF14-17</vt:lpstr>
      <vt:lpstr>'BS 3-5'!Print_Area</vt:lpstr>
      <vt:lpstr>'CF14-17'!Print_Area</vt:lpstr>
      <vt:lpstr>'PL 6-7'!Print_Area</vt:lpstr>
      <vt:lpstr>'PL 8-9'!Print_Area</vt:lpstr>
      <vt:lpstr>'SH10'!Print_Area</vt:lpstr>
      <vt:lpstr>'SH11'!Print_Area</vt:lpstr>
      <vt:lpstr>'SH12-13'!Print_Area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Panuvit Nantanajankul</cp:lastModifiedBy>
  <cp:lastPrinted>2021-10-28T13:52:35Z</cp:lastPrinted>
  <dcterms:created xsi:type="dcterms:W3CDTF">2004-12-07T02:15:18Z</dcterms:created>
  <dcterms:modified xsi:type="dcterms:W3CDTF">2021-10-28T13:52:53Z</dcterms:modified>
</cp:coreProperties>
</file>