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nuvit_kpmg_co_th/Documents/Desktop/Backup/Siam Makro Public Co., Ltd/YE21/Q3/Draft/"/>
    </mc:Choice>
  </mc:AlternateContent>
  <xr:revisionPtr revIDLastSave="0" documentId="13_ncr:1_{ACB7459C-3A30-4224-8F7E-FA3BCF481523}" xr6:coauthVersionLast="45" xr6:coauthVersionMax="45" xr10:uidLastSave="{00000000-0000-0000-0000-000000000000}"/>
  <bookViews>
    <workbookView xWindow="-110" yWindow="-110" windowWidth="19420" windowHeight="10420" tabRatio="754" xr2:uid="{00000000-000D-0000-FFFF-FFFF00000000}"/>
  </bookViews>
  <sheets>
    <sheet name="BS-3-5" sheetId="24" r:id="rId1"/>
    <sheet name="PL 3mths6-7" sheetId="25" r:id="rId2"/>
    <sheet name="PL 9mths8-9" sheetId="35" r:id="rId3"/>
    <sheet name="SH 10" sheetId="36" r:id="rId4"/>
    <sheet name="SH 11" sheetId="40" r:id="rId5"/>
    <sheet name="SH 12-13" sheetId="37" r:id="rId6"/>
    <sheet name="CF14-17" sheetId="30" r:id="rId7"/>
  </sheets>
  <definedNames>
    <definedName name="_xlnm.Print_Area" localSheetId="0">'BS-3-5'!$A$1:$I$102</definedName>
    <definedName name="_xlnm.Print_Area" localSheetId="6">'CF14-17'!$A$1:$I$150</definedName>
    <definedName name="_xlnm.Print_Area" localSheetId="1">'PL 3mths6-7'!$A$1:$I$65</definedName>
    <definedName name="_xlnm.Print_Area" localSheetId="2">'PL 9mths8-9'!$A$1:$I$65</definedName>
    <definedName name="_xlnm.Print_Area" localSheetId="3">'SH 10'!$A$1:$T$31</definedName>
    <definedName name="_xlnm.Print_Area" localSheetId="4">'SH 11'!$A$1:$T$34</definedName>
    <definedName name="_xlnm.Print_Area" localSheetId="5">'SH 12-13'!$A$1:$L$44</definedName>
    <definedName name="Title2nd" localSheetId="6">'CF14-17'!#REF!</definedName>
    <definedName name="Title2nd" localSheetId="1">'PL 3mths6-7'!#REF!</definedName>
    <definedName name="Title2nd" localSheetId="2">'PL 9mths8-9'!#REF!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0" i="36" l="1"/>
  <c r="N30" i="36"/>
  <c r="L30" i="36"/>
  <c r="J30" i="36"/>
  <c r="H30" i="36"/>
  <c r="F30" i="36"/>
  <c r="D30" i="36"/>
  <c r="H33" i="40"/>
  <c r="L29" i="36"/>
  <c r="P29" i="36"/>
  <c r="N29" i="36"/>
  <c r="R29" i="36"/>
  <c r="R23" i="36"/>
  <c r="N23" i="36"/>
  <c r="L23" i="36"/>
  <c r="J23" i="36"/>
  <c r="H23" i="36"/>
  <c r="F23" i="36"/>
  <c r="P23" i="36" s="1"/>
  <c r="D23" i="36"/>
  <c r="P21" i="36"/>
  <c r="T21" i="36" s="1"/>
  <c r="T23" i="36" l="1"/>
  <c r="I107" i="30" l="1"/>
  <c r="C107" i="30"/>
  <c r="E107" i="30"/>
  <c r="I141" i="30"/>
  <c r="E141" i="30"/>
  <c r="C141" i="30"/>
  <c r="C126" i="30"/>
  <c r="G126" i="30"/>
  <c r="H32" i="40" l="1"/>
  <c r="R30" i="40"/>
  <c r="R26" i="40"/>
  <c r="N26" i="40"/>
  <c r="L26" i="40"/>
  <c r="J26" i="40"/>
  <c r="H26" i="40"/>
  <c r="P26" i="40" s="1"/>
  <c r="F26" i="40"/>
  <c r="D26" i="40"/>
  <c r="P24" i="40" l="1"/>
  <c r="T24" i="40" s="1"/>
  <c r="P22" i="40"/>
  <c r="T22" i="40" s="1"/>
  <c r="H19" i="40"/>
  <c r="H28" i="40" s="1"/>
  <c r="P18" i="40" l="1"/>
  <c r="R32" i="40" l="1"/>
  <c r="N32" i="40"/>
  <c r="L32" i="40"/>
  <c r="J32" i="40"/>
  <c r="F32" i="40"/>
  <c r="D32" i="40"/>
  <c r="P31" i="40"/>
  <c r="T31" i="40" s="1"/>
  <c r="P30" i="40"/>
  <c r="T30" i="40" s="1"/>
  <c r="R19" i="40"/>
  <c r="N19" i="40"/>
  <c r="L19" i="40"/>
  <c r="J19" i="40"/>
  <c r="F19" i="40"/>
  <c r="D19" i="40"/>
  <c r="T18" i="40"/>
  <c r="H29" i="36"/>
  <c r="H18" i="36"/>
  <c r="H25" i="36" s="1"/>
  <c r="C135" i="30"/>
  <c r="C86" i="30"/>
  <c r="L18" i="36"/>
  <c r="L25" i="36" s="1"/>
  <c r="I20" i="35"/>
  <c r="E20" i="35"/>
  <c r="I20" i="25"/>
  <c r="E20" i="25"/>
  <c r="I65" i="25"/>
  <c r="E65" i="25"/>
  <c r="E35" i="25"/>
  <c r="E135" i="30"/>
  <c r="L15" i="37"/>
  <c r="G55" i="35"/>
  <c r="G55" i="25"/>
  <c r="E86" i="30"/>
  <c r="J42" i="37"/>
  <c r="J43" i="37" s="1"/>
  <c r="H42" i="37"/>
  <c r="F42" i="37"/>
  <c r="D42" i="37"/>
  <c r="D43" i="37"/>
  <c r="L41" i="37"/>
  <c r="J39" i="37"/>
  <c r="H39" i="37"/>
  <c r="F39" i="37"/>
  <c r="F43" i="37" s="1"/>
  <c r="D39" i="37"/>
  <c r="L39" i="37" s="1"/>
  <c r="L37" i="37"/>
  <c r="L33" i="37"/>
  <c r="H20" i="37"/>
  <c r="F20" i="37"/>
  <c r="D20" i="37"/>
  <c r="H17" i="37"/>
  <c r="F17" i="37"/>
  <c r="D17" i="37"/>
  <c r="L11" i="37"/>
  <c r="J29" i="36"/>
  <c r="F29" i="36"/>
  <c r="D29" i="36"/>
  <c r="R18" i="36"/>
  <c r="R25" i="36" s="1"/>
  <c r="N18" i="36"/>
  <c r="N25" i="36" s="1"/>
  <c r="J18" i="36"/>
  <c r="J25" i="36" s="1"/>
  <c r="F18" i="36"/>
  <c r="F25" i="36" s="1"/>
  <c r="D18" i="36"/>
  <c r="D25" i="36" s="1"/>
  <c r="I65" i="35"/>
  <c r="E65" i="35"/>
  <c r="I55" i="35"/>
  <c r="E55" i="35"/>
  <c r="I35" i="35"/>
  <c r="E35" i="35"/>
  <c r="I31" i="35"/>
  <c r="E31" i="35"/>
  <c r="I14" i="35"/>
  <c r="E14" i="35"/>
  <c r="E98" i="24"/>
  <c r="E100" i="24" s="1"/>
  <c r="I20" i="24"/>
  <c r="I148" i="30"/>
  <c r="E148" i="30"/>
  <c r="I86" i="30"/>
  <c r="I135" i="30"/>
  <c r="E14" i="25"/>
  <c r="I14" i="25"/>
  <c r="E31" i="25"/>
  <c r="E47" i="25" s="1"/>
  <c r="I31" i="25"/>
  <c r="I47" i="25" s="1"/>
  <c r="I35" i="25"/>
  <c r="E55" i="25"/>
  <c r="I55" i="25"/>
  <c r="E20" i="24"/>
  <c r="E32" i="24"/>
  <c r="I32" i="24"/>
  <c r="E59" i="24"/>
  <c r="I59" i="24"/>
  <c r="E69" i="24"/>
  <c r="I69" i="24"/>
  <c r="I98" i="24"/>
  <c r="I100" i="24" s="1"/>
  <c r="D103" i="24"/>
  <c r="F103" i="24"/>
  <c r="H103" i="24"/>
  <c r="J17" i="37"/>
  <c r="C148" i="30"/>
  <c r="P17" i="36"/>
  <c r="T17" i="36" s="1"/>
  <c r="P28" i="36"/>
  <c r="T28" i="36" s="1"/>
  <c r="P25" i="36" l="1"/>
  <c r="T25" i="36" s="1"/>
  <c r="F21" i="37"/>
  <c r="H21" i="37"/>
  <c r="P32" i="40"/>
  <c r="N28" i="40"/>
  <c r="N33" i="40" s="1"/>
  <c r="J28" i="40"/>
  <c r="J33" i="40" s="1"/>
  <c r="R28" i="40"/>
  <c r="R33" i="40" s="1"/>
  <c r="T26" i="40"/>
  <c r="D28" i="40"/>
  <c r="D33" i="40" s="1"/>
  <c r="P19" i="40"/>
  <c r="T19" i="40" s="1"/>
  <c r="F28" i="40"/>
  <c r="F33" i="40" s="1"/>
  <c r="H43" i="37"/>
  <c r="L43" i="37" s="1"/>
  <c r="L42" i="37"/>
  <c r="L28" i="40"/>
  <c r="L33" i="40" s="1"/>
  <c r="P18" i="36"/>
  <c r="T18" i="36" s="1"/>
  <c r="E22" i="35"/>
  <c r="E24" i="35" s="1"/>
  <c r="E26" i="35" s="1"/>
  <c r="I22" i="35"/>
  <c r="I24" i="35" s="1"/>
  <c r="I26" i="35" s="1"/>
  <c r="I58" i="25"/>
  <c r="I67" i="25" s="1"/>
  <c r="E58" i="25"/>
  <c r="E67" i="25" s="1"/>
  <c r="I22" i="25"/>
  <c r="I24" i="25" s="1"/>
  <c r="I26" i="25" s="1"/>
  <c r="E22" i="25"/>
  <c r="E24" i="25" s="1"/>
  <c r="E26" i="25" s="1"/>
  <c r="I70" i="24"/>
  <c r="I102" i="24" s="1"/>
  <c r="E70" i="24"/>
  <c r="E102" i="24" s="1"/>
  <c r="I34" i="24"/>
  <c r="E34" i="24"/>
  <c r="T32" i="40"/>
  <c r="D21" i="37"/>
  <c r="L17" i="37"/>
  <c r="I47" i="35" l="1"/>
  <c r="I58" i="35" s="1"/>
  <c r="I66" i="35" s="1"/>
  <c r="I11" i="30"/>
  <c r="I32" i="30" s="1"/>
  <c r="I60" i="30" s="1"/>
  <c r="I64" i="30" s="1"/>
  <c r="I121" i="30" s="1"/>
  <c r="I125" i="30" s="1"/>
  <c r="I127" i="30" s="1"/>
  <c r="E47" i="35"/>
  <c r="E58" i="35" s="1"/>
  <c r="E66" i="35" s="1"/>
  <c r="E11" i="30"/>
  <c r="E32" i="30" s="1"/>
  <c r="E60" i="30" s="1"/>
  <c r="E64" i="30" s="1"/>
  <c r="E121" i="30" s="1"/>
  <c r="E125" i="30" s="1"/>
  <c r="E127" i="30" s="1"/>
  <c r="P28" i="40"/>
  <c r="P33" i="40" s="1"/>
  <c r="T33" i="40" s="1"/>
  <c r="E103" i="24"/>
  <c r="I103" i="24"/>
  <c r="T28" i="40" l="1"/>
  <c r="C14" i="35" l="1"/>
  <c r="C69" i="24"/>
  <c r="C59" i="24"/>
  <c r="C32" i="24"/>
  <c r="C20" i="24"/>
  <c r="C34" i="24" l="1"/>
  <c r="C20" i="35"/>
  <c r="C22" i="35" s="1"/>
  <c r="C24" i="35" s="1"/>
  <c r="C26" i="35" s="1"/>
  <c r="C20" i="25"/>
  <c r="C14" i="25"/>
  <c r="C70" i="24"/>
  <c r="C22" i="25" l="1"/>
  <c r="C24" i="25" s="1"/>
  <c r="C26" i="25" s="1"/>
  <c r="C47" i="35"/>
  <c r="C11" i="30"/>
  <c r="C32" i="30" s="1"/>
  <c r="C60" i="30" s="1"/>
  <c r="C64" i="30" s="1"/>
  <c r="C121" i="30" l="1"/>
  <c r="C125" i="30" s="1"/>
  <c r="C127" i="30" s="1"/>
  <c r="C151" i="30" s="1"/>
  <c r="C55" i="35"/>
  <c r="C58" i="35" s="1"/>
  <c r="C55" i="25" l="1"/>
  <c r="C31" i="35" l="1"/>
  <c r="C35" i="35"/>
  <c r="C65" i="35"/>
  <c r="C66" i="35" s="1"/>
  <c r="P27" i="36"/>
  <c r="T27" i="36" s="1"/>
  <c r="C98" i="24" l="1"/>
  <c r="C100" i="24" s="1"/>
  <c r="C102" i="24" s="1"/>
  <c r="C103" i="24" s="1"/>
  <c r="P30" i="36"/>
  <c r="T30" i="36" s="1"/>
  <c r="T29" i="36"/>
  <c r="C31" i="25"/>
  <c r="C47" i="25" s="1"/>
  <c r="C58" i="25" s="1"/>
  <c r="C35" i="25"/>
  <c r="C65" i="25"/>
  <c r="V30" i="36" l="1"/>
  <c r="C67" i="25"/>
  <c r="G148" i="30" l="1"/>
  <c r="G107" i="30"/>
  <c r="G141" i="30"/>
  <c r="G86" i="30"/>
  <c r="G135" i="30"/>
  <c r="G20" i="24" l="1"/>
  <c r="G69" i="24"/>
  <c r="G32" i="24"/>
  <c r="G34" i="24" s="1"/>
  <c r="G59" i="24"/>
  <c r="G70" i="24" s="1"/>
  <c r="G14" i="35" l="1"/>
  <c r="G14" i="25"/>
  <c r="G20" i="35"/>
  <c r="G22" i="35" s="1"/>
  <c r="G24" i="35" s="1"/>
  <c r="G26" i="35" s="1"/>
  <c r="G20" i="25"/>
  <c r="G22" i="25" l="1"/>
  <c r="G24" i="25" s="1"/>
  <c r="G26" i="25" s="1"/>
  <c r="G47" i="35"/>
  <c r="G58" i="35" s="1"/>
  <c r="J19" i="37"/>
  <c r="G11" i="30"/>
  <c r="G32" i="30" s="1"/>
  <c r="G60" i="30" s="1"/>
  <c r="G64" i="30" s="1"/>
  <c r="G121" i="30" s="1"/>
  <c r="G125" i="30" s="1"/>
  <c r="G127" i="30" s="1"/>
  <c r="G151" i="30" s="1"/>
  <c r="J20" i="37" l="1"/>
  <c r="L19" i="37"/>
  <c r="J21" i="37" l="1"/>
  <c r="L21" i="37" s="1"/>
  <c r="L20" i="37"/>
  <c r="G35" i="35" l="1"/>
  <c r="G31" i="35"/>
  <c r="G35" i="25" l="1"/>
  <c r="G31" i="25"/>
  <c r="G47" i="25" s="1"/>
  <c r="G58" i="25" s="1"/>
  <c r="G65" i="35"/>
  <c r="G66" i="35" s="1"/>
  <c r="G65" i="25" l="1"/>
  <c r="G67" i="25" s="1"/>
  <c r="G98" i="24"/>
  <c r="G100" i="24" s="1"/>
  <c r="G102" i="24" l="1"/>
  <c r="G103" i="24" s="1"/>
  <c r="M21" i="37"/>
</calcChain>
</file>

<file path=xl/sharedStrings.xml><?xml version="1.0" encoding="utf-8"?>
<sst xmlns="http://schemas.openxmlformats.org/spreadsheetml/2006/main" count="631" uniqueCount="267">
  <si>
    <t>Cash and cash equivalents</t>
  </si>
  <si>
    <t xml:space="preserve">Other non-current assets </t>
  </si>
  <si>
    <t>Consolidated</t>
  </si>
  <si>
    <t>Other current assets</t>
  </si>
  <si>
    <t>Other current liabilities</t>
  </si>
  <si>
    <t>Share capital</t>
  </si>
  <si>
    <t>Interest income</t>
  </si>
  <si>
    <t>Issued and</t>
  </si>
  <si>
    <t>Unappropriated</t>
  </si>
  <si>
    <t xml:space="preserve">Trade accounts receivable </t>
  </si>
  <si>
    <t>Inventories</t>
  </si>
  <si>
    <t>Other non-current assets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</si>
  <si>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</si>
  <si>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</si>
  <si>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</si>
  <si>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</si>
  <si>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</si>
  <si>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</si>
  <si>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</si>
  <si>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</si>
  <si>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</si>
  <si>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</si>
  <si>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</si>
  <si>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</si>
  <si>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</si>
  <si>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</si>
  <si>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</si>
  <si>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Net cash used in investing activities</t>
  </si>
  <si>
    <t>Note</t>
  </si>
  <si>
    <t>Other income</t>
  </si>
  <si>
    <t>paid-up</t>
  </si>
  <si>
    <t>share capital</t>
  </si>
  <si>
    <t>Income tax expense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</si>
  <si>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</si>
  <si>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</si>
  <si>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</si>
  <si>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</si>
  <si>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</si>
  <si>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</si>
  <si>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</si>
  <si>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</si>
  <si>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</si>
  <si>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</si>
  <si>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</si>
  <si>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</si>
  <si>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</si>
  <si>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</si>
  <si>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</si>
  <si>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</si>
  <si>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</si>
  <si>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</si>
  <si>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</si>
  <si>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Investments in subsidiaries</t>
  </si>
  <si>
    <t>Premium on</t>
  </si>
  <si>
    <t>ordinary</t>
  </si>
  <si>
    <t>shares</t>
  </si>
  <si>
    <t>Additional paid-in capital</t>
  </si>
  <si>
    <t xml:space="preserve">   Premium on ordinary shares</t>
  </si>
  <si>
    <t>Finance costs</t>
  </si>
  <si>
    <t xml:space="preserve">   Issued and paid-up share capital</t>
  </si>
  <si>
    <t xml:space="preserve">Separate </t>
  </si>
  <si>
    <t xml:space="preserve">Total comprehensive income </t>
  </si>
  <si>
    <t>Other components of equity</t>
  </si>
  <si>
    <t xml:space="preserve">Issued and </t>
  </si>
  <si>
    <t xml:space="preserve">   Other comprehensive income</t>
  </si>
  <si>
    <t xml:space="preserve">   Profit </t>
  </si>
  <si>
    <t>31 December</t>
  </si>
  <si>
    <t>Statement of financial position</t>
  </si>
  <si>
    <t>Goodwill</t>
  </si>
  <si>
    <t>Other non-current liabilities</t>
  </si>
  <si>
    <t xml:space="preserve"> of equity</t>
  </si>
  <si>
    <t>Amortisation of other intangible assets</t>
  </si>
  <si>
    <t>Accrued income</t>
  </si>
  <si>
    <t>Deferred tax assets</t>
  </si>
  <si>
    <t>Accrued expenses</t>
  </si>
  <si>
    <t xml:space="preserve">      Legal reserve      </t>
  </si>
  <si>
    <t>Revenue from sale of goods</t>
  </si>
  <si>
    <t>Cost of sale of goods</t>
  </si>
  <si>
    <t>Other components</t>
  </si>
  <si>
    <t>Trade accounts payable to other parties</t>
  </si>
  <si>
    <t>Trade accounts payable to related parties</t>
  </si>
  <si>
    <t>6</t>
  </si>
  <si>
    <t xml:space="preserve">Short-term borrowings from </t>
  </si>
  <si>
    <t>Long-term borrowings from</t>
  </si>
  <si>
    <t>Purchase discount receivables</t>
  </si>
  <si>
    <t>Investment properties</t>
  </si>
  <si>
    <t xml:space="preserve">Siam Makro Public Company Limited and its Subsidiaries </t>
  </si>
  <si>
    <t>Statement of income (Unaudited)</t>
  </si>
  <si>
    <t>For the three-month</t>
  </si>
  <si>
    <t>(in thousand Baht)</t>
  </si>
  <si>
    <t xml:space="preserve">Revenue from rendering of services </t>
  </si>
  <si>
    <t>Profit before income tax expense</t>
  </si>
  <si>
    <t>Profit for the period</t>
  </si>
  <si>
    <t>Statement of comprehensive income (Unaudited)</t>
  </si>
  <si>
    <t>Other comprehensive income</t>
  </si>
  <si>
    <t xml:space="preserve">   for the period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</si>
  <si>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</si>
  <si>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</si>
  <si>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</si>
  <si>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</si>
  <si>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Profit for the period </t>
  </si>
  <si>
    <t>Changes in operating assets and liabilities</t>
  </si>
  <si>
    <t>(Unaudited)</t>
  </si>
  <si>
    <t>Other</t>
  </si>
  <si>
    <t xml:space="preserve">   recorded directly in equity</t>
  </si>
  <si>
    <t xml:space="preserve">   financial institutions</t>
  </si>
  <si>
    <t>Deferred tax liabilities</t>
  </si>
  <si>
    <t xml:space="preserve">
Equity attributable to equity </t>
  </si>
  <si>
    <t xml:space="preserve">   holders of the Company</t>
  </si>
  <si>
    <t>Non-controlling interests</t>
  </si>
  <si>
    <t xml:space="preserve">                        </t>
  </si>
  <si>
    <t xml:space="preserve">Total transactions with equity holders, </t>
  </si>
  <si>
    <t>Distribution costs</t>
  </si>
  <si>
    <t xml:space="preserve">   Equity holders of the Company</t>
  </si>
  <si>
    <t xml:space="preserve">   Non-controlling interests</t>
  </si>
  <si>
    <t xml:space="preserve">Basic earnings per share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</si>
  <si>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</si>
  <si>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 xml:space="preserve">Equity </t>
  </si>
  <si>
    <t>attributable to</t>
  </si>
  <si>
    <t>Non-</t>
  </si>
  <si>
    <t>equity holders</t>
  </si>
  <si>
    <t xml:space="preserve">controlling </t>
  </si>
  <si>
    <t>of the Company</t>
  </si>
  <si>
    <t>interests</t>
  </si>
  <si>
    <t xml:space="preserve">Transactions with equity holders, </t>
  </si>
  <si>
    <t xml:space="preserve">   of equity holders </t>
  </si>
  <si>
    <t xml:space="preserve">Total comprehensive income (loss) </t>
  </si>
  <si>
    <t>Total comprehensive income</t>
  </si>
  <si>
    <t xml:space="preserve">   Changes in ownership interests </t>
  </si>
  <si>
    <t xml:space="preserve">   Total changes in ownership interests </t>
  </si>
  <si>
    <t>7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</si>
  <si>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</si>
  <si>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Other non-current receivables</t>
  </si>
  <si>
    <t>Other non-current payables</t>
  </si>
  <si>
    <t>Provisions for employee benefits</t>
  </si>
  <si>
    <t>Profit (loss) attributable to: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</si>
  <si>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</si>
  <si>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</si>
  <si>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</si>
  <si>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</si>
  <si>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Profit or loss</t>
  </si>
  <si>
    <t xml:space="preserve">Adjustments to reconcile profit to </t>
  </si>
  <si>
    <t xml:space="preserve">   cash receipts </t>
  </si>
  <si>
    <t>Other current receivables</t>
  </si>
  <si>
    <t>Other current payables to other parties</t>
  </si>
  <si>
    <t>Other current payables to related parties</t>
  </si>
  <si>
    <t>Provisions for employee benefits paid</t>
  </si>
  <si>
    <t xml:space="preserve">Net cash generated from operating </t>
  </si>
  <si>
    <t>Acquisition of property, plant and equipment</t>
  </si>
  <si>
    <t>Acquisition of other intangible assets</t>
  </si>
  <si>
    <t xml:space="preserve">   from subsidiary</t>
  </si>
  <si>
    <t>Revenues</t>
  </si>
  <si>
    <t>Total revenues</t>
  </si>
  <si>
    <t xml:space="preserve">Exchange </t>
  </si>
  <si>
    <t>differences on</t>
  </si>
  <si>
    <t>translating</t>
  </si>
  <si>
    <t xml:space="preserve"> financial statements</t>
  </si>
  <si>
    <t>Paid by cash</t>
  </si>
  <si>
    <t xml:space="preserve">Property, plant and equipment purchased </t>
  </si>
  <si>
    <t>5</t>
  </si>
  <si>
    <t>3</t>
  </si>
  <si>
    <t>9</t>
  </si>
  <si>
    <t xml:space="preserve">   from financial institutions </t>
  </si>
  <si>
    <t xml:space="preserve">      in subsidiary</t>
  </si>
  <si>
    <t>Current investments</t>
  </si>
  <si>
    <t>Supplemental disclosures of cash flows</t>
  </si>
  <si>
    <t xml:space="preserve">   information:</t>
  </si>
  <si>
    <t xml:space="preserve">   during the period are detailed as follows:</t>
  </si>
  <si>
    <t xml:space="preserve">   attributable to:</t>
  </si>
  <si>
    <t>Increases during the period</t>
  </si>
  <si>
    <t>Repayment of long-term borrowings</t>
  </si>
  <si>
    <t xml:space="preserve">Repayment of short-term borrowings </t>
  </si>
  <si>
    <t>Cash outflow on investment in subsidiary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</si>
  <si>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</si>
  <si>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Distributions to equity holders</t>
  </si>
  <si>
    <t xml:space="preserve">   Dividends</t>
  </si>
  <si>
    <t xml:space="preserve">   Total distributions to equity holders</t>
  </si>
  <si>
    <t>11</t>
  </si>
  <si>
    <t>Total transactions with equity holders,</t>
  </si>
  <si>
    <t>Cash inflow on current investments</t>
  </si>
  <si>
    <t>Dividends paid to equity holders of</t>
  </si>
  <si>
    <t xml:space="preserve">   the Company</t>
  </si>
  <si>
    <t>financial statements</t>
  </si>
  <si>
    <t>Consolidated financial statements</t>
  </si>
  <si>
    <t>Separate financial statements</t>
  </si>
  <si>
    <t xml:space="preserve">   Acquisition of non-controlling interests </t>
  </si>
  <si>
    <t>Acquisition of non-controlling interests</t>
  </si>
  <si>
    <t xml:space="preserve">   financial institutions   </t>
  </si>
  <si>
    <t xml:space="preserve">   from other parties </t>
  </si>
  <si>
    <t>2020</t>
  </si>
  <si>
    <t>Right-of-use assets</t>
  </si>
  <si>
    <t>Other intangible assets other than goodwill</t>
  </si>
  <si>
    <t>Short-term borrowings from other parties</t>
  </si>
  <si>
    <t>Corporate income tax payable</t>
  </si>
  <si>
    <t>Current portion of long-term borrowings</t>
  </si>
  <si>
    <t xml:space="preserve">   from financial institutions</t>
  </si>
  <si>
    <t>Current portion of lease liabilities</t>
  </si>
  <si>
    <t>12</t>
  </si>
  <si>
    <t xml:space="preserve">Lease liabilities </t>
  </si>
  <si>
    <t xml:space="preserve">   (4,800 million ordinary shares, </t>
  </si>
  <si>
    <t xml:space="preserve">      par value at Baht 0.50 per share)</t>
  </si>
  <si>
    <t>Profit from operating activities</t>
  </si>
  <si>
    <t>Balance as at 1 January 2020</t>
  </si>
  <si>
    <t>Depreciation of property, plant and equipment</t>
  </si>
  <si>
    <t>Depreciation of right-of-use assets</t>
  </si>
  <si>
    <t xml:space="preserve">   other than goodwill</t>
  </si>
  <si>
    <t>8</t>
  </si>
  <si>
    <t>Net cash from operating activities</t>
  </si>
  <si>
    <t>Proceeds from sale of property, plant and</t>
  </si>
  <si>
    <t xml:space="preserve">   equipment</t>
  </si>
  <si>
    <t>Acquisition of right-of-use assets</t>
  </si>
  <si>
    <t xml:space="preserve">   on translating financial statements</t>
  </si>
  <si>
    <t xml:space="preserve">   cash equivalents</t>
  </si>
  <si>
    <t xml:space="preserve">Cash and cash equivalents as at 1 January </t>
  </si>
  <si>
    <t xml:space="preserve">   purchased during the period are detailed </t>
  </si>
  <si>
    <t xml:space="preserve">   as follows: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</si>
  <si>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color indexed="8"/>
        <rFont val="Times New Roman"/>
        <family val="1"/>
      </rPr>
      <t xml:space="preserve">- changes in payables </t>
    </r>
  </si>
  <si>
    <t xml:space="preserve">   property, plant and equipment</t>
  </si>
  <si>
    <t>30 September</t>
  </si>
  <si>
    <t>period ended 30 September</t>
  </si>
  <si>
    <t>For the nine-month</t>
  </si>
  <si>
    <t>For the nine-month period ended 30 September 2020</t>
  </si>
  <si>
    <t>Balance as at 30 September 2020</t>
  </si>
  <si>
    <t>Cash and cash equivalents as at 30 September</t>
  </si>
  <si>
    <t>Deficit</t>
  </si>
  <si>
    <t xml:space="preserve">from changes in </t>
  </si>
  <si>
    <t>ownership interests</t>
  </si>
  <si>
    <t>in subsidiary</t>
  </si>
  <si>
    <t xml:space="preserve">      without a change in control</t>
  </si>
  <si>
    <t>For the nine-month period ended</t>
  </si>
  <si>
    <t xml:space="preserve">    30 September 2020</t>
  </si>
  <si>
    <t xml:space="preserve">   in subsidiary without a change in control</t>
  </si>
  <si>
    <t xml:space="preserve">   Changes in ownership interests in subsidiary</t>
  </si>
  <si>
    <t xml:space="preserve">Payment of changes in ownership interests </t>
  </si>
  <si>
    <t>Deficit from changes in ownership</t>
  </si>
  <si>
    <t xml:space="preserve">Unrealised (gain) loss on exchange </t>
  </si>
  <si>
    <t>Proceed from short-term borrowing</t>
  </si>
  <si>
    <t xml:space="preserve">   interests in subsidiary</t>
  </si>
  <si>
    <t>2021</t>
  </si>
  <si>
    <t>3, 4</t>
  </si>
  <si>
    <t>3, 6</t>
  </si>
  <si>
    <t>3, 8</t>
  </si>
  <si>
    <t>10</t>
  </si>
  <si>
    <t xml:space="preserve">    30 September 2021</t>
  </si>
  <si>
    <t>Balance as at 1 January 2021</t>
  </si>
  <si>
    <t>Balance as at 30 September 2021</t>
  </si>
  <si>
    <t>For the nine-month period ended 30 September 2021</t>
  </si>
  <si>
    <t>Loss on decline in value of inventories</t>
  </si>
  <si>
    <t xml:space="preserve">Loss on sales and write-off of </t>
  </si>
  <si>
    <t>(Gain) loss on write-off of lease liabilities,</t>
  </si>
  <si>
    <t xml:space="preserve">   net of right-of-use assets</t>
  </si>
  <si>
    <t>Cash outflow on short-term loans to subsidiaries</t>
  </si>
  <si>
    <t>Payment of lease liabilities</t>
  </si>
  <si>
    <t>(Decrease) increase in short-term borrowings</t>
  </si>
  <si>
    <t xml:space="preserve">Proceeds from long-term borrowings </t>
  </si>
  <si>
    <t xml:space="preserve">Net (decrease) increase in cash and cash </t>
  </si>
  <si>
    <t xml:space="preserve">   equivalents, before exchange differences </t>
  </si>
  <si>
    <t>Net (decrease) increase in cash and</t>
  </si>
  <si>
    <t>Right-of-use assets acquired during</t>
  </si>
  <si>
    <t xml:space="preserve">   the period are detailed as follows: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</si>
  <si>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</si>
  <si>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Impairment losses (reversal of impairment losses)</t>
  </si>
  <si>
    <t>Short-term loans to subsidiaries</t>
  </si>
  <si>
    <t>Loss on write-off of other intangible assets</t>
  </si>
  <si>
    <t>Net cash used in financing activities</t>
  </si>
  <si>
    <r>
      <rPr>
        <i/>
        <sz val="11"/>
        <color indexed="8"/>
        <rFont val="Times New Roman"/>
        <family val="1"/>
      </rPr>
      <t xml:space="preserve">(Less) add </t>
    </r>
    <r>
      <rPr>
        <sz val="11"/>
        <color indexed="8"/>
        <rFont val="Times New Roman"/>
        <family val="1"/>
      </rPr>
      <t xml:space="preserve">- changes in payables </t>
    </r>
  </si>
  <si>
    <t xml:space="preserve">     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</si>
</sst>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i/>
      <sz val="13"/>
      <name val="Times New Roman"/>
      <family val="1"/>
    </font>
    <font>
      <b/>
      <sz val="11.5"/>
      <name val="Times New Roman"/>
      <family val="1"/>
    </font>
    <font>
      <i/>
      <sz val="15"/>
      <name val="Times New Roman"/>
      <family val="1"/>
    </font>
    <font>
      <b/>
      <i/>
      <sz val="11"/>
      <color indexed="8"/>
      <name val="Times New Roman"/>
      <family val="1"/>
    </font>
    <font>
      <i/>
      <sz val="15"/>
      <name val="Angsana New"/>
      <family val="1"/>
    </font>
    <font>
      <sz val="11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</cellStyleXfs>
  <cellXfs count="282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10" fillId="0" borderId="0" xfId="0" applyNumberFormat="1" applyFont="1" applyAlignment="1">
      <alignment horizontal="left"/>
    </xf>
    <xf numFmtId="0" fontId="0" fillId="0" borderId="0" xfId="0" applyFont="1" applyAlignment="1"/>
    <xf numFmtId="49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7" fillId="0" borderId="0" xfId="0" applyNumberFormat="1" applyFont="1" applyFill="1" applyAlignment="1"/>
    <xf numFmtId="49" fontId="10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/>
    <xf numFmtId="0" fontId="0" fillId="0" borderId="0" xfId="0" applyFill="1" applyAlignment="1">
      <alignment horizontal="left"/>
    </xf>
    <xf numFmtId="0" fontId="0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/>
    <xf numFmtId="49" fontId="13" fillId="0" borderId="0" xfId="0" applyNumberFormat="1" applyFont="1" applyAlignment="1">
      <alignment horizontal="left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Fill="1" applyAlignment="1"/>
    <xf numFmtId="49" fontId="15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37" fontId="0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8" fontId="2" fillId="0" borderId="0" xfId="31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9" fontId="0" fillId="0" borderId="0" xfId="0" applyNumberFormat="1" applyFont="1" applyAlignment="1">
      <alignment horizontal="left"/>
    </xf>
    <xf numFmtId="41" fontId="2" fillId="0" borderId="0" xfId="2" applyFont="1" applyFill="1" applyAlignment="1">
      <alignment horizontal="right"/>
    </xf>
    <xf numFmtId="0" fontId="2" fillId="0" borderId="0" xfId="0" applyFont="1" applyBorder="1" applyAlignment="1"/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Alignment="1">
      <alignment horizontal="right"/>
    </xf>
    <xf numFmtId="41" fontId="2" fillId="0" borderId="0" xfId="1" applyNumberFormat="1" applyFont="1" applyBorder="1" applyAlignment="1"/>
    <xf numFmtId="41" fontId="0" fillId="0" borderId="0" xfId="1" applyNumberFormat="1" applyFont="1" applyAlignment="1"/>
    <xf numFmtId="41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3" fillId="0" borderId="1" xfId="7" applyNumberFormat="1" applyFont="1" applyFill="1" applyBorder="1" applyAlignment="1"/>
    <xf numFmtId="0" fontId="18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0" fillId="0" borderId="0" xfId="1" applyFont="1" applyFill="1" applyBorder="1" applyAlignme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 applyBorder="1" applyAlignment="1"/>
    <xf numFmtId="0" fontId="20" fillId="0" borderId="0" xfId="0" applyFont="1" applyAlignment="1"/>
    <xf numFmtId="0" fontId="21" fillId="0" borderId="0" xfId="0" applyFont="1" applyFill="1" applyAlignment="1"/>
    <xf numFmtId="164" fontId="27" fillId="0" borderId="0" xfId="0" applyNumberFormat="1" applyFont="1" applyFill="1" applyBorder="1" applyAlignment="1">
      <alignment horizontal="center"/>
    </xf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49" fontId="23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2" fillId="0" borderId="0" xfId="3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0" fillId="0" borderId="0" xfId="23" applyFont="1" applyFill="1" applyAlignment="1"/>
    <xf numFmtId="49" fontId="0" fillId="0" borderId="0" xfId="0" applyNumberFormat="1" applyFont="1" applyFill="1" applyAlignment="1">
      <alignment horizontal="left"/>
    </xf>
    <xf numFmtId="0" fontId="25" fillId="0" borderId="0" xfId="0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20" fillId="0" borderId="0" xfId="0" applyFont="1" applyFill="1" applyAlignment="1"/>
    <xf numFmtId="0" fontId="24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11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0" fillId="0" borderId="0" xfId="0" applyNumberFormat="1" applyFont="1" applyFill="1" applyAlignment="1">
      <alignment horizontal="right"/>
    </xf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0" fillId="0" borderId="5" xfId="0" applyNumberFormat="1" applyFont="1" applyFill="1" applyBorder="1" applyAlignment="1"/>
    <xf numFmtId="41" fontId="0" fillId="0" borderId="5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1" xfId="4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1" xfId="4" applyNumberFormat="1" applyFont="1" applyFill="1" applyBorder="1" applyAlignment="1"/>
    <xf numFmtId="41" fontId="2" fillId="0" borderId="0" xfId="4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/>
    </xf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2" fillId="0" borderId="1" xfId="4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41" fontId="2" fillId="0" borderId="4" xfId="4" applyNumberFormat="1" applyFont="1" applyFill="1" applyBorder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3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3" fontId="3" fillId="0" borderId="0" xfId="23" applyFont="1" applyFill="1" applyAlignment="1"/>
    <xf numFmtId="0" fontId="4" fillId="0" borderId="0" xfId="0" applyFont="1" applyAlignment="1"/>
    <xf numFmtId="49" fontId="15" fillId="0" borderId="0" xfId="0" applyNumberFormat="1" applyFont="1" applyAlignment="1">
      <alignment horizontal="left" vertical="center"/>
    </xf>
    <xf numFmtId="0" fontId="0" fillId="0" borderId="0" xfId="0" applyFont="1" applyFill="1" applyBorder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41" fontId="3" fillId="0" borderId="0" xfId="2" applyFont="1" applyFill="1" applyAlignment="1">
      <alignment horizontal="right"/>
    </xf>
    <xf numFmtId="41" fontId="3" fillId="0" borderId="0" xfId="2" applyFont="1" applyFill="1" applyBorder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166" fontId="0" fillId="0" borderId="0" xfId="0" applyNumberFormat="1" applyFont="1" applyAlignment="1"/>
    <xf numFmtId="41" fontId="2" fillId="0" borderId="3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9" fontId="15" fillId="0" borderId="0" xfId="0" applyNumberFormat="1" applyFont="1" applyAlignment="1">
      <alignment horizontal="left"/>
    </xf>
    <xf numFmtId="166" fontId="2" fillId="0" borderId="0" xfId="7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/>
    <xf numFmtId="41" fontId="0" fillId="0" borderId="0" xfId="0" applyNumberFormat="1" applyFont="1" applyAlignment="1"/>
    <xf numFmtId="41" fontId="2" fillId="0" borderId="1" xfId="1" applyNumberFormat="1" applyFont="1" applyFill="1" applyBorder="1" applyAlignment="1">
      <alignment horizontal="right"/>
    </xf>
    <xf numFmtId="41" fontId="0" fillId="0" borderId="1" xfId="1" applyNumberFormat="1" applyFont="1" applyBorder="1" applyAlignment="1"/>
    <xf numFmtId="41" fontId="0" fillId="0" borderId="1" xfId="2" applyFont="1" applyBorder="1" applyAlignment="1">
      <alignment horizontal="right"/>
    </xf>
    <xf numFmtId="41" fontId="2" fillId="0" borderId="0" xfId="2" applyFont="1" applyAlignment="1">
      <alignment horizontal="right"/>
    </xf>
    <xf numFmtId="41" fontId="11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9" fontId="0" fillId="0" borderId="0" xfId="0" applyNumberFormat="1" applyAlignment="1">
      <alignment horizontal="left"/>
    </xf>
    <xf numFmtId="41" fontId="2" fillId="0" borderId="4" xfId="2" applyFont="1" applyBorder="1" applyAlignment="1">
      <alignment horizontal="right"/>
    </xf>
    <xf numFmtId="41" fontId="0" fillId="0" borderId="0" xfId="2" applyFont="1" applyAlignment="1">
      <alignment horizontal="right"/>
    </xf>
    <xf numFmtId="0" fontId="6" fillId="0" borderId="0" xfId="0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3" borderId="0" xfId="0" applyFill="1" applyAlignment="1"/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0" fillId="0" borderId="0" xfId="0" applyFill="1"/>
    <xf numFmtId="49" fontId="6" fillId="0" borderId="0" xfId="0" applyNumberFormat="1" applyFont="1" applyFill="1"/>
    <xf numFmtId="0" fontId="2" fillId="0" borderId="0" xfId="0" applyFont="1" applyFill="1"/>
    <xf numFmtId="41" fontId="2" fillId="0" borderId="0" xfId="0" applyNumberFormat="1" applyFont="1" applyFill="1"/>
    <xf numFmtId="49" fontId="2" fillId="0" borderId="0" xfId="0" applyNumberFormat="1" applyFont="1" applyFill="1"/>
    <xf numFmtId="41" fontId="3" fillId="0" borderId="0" xfId="23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0" fontId="11" fillId="0" borderId="0" xfId="0" applyFont="1" applyFill="1"/>
    <xf numFmtId="41" fontId="3" fillId="0" borderId="0" xfId="7" applyNumberFormat="1" applyFont="1" applyFill="1" applyAlignment="1"/>
    <xf numFmtId="0" fontId="2" fillId="0" borderId="0" xfId="0" applyFont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4" fillId="0" borderId="0" xfId="0" applyFont="1"/>
    <xf numFmtId="49" fontId="2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41" fontId="3" fillId="0" borderId="0" xfId="2" applyFont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41" fontId="2" fillId="0" borderId="1" xfId="2" applyFont="1" applyBorder="1" applyAlignment="1">
      <alignment horizontal="right"/>
    </xf>
    <xf numFmtId="0" fontId="2" fillId="0" borderId="0" xfId="0" applyFont="1" applyAlignment="1">
      <alignment horizontal="left"/>
    </xf>
    <xf numFmtId="166" fontId="2" fillId="0" borderId="0" xfId="0" applyNumberFormat="1" applyFont="1"/>
    <xf numFmtId="166" fontId="0" fillId="0" borderId="0" xfId="0" applyNumberFormat="1"/>
    <xf numFmtId="43" fontId="0" fillId="0" borderId="0" xfId="1" applyFont="1"/>
    <xf numFmtId="43" fontId="2" fillId="0" borderId="0" xfId="1" applyFont="1"/>
    <xf numFmtId="166" fontId="2" fillId="0" borderId="0" xfId="1" applyNumberFormat="1" applyFont="1"/>
    <xf numFmtId="41" fontId="2" fillId="0" borderId="3" xfId="2" applyFont="1" applyBorder="1" applyAlignment="1">
      <alignment horizontal="right"/>
    </xf>
    <xf numFmtId="49" fontId="2" fillId="0" borderId="0" xfId="0" applyNumberFormat="1" applyFont="1" applyAlignment="1">
      <alignment vertical="center"/>
    </xf>
    <xf numFmtId="166" fontId="0" fillId="0" borderId="0" xfId="1" applyNumberFormat="1" applyFont="1"/>
    <xf numFmtId="49" fontId="3" fillId="0" borderId="0" xfId="0" applyNumberFormat="1" applyFo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11" fillId="0" borderId="0" xfId="0" applyNumberFormat="1" applyFont="1" applyFill="1"/>
    <xf numFmtId="0" fontId="14" fillId="0" borderId="0" xfId="0" applyFont="1" applyFill="1"/>
    <xf numFmtId="49" fontId="15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0" xfId="4" applyFont="1" applyFill="1" applyBorder="1" applyAlignment="1">
      <alignment horizontal="right"/>
    </xf>
    <xf numFmtId="0" fontId="26" fillId="0" borderId="0" xfId="0" applyFont="1" applyFill="1" applyAlignment="1">
      <alignment horizontal="center" vertical="top" wrapText="1"/>
    </xf>
    <xf numFmtId="49" fontId="10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166" fontId="3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wrapText="1"/>
    </xf>
    <xf numFmtId="41" fontId="2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/>
    <xf numFmtId="167" fontId="2" fillId="0" borderId="0" xfId="31" applyNumberFormat="1" applyFont="1" applyFill="1" applyBorder="1" applyAlignment="1"/>
    <xf numFmtId="0" fontId="16" fillId="0" borderId="0" xfId="0" applyFont="1" applyFill="1" applyBorder="1" applyAlignment="1"/>
    <xf numFmtId="41" fontId="3" fillId="0" borderId="0" xfId="4" applyFont="1" applyFill="1" applyBorder="1" applyAlignment="1">
      <alignment horizontal="right"/>
    </xf>
    <xf numFmtId="41" fontId="0" fillId="0" borderId="1" xfId="23" applyNumberFormat="1" applyFont="1" applyFill="1" applyBorder="1" applyAlignment="1">
      <alignment horizontal="right"/>
    </xf>
    <xf numFmtId="41" fontId="0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4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showGridLines="0" tabSelected="1" view="pageBreakPreview" zoomScale="90" zoomScaleNormal="100" zoomScaleSheetLayoutView="90" workbookViewId="0"/>
  </sheetViews>
  <sheetFormatPr defaultColWidth="9.1796875" defaultRowHeight="15" x14ac:dyDescent="0.35"/>
  <cols>
    <col min="1" max="1" width="36.54296875" style="9" customWidth="1"/>
    <col min="2" max="2" width="6.54296875" style="5" customWidth="1"/>
    <col min="3" max="3" width="12.453125" style="11" customWidth="1"/>
    <col min="4" max="4" width="0.81640625" style="11" customWidth="1"/>
    <col min="5" max="5" width="12.453125" style="79" customWidth="1"/>
    <col min="6" max="6" width="0.81640625" style="11" customWidth="1"/>
    <col min="7" max="7" width="12.453125" style="11" customWidth="1"/>
    <col min="8" max="8" width="0.81640625" style="11" customWidth="1"/>
    <col min="9" max="9" width="12.453125" style="79" customWidth="1"/>
    <col min="10" max="16384" width="9.1796875" style="11"/>
  </cols>
  <sheetData>
    <row r="1" spans="1:9" s="53" customFormat="1" ht="20.25" customHeight="1" x14ac:dyDescent="0.4">
      <c r="A1" s="110" t="s">
        <v>86</v>
      </c>
      <c r="B1" s="97"/>
      <c r="C1" s="97"/>
      <c r="D1" s="97"/>
      <c r="E1" s="97"/>
      <c r="F1" s="97"/>
    </row>
    <row r="2" spans="1:9" s="4" customFormat="1" ht="20.25" customHeight="1" x14ac:dyDescent="0.35">
      <c r="A2" s="100" t="s">
        <v>67</v>
      </c>
      <c r="B2" s="7"/>
      <c r="G2" s="270"/>
      <c r="H2" s="270"/>
      <c r="I2" s="270"/>
    </row>
    <row r="3" spans="1:9" ht="20.25" customHeight="1" x14ac:dyDescent="0.3">
      <c r="A3" s="3"/>
      <c r="E3" s="11"/>
      <c r="I3" s="11"/>
    </row>
    <row r="4" spans="1:9" ht="20.25" customHeight="1" x14ac:dyDescent="0.3">
      <c r="C4" s="271" t="s">
        <v>2</v>
      </c>
      <c r="D4" s="271"/>
      <c r="E4" s="271"/>
      <c r="F4" s="10"/>
      <c r="G4" s="271" t="s">
        <v>60</v>
      </c>
      <c r="H4" s="271"/>
      <c r="I4" s="271"/>
    </row>
    <row r="5" spans="1:9" ht="20.25" customHeight="1" x14ac:dyDescent="0.3">
      <c r="C5" s="271" t="s">
        <v>182</v>
      </c>
      <c r="D5" s="271"/>
      <c r="E5" s="271"/>
      <c r="F5" s="10"/>
      <c r="G5" s="271" t="s">
        <v>182</v>
      </c>
      <c r="H5" s="271"/>
      <c r="I5" s="271"/>
    </row>
    <row r="6" spans="1:9" ht="20.25" customHeight="1" x14ac:dyDescent="0.3">
      <c r="A6" s="1"/>
      <c r="B6" s="13"/>
      <c r="C6" s="24" t="s">
        <v>218</v>
      </c>
      <c r="D6" s="24"/>
      <c r="E6" s="24" t="s">
        <v>66</v>
      </c>
      <c r="F6" s="80"/>
      <c r="G6" s="24" t="s">
        <v>218</v>
      </c>
      <c r="H6" s="24"/>
      <c r="I6" s="24" t="s">
        <v>66</v>
      </c>
    </row>
    <row r="7" spans="1:9" ht="20.25" customHeight="1" x14ac:dyDescent="0.3">
      <c r="A7" s="54" t="s">
        <v>13</v>
      </c>
      <c r="B7" s="13" t="s">
        <v>28</v>
      </c>
      <c r="C7" s="56" t="s">
        <v>238</v>
      </c>
      <c r="D7" s="24"/>
      <c r="E7" s="56" t="s">
        <v>189</v>
      </c>
      <c r="F7" s="24"/>
      <c r="G7" s="56" t="s">
        <v>238</v>
      </c>
      <c r="H7" s="24"/>
      <c r="I7" s="56" t="s">
        <v>189</v>
      </c>
    </row>
    <row r="8" spans="1:9" ht="20.25" customHeight="1" x14ac:dyDescent="0.3">
      <c r="A8" s="11"/>
      <c r="B8" s="11"/>
      <c r="C8" s="12" t="s">
        <v>102</v>
      </c>
      <c r="D8" s="12"/>
      <c r="E8" s="24"/>
      <c r="F8" s="12"/>
      <c r="G8" s="12" t="s">
        <v>102</v>
      </c>
      <c r="H8" s="12"/>
      <c r="I8" s="24"/>
    </row>
    <row r="9" spans="1:9" ht="20.25" customHeight="1" x14ac:dyDescent="0.3">
      <c r="A9" s="1"/>
      <c r="B9" s="27"/>
      <c r="C9" s="269" t="s">
        <v>89</v>
      </c>
      <c r="D9" s="269"/>
      <c r="E9" s="269"/>
      <c r="F9" s="269"/>
      <c r="G9" s="269"/>
      <c r="H9" s="269"/>
      <c r="I9" s="269"/>
    </row>
    <row r="10" spans="1:9" ht="20.25" customHeight="1" x14ac:dyDescent="0.3">
      <c r="A10" s="15" t="s">
        <v>14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3">
      <c r="A11" s="9" t="s">
        <v>0</v>
      </c>
      <c r="B11" s="2"/>
      <c r="C11" s="196">
        <v>5260359</v>
      </c>
      <c r="D11" s="115"/>
      <c r="E11" s="115">
        <v>10483774</v>
      </c>
      <c r="F11" s="116"/>
      <c r="G11" s="196">
        <v>3730065</v>
      </c>
      <c r="H11" s="116"/>
      <c r="I11" s="184">
        <v>8793810</v>
      </c>
    </row>
    <row r="12" spans="1:9" ht="20.25" customHeight="1" x14ac:dyDescent="0.3">
      <c r="A12" s="11" t="s">
        <v>164</v>
      </c>
      <c r="B12" s="2"/>
      <c r="C12" s="196">
        <v>0</v>
      </c>
      <c r="D12" s="115"/>
      <c r="E12" s="115">
        <v>34569</v>
      </c>
      <c r="F12" s="116"/>
      <c r="G12" s="196">
        <v>0</v>
      </c>
      <c r="H12" s="116"/>
      <c r="I12" s="185">
        <v>0</v>
      </c>
    </row>
    <row r="13" spans="1:9" ht="20.25" customHeight="1" x14ac:dyDescent="0.3">
      <c r="A13" s="9" t="s">
        <v>39</v>
      </c>
      <c r="B13" s="2" t="s">
        <v>239</v>
      </c>
      <c r="C13" s="196">
        <v>957179</v>
      </c>
      <c r="D13" s="115"/>
      <c r="E13" s="115">
        <v>944795</v>
      </c>
      <c r="F13" s="116"/>
      <c r="G13" s="196">
        <v>401519</v>
      </c>
      <c r="H13" s="116"/>
      <c r="I13" s="184">
        <v>336985</v>
      </c>
    </row>
    <row r="14" spans="1:9" ht="20.25" customHeight="1" x14ac:dyDescent="0.3">
      <c r="A14" s="9" t="s">
        <v>143</v>
      </c>
      <c r="B14" s="2">
        <v>3</v>
      </c>
      <c r="C14" s="196">
        <v>840096</v>
      </c>
      <c r="D14" s="115"/>
      <c r="E14" s="115">
        <v>482726</v>
      </c>
      <c r="F14" s="116"/>
      <c r="G14" s="196">
        <v>379442</v>
      </c>
      <c r="H14" s="116"/>
      <c r="I14" s="184">
        <v>189952</v>
      </c>
    </row>
    <row r="15" spans="1:9" ht="20.25" customHeight="1" x14ac:dyDescent="0.3">
      <c r="A15" s="9" t="s">
        <v>262</v>
      </c>
      <c r="B15" s="2">
        <v>3</v>
      </c>
      <c r="C15" s="196">
        <v>0</v>
      </c>
      <c r="D15" s="115"/>
      <c r="E15" s="159">
        <v>0</v>
      </c>
      <c r="F15" s="116"/>
      <c r="G15" s="196">
        <v>61817</v>
      </c>
      <c r="H15" s="116"/>
      <c r="I15" s="184">
        <v>33776</v>
      </c>
    </row>
    <row r="16" spans="1:9" ht="20.25" customHeight="1" x14ac:dyDescent="0.3">
      <c r="A16" s="9" t="s">
        <v>10</v>
      </c>
      <c r="B16" s="2">
        <v>3</v>
      </c>
      <c r="C16" s="196">
        <v>14029604</v>
      </c>
      <c r="D16" s="115"/>
      <c r="E16" s="115">
        <v>14477506</v>
      </c>
      <c r="F16" s="116"/>
      <c r="G16" s="196">
        <v>12258207</v>
      </c>
      <c r="H16" s="116"/>
      <c r="I16" s="184">
        <v>13251096</v>
      </c>
    </row>
    <row r="17" spans="1:9" ht="20.25" customHeight="1" x14ac:dyDescent="0.3">
      <c r="A17" s="8" t="s">
        <v>84</v>
      </c>
      <c r="B17" s="2"/>
      <c r="C17" s="196">
        <v>763823</v>
      </c>
      <c r="D17" s="115"/>
      <c r="E17" s="115">
        <v>1188115</v>
      </c>
      <c r="F17" s="116"/>
      <c r="G17" s="196">
        <v>739429</v>
      </c>
      <c r="H17" s="116"/>
      <c r="I17" s="184">
        <v>1181449</v>
      </c>
    </row>
    <row r="18" spans="1:9" ht="20.25" customHeight="1" x14ac:dyDescent="0.3">
      <c r="A18" s="9" t="s">
        <v>72</v>
      </c>
      <c r="B18" s="2"/>
      <c r="C18" s="196">
        <v>519060</v>
      </c>
      <c r="D18" s="115"/>
      <c r="E18" s="115">
        <v>631693</v>
      </c>
      <c r="F18" s="116"/>
      <c r="G18" s="196">
        <v>515955</v>
      </c>
      <c r="H18" s="116"/>
      <c r="I18" s="184">
        <v>602392</v>
      </c>
    </row>
    <row r="19" spans="1:9" ht="20.25" customHeight="1" x14ac:dyDescent="0.3">
      <c r="A19" s="9" t="s">
        <v>3</v>
      </c>
      <c r="B19" s="2" t="s">
        <v>197</v>
      </c>
      <c r="C19" s="117">
        <v>13516</v>
      </c>
      <c r="D19" s="115"/>
      <c r="E19" s="72">
        <v>7854</v>
      </c>
      <c r="F19" s="116"/>
      <c r="G19" s="117">
        <v>5129</v>
      </c>
      <c r="H19" s="116"/>
      <c r="I19" s="185">
        <v>0</v>
      </c>
    </row>
    <row r="20" spans="1:9" ht="20.25" customHeight="1" x14ac:dyDescent="0.3">
      <c r="A20" s="3" t="s">
        <v>15</v>
      </c>
      <c r="B20" s="2"/>
      <c r="C20" s="118">
        <f>SUM(C11:C19)</f>
        <v>22383637</v>
      </c>
      <c r="D20" s="119"/>
      <c r="E20" s="118">
        <f>SUM(E11:E19)</f>
        <v>28251032</v>
      </c>
      <c r="F20" s="120"/>
      <c r="G20" s="121">
        <f>SUM(G11:G19)</f>
        <v>18091563</v>
      </c>
      <c r="H20" s="120"/>
      <c r="I20" s="121">
        <f>SUM(I11:I19)</f>
        <v>24389460</v>
      </c>
    </row>
    <row r="21" spans="1:9" ht="20.25" customHeight="1" x14ac:dyDescent="0.3">
      <c r="B21" s="2"/>
      <c r="C21" s="19"/>
      <c r="D21" s="19"/>
      <c r="E21" s="19"/>
      <c r="F21" s="20"/>
      <c r="G21" s="20"/>
      <c r="H21" s="20"/>
      <c r="I21" s="20"/>
    </row>
    <row r="22" spans="1:9" ht="20.25" customHeight="1" x14ac:dyDescent="0.3">
      <c r="A22" s="15" t="s">
        <v>16</v>
      </c>
      <c r="B22" s="2"/>
      <c r="C22" s="19"/>
      <c r="D22" s="19"/>
      <c r="E22" s="19"/>
      <c r="F22" s="20"/>
      <c r="G22" s="20"/>
      <c r="H22" s="20"/>
      <c r="I22" s="20"/>
    </row>
    <row r="23" spans="1:9" ht="20.25" customHeight="1" x14ac:dyDescent="0.3">
      <c r="A23" s="8" t="s">
        <v>52</v>
      </c>
      <c r="B23" s="40">
        <v>5</v>
      </c>
      <c r="C23" s="196">
        <v>0</v>
      </c>
      <c r="D23" s="123"/>
      <c r="E23" s="187">
        <v>0</v>
      </c>
      <c r="F23" s="109"/>
      <c r="G23" s="196">
        <v>8398029</v>
      </c>
      <c r="H23" s="109"/>
      <c r="I23" s="187">
        <v>8104030</v>
      </c>
    </row>
    <row r="24" spans="1:9" ht="20.25" customHeight="1" x14ac:dyDescent="0.3">
      <c r="A24" s="44" t="s">
        <v>132</v>
      </c>
      <c r="B24" s="40"/>
      <c r="C24" s="196">
        <v>17280</v>
      </c>
      <c r="D24" s="123"/>
      <c r="E24" s="187">
        <v>13266</v>
      </c>
      <c r="F24" s="109"/>
      <c r="G24" s="196">
        <v>0</v>
      </c>
      <c r="H24" s="109"/>
      <c r="I24" s="187">
        <v>0</v>
      </c>
    </row>
    <row r="25" spans="1:9" ht="20.25" customHeight="1" x14ac:dyDescent="0.3">
      <c r="A25" s="9" t="s">
        <v>40</v>
      </c>
      <c r="B25" s="2" t="s">
        <v>240</v>
      </c>
      <c r="C25" s="196">
        <v>30160649</v>
      </c>
      <c r="D25" s="123"/>
      <c r="E25" s="200">
        <v>30564325</v>
      </c>
      <c r="F25" s="109"/>
      <c r="G25" s="196">
        <v>28462418</v>
      </c>
      <c r="H25" s="109"/>
      <c r="I25" s="200">
        <v>28756811</v>
      </c>
    </row>
    <row r="26" spans="1:9" s="198" customFormat="1" ht="20.25" customHeight="1" x14ac:dyDescent="0.3">
      <c r="A26" s="201" t="s">
        <v>190</v>
      </c>
      <c r="B26" s="2" t="s">
        <v>130</v>
      </c>
      <c r="C26" s="196">
        <v>11084681</v>
      </c>
      <c r="D26" s="123"/>
      <c r="E26" s="202">
        <v>10204159</v>
      </c>
      <c r="F26" s="109"/>
      <c r="G26" s="196">
        <v>9262303</v>
      </c>
      <c r="H26" s="109"/>
      <c r="I26" s="202">
        <v>8591920</v>
      </c>
    </row>
    <row r="27" spans="1:9" ht="20.25" customHeight="1" x14ac:dyDescent="0.3">
      <c r="A27" s="8" t="s">
        <v>85</v>
      </c>
      <c r="B27" s="2"/>
      <c r="C27" s="196">
        <v>112498</v>
      </c>
      <c r="D27" s="123"/>
      <c r="E27" s="200">
        <v>112498</v>
      </c>
      <c r="F27" s="109"/>
      <c r="G27" s="196">
        <v>112498</v>
      </c>
      <c r="H27" s="109"/>
      <c r="I27" s="200">
        <v>112498</v>
      </c>
    </row>
    <row r="28" spans="1:9" ht="20.25" customHeight="1" x14ac:dyDescent="0.3">
      <c r="A28" s="9" t="s">
        <v>68</v>
      </c>
      <c r="B28" s="40"/>
      <c r="C28" s="196">
        <v>2190599</v>
      </c>
      <c r="D28" s="123"/>
      <c r="E28" s="187">
        <v>2190599</v>
      </c>
      <c r="F28" s="109"/>
      <c r="G28" s="196">
        <v>0</v>
      </c>
      <c r="H28" s="109"/>
      <c r="I28" s="187">
        <v>0</v>
      </c>
    </row>
    <row r="29" spans="1:9" ht="20.25" customHeight="1" x14ac:dyDescent="0.3">
      <c r="A29" s="186" t="s">
        <v>191</v>
      </c>
      <c r="B29" s="40" t="s">
        <v>241</v>
      </c>
      <c r="C29" s="196">
        <v>2130953</v>
      </c>
      <c r="D29" s="123"/>
      <c r="E29" s="187">
        <v>2200651</v>
      </c>
      <c r="F29" s="109"/>
      <c r="G29" s="196">
        <v>1357552</v>
      </c>
      <c r="H29" s="109"/>
      <c r="I29" s="187">
        <v>1427119</v>
      </c>
    </row>
    <row r="30" spans="1:9" ht="20.25" customHeight="1" x14ac:dyDescent="0.3">
      <c r="A30" s="8" t="s">
        <v>73</v>
      </c>
      <c r="B30" s="40"/>
      <c r="C30" s="196">
        <v>519794</v>
      </c>
      <c r="D30" s="123"/>
      <c r="E30" s="187">
        <v>453031</v>
      </c>
      <c r="F30" s="109"/>
      <c r="G30" s="196">
        <v>487722</v>
      </c>
      <c r="H30" s="109"/>
      <c r="I30" s="187">
        <v>426722</v>
      </c>
    </row>
    <row r="31" spans="1:9" ht="20.25" customHeight="1" x14ac:dyDescent="0.3">
      <c r="A31" s="9" t="s">
        <v>1</v>
      </c>
      <c r="B31" s="40"/>
      <c r="C31" s="117">
        <v>69033</v>
      </c>
      <c r="D31" s="123"/>
      <c r="E31" s="188">
        <v>44594</v>
      </c>
      <c r="F31" s="109"/>
      <c r="G31" s="117">
        <v>35710</v>
      </c>
      <c r="H31" s="109"/>
      <c r="I31" s="188">
        <v>15186</v>
      </c>
    </row>
    <row r="32" spans="1:9" ht="20.25" customHeight="1" x14ac:dyDescent="0.3">
      <c r="A32" s="3" t="s">
        <v>17</v>
      </c>
      <c r="B32" s="21"/>
      <c r="C32" s="125">
        <f>SUM(C23:C31)</f>
        <v>46285487</v>
      </c>
      <c r="D32" s="126"/>
      <c r="E32" s="125">
        <f>SUM(E23:E31)</f>
        <v>45783123</v>
      </c>
      <c r="F32" s="127"/>
      <c r="G32" s="125">
        <f>SUM(G23:G31)</f>
        <v>48116232</v>
      </c>
      <c r="H32" s="127"/>
      <c r="I32" s="125">
        <f>SUM(I23:I31)</f>
        <v>47434286</v>
      </c>
    </row>
    <row r="33" spans="1:10" ht="20.25" customHeight="1" x14ac:dyDescent="0.3">
      <c r="B33" s="2"/>
      <c r="C33" s="19"/>
      <c r="D33" s="19"/>
      <c r="E33" s="19"/>
      <c r="F33" s="20"/>
      <c r="G33" s="20"/>
      <c r="H33" s="20"/>
      <c r="I33" s="20"/>
    </row>
    <row r="34" spans="1:10" ht="20.25" customHeight="1" thickBot="1" x14ac:dyDescent="0.35">
      <c r="A34" s="3" t="s">
        <v>18</v>
      </c>
      <c r="B34" s="2"/>
      <c r="C34" s="128">
        <f>C20+C32</f>
        <v>68669124</v>
      </c>
      <c r="D34" s="126"/>
      <c r="E34" s="128">
        <f>E20+E32</f>
        <v>74034155</v>
      </c>
      <c r="F34" s="127"/>
      <c r="G34" s="128">
        <f>G20+G32</f>
        <v>66207795</v>
      </c>
      <c r="H34" s="127"/>
      <c r="I34" s="128">
        <f>I20+I32</f>
        <v>71823746</v>
      </c>
    </row>
    <row r="35" spans="1:10" ht="20.25" customHeight="1" thickTop="1" x14ac:dyDescent="0.3">
      <c r="A35" s="23"/>
      <c r="B35" s="27"/>
      <c r="C35" s="17"/>
      <c r="D35" s="17"/>
      <c r="E35" s="17"/>
      <c r="F35" s="17"/>
      <c r="G35" s="17"/>
      <c r="H35" s="17"/>
      <c r="I35" s="17"/>
    </row>
    <row r="36" spans="1:10" s="53" customFormat="1" ht="20.25" customHeight="1" x14ac:dyDescent="0.4">
      <c r="A36" s="110" t="s">
        <v>86</v>
      </c>
      <c r="B36" s="97"/>
      <c r="C36" s="97"/>
      <c r="D36" s="97"/>
      <c r="E36" s="97"/>
      <c r="F36" s="97"/>
    </row>
    <row r="37" spans="1:10" s="4" customFormat="1" ht="20.25" customHeight="1" x14ac:dyDescent="0.35">
      <c r="A37" s="100" t="s">
        <v>67</v>
      </c>
      <c r="B37" s="7"/>
      <c r="G37" s="270"/>
      <c r="H37" s="270"/>
      <c r="I37" s="270"/>
    </row>
    <row r="38" spans="1:10" ht="20.25" customHeight="1" x14ac:dyDescent="0.3">
      <c r="A38" s="3"/>
      <c r="E38" s="11"/>
      <c r="I38" s="11"/>
    </row>
    <row r="39" spans="1:10" ht="18.649999999999999" customHeight="1" x14ac:dyDescent="0.3">
      <c r="A39" s="3"/>
      <c r="C39" s="271" t="s">
        <v>2</v>
      </c>
      <c r="D39" s="271"/>
      <c r="E39" s="271"/>
      <c r="F39" s="10"/>
      <c r="G39" s="271" t="s">
        <v>60</v>
      </c>
      <c r="H39" s="271"/>
      <c r="I39" s="271"/>
    </row>
    <row r="40" spans="1:10" ht="18.649999999999999" customHeight="1" x14ac:dyDescent="0.3">
      <c r="A40" s="3"/>
      <c r="C40" s="271" t="s">
        <v>182</v>
      </c>
      <c r="D40" s="271"/>
      <c r="E40" s="271"/>
      <c r="F40" s="10"/>
      <c r="G40" s="271" t="s">
        <v>182</v>
      </c>
      <c r="H40" s="271"/>
      <c r="I40" s="271"/>
    </row>
    <row r="41" spans="1:10" ht="18.649999999999999" customHeight="1" x14ac:dyDescent="0.3">
      <c r="A41" s="11"/>
      <c r="B41" s="11"/>
      <c r="C41" s="24" t="s">
        <v>218</v>
      </c>
      <c r="D41" s="24"/>
      <c r="E41" s="24" t="s">
        <v>66</v>
      </c>
      <c r="F41" s="80"/>
      <c r="G41" s="24" t="s">
        <v>218</v>
      </c>
      <c r="H41" s="24"/>
      <c r="I41" s="24" t="s">
        <v>66</v>
      </c>
    </row>
    <row r="42" spans="1:10" ht="18.649999999999999" customHeight="1" x14ac:dyDescent="0.3">
      <c r="A42" s="54" t="s">
        <v>48</v>
      </c>
      <c r="B42" s="13" t="s">
        <v>28</v>
      </c>
      <c r="C42" s="56" t="s">
        <v>238</v>
      </c>
      <c r="D42" s="24"/>
      <c r="E42" s="56" t="s">
        <v>189</v>
      </c>
      <c r="F42" s="24"/>
      <c r="G42" s="56" t="s">
        <v>238</v>
      </c>
      <c r="H42" s="24"/>
      <c r="I42" s="56" t="s">
        <v>189</v>
      </c>
    </row>
    <row r="43" spans="1:10" ht="18.649999999999999" customHeight="1" x14ac:dyDescent="0.3">
      <c r="A43" s="11"/>
      <c r="B43" s="11"/>
      <c r="C43" s="12" t="s">
        <v>102</v>
      </c>
      <c r="D43" s="12"/>
      <c r="E43" s="24"/>
      <c r="F43" s="12"/>
      <c r="G43" s="12" t="s">
        <v>102</v>
      </c>
      <c r="H43" s="12"/>
      <c r="I43" s="24"/>
    </row>
    <row r="44" spans="1:10" ht="18.649999999999999" customHeight="1" x14ac:dyDescent="0.3">
      <c r="A44" s="1"/>
      <c r="B44" s="27"/>
      <c r="C44" s="269" t="s">
        <v>89</v>
      </c>
      <c r="D44" s="269"/>
      <c r="E44" s="269"/>
      <c r="F44" s="269"/>
      <c r="G44" s="269"/>
      <c r="H44" s="269"/>
      <c r="I44" s="269"/>
    </row>
    <row r="45" spans="1:10" ht="18.649999999999999" customHeight="1" x14ac:dyDescent="0.3">
      <c r="A45" s="15" t="s">
        <v>19</v>
      </c>
      <c r="B45" s="2"/>
      <c r="C45" s="20"/>
      <c r="D45" s="20"/>
      <c r="E45" s="20"/>
      <c r="F45" s="20"/>
      <c r="G45" s="20"/>
      <c r="H45" s="20"/>
      <c r="I45" s="20"/>
    </row>
    <row r="46" spans="1:10" ht="18.649999999999999" customHeight="1" x14ac:dyDescent="0.3">
      <c r="A46" s="8" t="s">
        <v>82</v>
      </c>
      <c r="B46" s="40"/>
      <c r="C46" s="20"/>
      <c r="D46" s="20"/>
      <c r="E46" s="190"/>
      <c r="F46" s="20"/>
      <c r="G46" s="20"/>
      <c r="H46" s="20"/>
      <c r="I46" s="190"/>
    </row>
    <row r="47" spans="1:10" s="197" customFormat="1" ht="18.649999999999999" customHeight="1" x14ac:dyDescent="0.3">
      <c r="A47" s="8" t="s">
        <v>187</v>
      </c>
      <c r="B47" s="2"/>
      <c r="C47" s="196">
        <v>981772</v>
      </c>
      <c r="D47" s="109"/>
      <c r="E47" s="203">
        <v>1050248</v>
      </c>
      <c r="F47" s="109"/>
      <c r="G47" s="196">
        <v>0</v>
      </c>
      <c r="H47" s="109"/>
      <c r="I47" s="202">
        <v>299779</v>
      </c>
      <c r="J47" s="11"/>
    </row>
    <row r="48" spans="1:10" ht="18.649999999999999" customHeight="1" x14ac:dyDescent="0.3">
      <c r="A48" s="201" t="s">
        <v>79</v>
      </c>
      <c r="B48" s="2"/>
      <c r="C48" s="196">
        <v>22676607</v>
      </c>
      <c r="D48" s="109"/>
      <c r="E48" s="203">
        <v>25804464</v>
      </c>
      <c r="F48" s="109"/>
      <c r="G48" s="196">
        <v>21650409</v>
      </c>
      <c r="H48" s="109"/>
      <c r="I48" s="203">
        <v>24886085</v>
      </c>
    </row>
    <row r="49" spans="1:10" ht="18.649999999999999" customHeight="1" x14ac:dyDescent="0.3">
      <c r="A49" s="201" t="s">
        <v>80</v>
      </c>
      <c r="B49" s="2" t="s">
        <v>160</v>
      </c>
      <c r="C49" s="196">
        <v>1857787</v>
      </c>
      <c r="D49" s="109"/>
      <c r="E49" s="203">
        <v>2169530</v>
      </c>
      <c r="F49" s="109"/>
      <c r="G49" s="196">
        <v>1923791</v>
      </c>
      <c r="H49" s="109"/>
      <c r="I49" s="203">
        <v>2214892</v>
      </c>
    </row>
    <row r="50" spans="1:10" s="197" customFormat="1" ht="18.649999999999999" customHeight="1" x14ac:dyDescent="0.3">
      <c r="A50" s="201" t="s">
        <v>144</v>
      </c>
      <c r="B50" s="2"/>
      <c r="C50" s="196">
        <v>1639700</v>
      </c>
      <c r="D50" s="109"/>
      <c r="E50" s="203">
        <v>1672315</v>
      </c>
      <c r="F50" s="109"/>
      <c r="G50" s="196">
        <v>1520576</v>
      </c>
      <c r="H50" s="109"/>
      <c r="I50" s="203">
        <v>1574472</v>
      </c>
      <c r="J50" s="11"/>
    </row>
    <row r="51" spans="1:10" ht="18.649999999999999" customHeight="1" x14ac:dyDescent="0.3">
      <c r="A51" s="201" t="s">
        <v>145</v>
      </c>
      <c r="B51" s="2" t="s">
        <v>160</v>
      </c>
      <c r="C51" s="196">
        <v>259803</v>
      </c>
      <c r="D51" s="109"/>
      <c r="E51" s="203">
        <v>303977</v>
      </c>
      <c r="F51" s="109"/>
      <c r="G51" s="196">
        <v>252333</v>
      </c>
      <c r="H51" s="109"/>
      <c r="I51" s="203">
        <v>290952</v>
      </c>
    </row>
    <row r="52" spans="1:10" s="197" customFormat="1" ht="18.649999999999999" customHeight="1" x14ac:dyDescent="0.3">
      <c r="A52" s="201" t="s">
        <v>192</v>
      </c>
      <c r="B52" s="2"/>
      <c r="C52" s="196">
        <v>0</v>
      </c>
      <c r="D52" s="109"/>
      <c r="E52" s="203">
        <v>6007</v>
      </c>
      <c r="F52" s="109"/>
      <c r="G52" s="196">
        <v>0</v>
      </c>
      <c r="H52" s="109"/>
      <c r="I52" s="203">
        <v>0</v>
      </c>
      <c r="J52" s="11"/>
    </row>
    <row r="53" spans="1:10" ht="18.649999999999999" customHeight="1" x14ac:dyDescent="0.3">
      <c r="A53" s="201" t="s">
        <v>193</v>
      </c>
      <c r="B53" s="2"/>
      <c r="C53" s="196">
        <v>399677</v>
      </c>
      <c r="D53" s="109"/>
      <c r="E53" s="200">
        <v>927352</v>
      </c>
      <c r="F53" s="109"/>
      <c r="G53" s="196">
        <v>395885</v>
      </c>
      <c r="H53" s="109"/>
      <c r="I53" s="200">
        <v>919055</v>
      </c>
    </row>
    <row r="54" spans="1:10" ht="18.649999999999999" customHeight="1" x14ac:dyDescent="0.3">
      <c r="A54" s="204" t="s">
        <v>74</v>
      </c>
      <c r="B54" s="2"/>
      <c r="C54" s="196">
        <v>2848662</v>
      </c>
      <c r="D54" s="109"/>
      <c r="E54" s="200">
        <v>2837756</v>
      </c>
      <c r="F54" s="109"/>
      <c r="G54" s="196">
        <v>2622271</v>
      </c>
      <c r="H54" s="109"/>
      <c r="I54" s="200">
        <v>2631507</v>
      </c>
    </row>
    <row r="55" spans="1:10" ht="18.649999999999999" customHeight="1" x14ac:dyDescent="0.3">
      <c r="A55" s="204" t="s">
        <v>194</v>
      </c>
      <c r="B55" s="2"/>
      <c r="C55" s="109"/>
      <c r="D55" s="109"/>
      <c r="E55" s="203"/>
      <c r="F55" s="109"/>
      <c r="G55" s="109"/>
      <c r="H55" s="109"/>
      <c r="I55" s="203"/>
    </row>
    <row r="56" spans="1:10" ht="18.649999999999999" customHeight="1" x14ac:dyDescent="0.3">
      <c r="A56" s="201" t="s">
        <v>195</v>
      </c>
      <c r="B56" s="2" t="s">
        <v>197</v>
      </c>
      <c r="C56" s="196">
        <v>1364</v>
      </c>
      <c r="D56" s="109"/>
      <c r="E56" s="203">
        <v>5001209</v>
      </c>
      <c r="F56" s="109"/>
      <c r="G56" s="122">
        <v>0</v>
      </c>
      <c r="H56" s="109"/>
      <c r="I56" s="200">
        <v>5000000</v>
      </c>
    </row>
    <row r="57" spans="1:10" ht="18.649999999999999" customHeight="1" x14ac:dyDescent="0.3">
      <c r="A57" s="201" t="s">
        <v>196</v>
      </c>
      <c r="B57" s="2" t="s">
        <v>160</v>
      </c>
      <c r="C57" s="196">
        <v>577845</v>
      </c>
      <c r="D57" s="109"/>
      <c r="E57" s="203">
        <v>495481</v>
      </c>
      <c r="F57" s="109"/>
      <c r="G57" s="109">
        <v>538109</v>
      </c>
      <c r="H57" s="109"/>
      <c r="I57" s="203">
        <v>481006</v>
      </c>
    </row>
    <row r="58" spans="1:10" s="197" customFormat="1" ht="18.649999999999999" customHeight="1" x14ac:dyDescent="0.3">
      <c r="A58" s="201" t="s">
        <v>4</v>
      </c>
      <c r="B58" s="2" t="s">
        <v>197</v>
      </c>
      <c r="C58" s="196">
        <v>260997</v>
      </c>
      <c r="D58" s="109"/>
      <c r="E58" s="203">
        <v>286391</v>
      </c>
      <c r="F58" s="109"/>
      <c r="G58" s="140">
        <v>242236</v>
      </c>
      <c r="H58" s="109"/>
      <c r="I58" s="202">
        <v>278259</v>
      </c>
      <c r="J58" s="11"/>
    </row>
    <row r="59" spans="1:10" ht="18.649999999999999" customHeight="1" x14ac:dyDescent="0.3">
      <c r="A59" s="3" t="s">
        <v>20</v>
      </c>
      <c r="B59" s="2"/>
      <c r="C59" s="130">
        <f>SUM(C47:C58)</f>
        <v>31504214</v>
      </c>
      <c r="D59" s="127"/>
      <c r="E59" s="130">
        <f>SUM(E47:E58)</f>
        <v>40554730</v>
      </c>
      <c r="F59" s="127"/>
      <c r="G59" s="130">
        <f>SUM(G47:G58)</f>
        <v>29145610</v>
      </c>
      <c r="H59" s="127"/>
      <c r="I59" s="130">
        <f>SUM(I47:I58)</f>
        <v>38576007</v>
      </c>
    </row>
    <row r="60" spans="1:10" ht="11.25" customHeight="1" x14ac:dyDescent="0.3">
      <c r="A60" s="3"/>
      <c r="B60" s="2"/>
      <c r="C60" s="131"/>
      <c r="D60" s="127"/>
      <c r="E60" s="131"/>
      <c r="F60" s="127"/>
      <c r="G60" s="131"/>
      <c r="H60" s="127"/>
      <c r="I60" s="131"/>
    </row>
    <row r="61" spans="1:10" ht="18.649999999999999" customHeight="1" x14ac:dyDescent="0.3">
      <c r="A61" s="15" t="s">
        <v>21</v>
      </c>
      <c r="B61" s="2"/>
      <c r="C61" s="109"/>
      <c r="D61" s="109"/>
      <c r="E61" s="109"/>
      <c r="F61" s="109"/>
      <c r="G61" s="109"/>
      <c r="H61" s="109"/>
      <c r="I61" s="109"/>
    </row>
    <row r="62" spans="1:10" ht="18.649999999999999" customHeight="1" x14ac:dyDescent="0.3">
      <c r="A62" s="186" t="s">
        <v>83</v>
      </c>
      <c r="B62" s="40"/>
      <c r="C62" s="109"/>
      <c r="D62" s="109"/>
      <c r="E62" s="191"/>
      <c r="F62" s="109"/>
      <c r="G62" s="109"/>
      <c r="H62" s="109"/>
      <c r="I62" s="191"/>
    </row>
    <row r="63" spans="1:10" ht="18.649999999999999" customHeight="1" x14ac:dyDescent="0.3">
      <c r="A63" s="186" t="s">
        <v>105</v>
      </c>
      <c r="B63" s="40" t="s">
        <v>197</v>
      </c>
      <c r="C63" s="196">
        <v>5001346</v>
      </c>
      <c r="D63" s="109"/>
      <c r="E63" s="203">
        <v>2001620</v>
      </c>
      <c r="F63" s="109"/>
      <c r="G63" s="109">
        <v>5000000</v>
      </c>
      <c r="H63" s="109"/>
      <c r="I63" s="203">
        <v>2000000</v>
      </c>
    </row>
    <row r="64" spans="1:10" ht="18.649999999999999" customHeight="1" x14ac:dyDescent="0.3">
      <c r="A64" s="201" t="s">
        <v>133</v>
      </c>
      <c r="B64" s="2"/>
      <c r="C64" s="196">
        <v>3267</v>
      </c>
      <c r="D64" s="109"/>
      <c r="E64" s="203">
        <v>4317</v>
      </c>
      <c r="F64" s="109"/>
      <c r="G64" s="109">
        <v>3267</v>
      </c>
      <c r="H64" s="109"/>
      <c r="I64" s="203">
        <v>4317</v>
      </c>
    </row>
    <row r="65" spans="1:9" ht="18.649999999999999" customHeight="1" x14ac:dyDescent="0.3">
      <c r="A65" s="8" t="s">
        <v>198</v>
      </c>
      <c r="B65" s="2" t="s">
        <v>160</v>
      </c>
      <c r="C65" s="196">
        <v>8393393</v>
      </c>
      <c r="D65" s="109"/>
      <c r="E65" s="203">
        <v>7621594</v>
      </c>
      <c r="F65" s="109"/>
      <c r="G65" s="109">
        <v>6287558</v>
      </c>
      <c r="H65" s="109"/>
      <c r="I65" s="203">
        <v>5829190</v>
      </c>
    </row>
    <row r="66" spans="1:9" ht="18.649999999999999" customHeight="1" x14ac:dyDescent="0.3">
      <c r="A66" s="8" t="s">
        <v>134</v>
      </c>
      <c r="B66" s="2"/>
      <c r="C66" s="196">
        <v>1075492</v>
      </c>
      <c r="D66" s="109"/>
      <c r="E66" s="203">
        <v>1032367</v>
      </c>
      <c r="F66" s="109"/>
      <c r="G66" s="109">
        <v>1030076</v>
      </c>
      <c r="H66" s="109"/>
      <c r="I66" s="203">
        <v>993662</v>
      </c>
    </row>
    <row r="67" spans="1:9" ht="18.649999999999999" customHeight="1" x14ac:dyDescent="0.3">
      <c r="A67" s="8" t="s">
        <v>106</v>
      </c>
      <c r="B67" s="2"/>
      <c r="C67" s="196">
        <v>80412</v>
      </c>
      <c r="D67" s="109"/>
      <c r="E67" s="203">
        <v>80331</v>
      </c>
      <c r="F67" s="109"/>
      <c r="G67" s="109">
        <v>0</v>
      </c>
      <c r="H67" s="109"/>
      <c r="I67" s="203">
        <v>0</v>
      </c>
    </row>
    <row r="68" spans="1:9" ht="18.649999999999999" customHeight="1" x14ac:dyDescent="0.3">
      <c r="A68" s="8" t="s">
        <v>69</v>
      </c>
      <c r="B68" s="2"/>
      <c r="C68" s="196">
        <v>32552</v>
      </c>
      <c r="D68" s="109"/>
      <c r="E68" s="203">
        <v>28678</v>
      </c>
      <c r="F68" s="109"/>
      <c r="G68" s="109">
        <v>32332</v>
      </c>
      <c r="H68" s="109"/>
      <c r="I68" s="203">
        <v>28564</v>
      </c>
    </row>
    <row r="69" spans="1:9" ht="18.649999999999999" customHeight="1" x14ac:dyDescent="0.3">
      <c r="A69" s="3" t="s">
        <v>22</v>
      </c>
      <c r="B69" s="2"/>
      <c r="C69" s="130">
        <f>SUM(C63:C68)</f>
        <v>14586462</v>
      </c>
      <c r="D69" s="127"/>
      <c r="E69" s="130">
        <f>SUM(E63:E68)</f>
        <v>10768907</v>
      </c>
      <c r="F69" s="131"/>
      <c r="G69" s="130">
        <f>SUM(G63:G68)</f>
        <v>12353233</v>
      </c>
      <c r="H69" s="127"/>
      <c r="I69" s="130">
        <f>SUM(I63:I68)</f>
        <v>8855733</v>
      </c>
    </row>
    <row r="70" spans="1:9" ht="18.649999999999999" customHeight="1" x14ac:dyDescent="0.3">
      <c r="A70" s="3" t="s">
        <v>23</v>
      </c>
      <c r="B70" s="2"/>
      <c r="C70" s="125">
        <f>+C59+C69</f>
        <v>46090676</v>
      </c>
      <c r="D70" s="127"/>
      <c r="E70" s="125">
        <f>+E59+E69</f>
        <v>51323637</v>
      </c>
      <c r="F70" s="131"/>
      <c r="G70" s="125">
        <f>+G59+G69</f>
        <v>41498843</v>
      </c>
      <c r="H70" s="127"/>
      <c r="I70" s="125">
        <f>+I59+I69</f>
        <v>47431740</v>
      </c>
    </row>
    <row r="71" spans="1:9" s="53" customFormat="1" ht="20.25" customHeight="1" x14ac:dyDescent="0.4">
      <c r="A71" s="110" t="s">
        <v>86</v>
      </c>
      <c r="B71" s="97"/>
      <c r="C71" s="97"/>
      <c r="D71" s="97"/>
      <c r="E71" s="97"/>
      <c r="F71" s="97"/>
    </row>
    <row r="72" spans="1:9" s="4" customFormat="1" ht="20.25" customHeight="1" x14ac:dyDescent="0.35">
      <c r="A72" s="100" t="s">
        <v>67</v>
      </c>
      <c r="B72" s="7"/>
      <c r="G72" s="270"/>
      <c r="H72" s="270"/>
      <c r="I72" s="270"/>
    </row>
    <row r="73" spans="1:9" ht="20.25" customHeight="1" x14ac:dyDescent="0.3">
      <c r="A73" s="3"/>
      <c r="E73" s="11"/>
      <c r="I73" s="11"/>
    </row>
    <row r="74" spans="1:9" ht="20.25" customHeight="1" x14ac:dyDescent="0.3">
      <c r="A74" s="3"/>
      <c r="C74" s="271" t="s">
        <v>2</v>
      </c>
      <c r="D74" s="271"/>
      <c r="E74" s="271"/>
      <c r="F74" s="10"/>
      <c r="G74" s="271" t="s">
        <v>60</v>
      </c>
      <c r="H74" s="271"/>
      <c r="I74" s="271"/>
    </row>
    <row r="75" spans="1:9" ht="20.25" customHeight="1" x14ac:dyDescent="0.3">
      <c r="A75" s="3"/>
      <c r="C75" s="271" t="s">
        <v>182</v>
      </c>
      <c r="D75" s="271"/>
      <c r="E75" s="271"/>
      <c r="F75" s="10"/>
      <c r="G75" s="271" t="s">
        <v>182</v>
      </c>
      <c r="H75" s="271"/>
      <c r="I75" s="271"/>
    </row>
    <row r="76" spans="1:9" ht="20.25" customHeight="1" x14ac:dyDescent="0.3">
      <c r="A76" s="11"/>
      <c r="B76" s="11"/>
      <c r="C76" s="24" t="s">
        <v>218</v>
      </c>
      <c r="D76" s="24"/>
      <c r="E76" s="24" t="s">
        <v>66</v>
      </c>
      <c r="F76" s="80"/>
      <c r="G76" s="24" t="s">
        <v>218</v>
      </c>
      <c r="H76" s="24"/>
      <c r="I76" s="24" t="s">
        <v>66</v>
      </c>
    </row>
    <row r="77" spans="1:9" ht="20.25" customHeight="1" x14ac:dyDescent="0.35">
      <c r="A77" s="54" t="s">
        <v>173</v>
      </c>
      <c r="B77" s="13"/>
      <c r="C77" s="56" t="s">
        <v>238</v>
      </c>
      <c r="D77" s="24"/>
      <c r="E77" s="56" t="s">
        <v>189</v>
      </c>
      <c r="F77" s="24"/>
      <c r="G77" s="56" t="s">
        <v>238</v>
      </c>
      <c r="H77" s="24"/>
      <c r="I77" s="56" t="s">
        <v>189</v>
      </c>
    </row>
    <row r="78" spans="1:9" ht="20.25" customHeight="1" x14ac:dyDescent="0.3">
      <c r="A78" s="82"/>
      <c r="B78" s="11"/>
      <c r="C78" s="12" t="s">
        <v>102</v>
      </c>
      <c r="D78" s="12"/>
      <c r="E78" s="24"/>
      <c r="F78" s="12"/>
      <c r="G78" s="12" t="s">
        <v>102</v>
      </c>
      <c r="H78" s="12"/>
      <c r="I78" s="24"/>
    </row>
    <row r="79" spans="1:9" ht="20.25" customHeight="1" x14ac:dyDescent="0.3">
      <c r="A79" s="82"/>
      <c r="B79" s="27"/>
      <c r="C79" s="269" t="s">
        <v>89</v>
      </c>
      <c r="D79" s="269"/>
      <c r="E79" s="269"/>
      <c r="F79" s="269"/>
      <c r="G79" s="269"/>
      <c r="H79" s="269"/>
      <c r="I79" s="269"/>
    </row>
    <row r="80" spans="1:9" ht="20.25" customHeight="1" x14ac:dyDescent="0.3">
      <c r="A80" s="15" t="s">
        <v>49</v>
      </c>
      <c r="B80" s="2"/>
      <c r="C80" s="20"/>
      <c r="D80" s="20"/>
      <c r="E80" s="20"/>
      <c r="F80" s="20"/>
      <c r="G80" s="20"/>
      <c r="H80" s="20"/>
      <c r="I80" s="20"/>
    </row>
    <row r="81" spans="1:10" ht="20.25" customHeight="1" x14ac:dyDescent="0.3">
      <c r="A81" s="8" t="s">
        <v>5</v>
      </c>
      <c r="B81" s="18"/>
      <c r="C81" s="20"/>
      <c r="D81" s="20"/>
      <c r="E81" s="20"/>
      <c r="F81" s="20"/>
      <c r="G81" s="20"/>
      <c r="H81" s="20"/>
      <c r="I81" s="20"/>
    </row>
    <row r="82" spans="1:10" ht="20.25" customHeight="1" x14ac:dyDescent="0.3">
      <c r="A82" s="186" t="s">
        <v>41</v>
      </c>
      <c r="B82" s="18"/>
      <c r="C82" s="20"/>
      <c r="D82" s="20"/>
      <c r="E82" s="20"/>
      <c r="F82" s="20"/>
      <c r="G82" s="20"/>
      <c r="H82" s="20"/>
      <c r="I82" s="20"/>
    </row>
    <row r="83" spans="1:10" ht="20.25" customHeight="1" x14ac:dyDescent="0.3">
      <c r="A83" s="189" t="s">
        <v>199</v>
      </c>
      <c r="B83" s="18"/>
      <c r="C83" s="20"/>
      <c r="D83" s="20"/>
      <c r="E83" s="20"/>
      <c r="F83" s="20"/>
      <c r="G83" s="20"/>
      <c r="H83" s="20"/>
      <c r="I83" s="20"/>
    </row>
    <row r="84" spans="1:10" ht="20.25" customHeight="1" thickBot="1" x14ac:dyDescent="0.35">
      <c r="A84" s="189" t="s">
        <v>200</v>
      </c>
      <c r="B84" s="2"/>
      <c r="C84" s="132">
        <v>2400000</v>
      </c>
      <c r="D84" s="109"/>
      <c r="E84" s="132">
        <v>2400000</v>
      </c>
      <c r="F84" s="109"/>
      <c r="G84" s="132">
        <v>2400000</v>
      </c>
      <c r="H84" s="109"/>
      <c r="I84" s="132">
        <v>2400000</v>
      </c>
    </row>
    <row r="85" spans="1:10" ht="20.25" customHeight="1" thickTop="1" x14ac:dyDescent="0.3">
      <c r="A85" s="186" t="s">
        <v>59</v>
      </c>
      <c r="B85" s="2"/>
      <c r="C85" s="77"/>
      <c r="D85" s="109"/>
      <c r="E85" s="77"/>
      <c r="F85" s="109"/>
      <c r="G85" s="77"/>
      <c r="H85" s="109"/>
      <c r="I85" s="77"/>
    </row>
    <row r="86" spans="1:10" ht="20.25" customHeight="1" x14ac:dyDescent="0.3">
      <c r="A86" s="189" t="s">
        <v>199</v>
      </c>
      <c r="B86" s="2"/>
      <c r="C86" s="77"/>
      <c r="D86" s="109"/>
      <c r="E86" s="77"/>
      <c r="F86" s="109"/>
      <c r="G86" s="77"/>
      <c r="H86" s="109"/>
      <c r="I86" s="77"/>
    </row>
    <row r="87" spans="1:10" ht="20.25" customHeight="1" x14ac:dyDescent="0.3">
      <c r="A87" s="189" t="s">
        <v>200</v>
      </c>
      <c r="B87" s="2"/>
      <c r="C87" s="109">
        <v>2400000</v>
      </c>
      <c r="D87" s="109"/>
      <c r="E87" s="109">
        <v>2400000</v>
      </c>
      <c r="F87" s="109"/>
      <c r="G87" s="109">
        <v>2400000</v>
      </c>
      <c r="H87" s="109"/>
      <c r="I87" s="109">
        <v>2400000</v>
      </c>
    </row>
    <row r="88" spans="1:10" ht="20.25" customHeight="1" x14ac:dyDescent="0.3">
      <c r="A88" s="9" t="s">
        <v>56</v>
      </c>
      <c r="B88" s="18"/>
      <c r="C88" s="109"/>
      <c r="D88" s="109"/>
      <c r="E88" s="109"/>
      <c r="F88" s="109"/>
      <c r="G88" s="109"/>
      <c r="H88" s="109"/>
      <c r="I88" s="109"/>
    </row>
    <row r="89" spans="1:10" ht="20.25" customHeight="1" x14ac:dyDescent="0.3">
      <c r="A89" s="8" t="s">
        <v>57</v>
      </c>
      <c r="B89" s="11"/>
      <c r="C89" s="109">
        <v>3290152</v>
      </c>
      <c r="D89" s="109"/>
      <c r="E89" s="239">
        <v>3290152</v>
      </c>
      <c r="F89" s="109"/>
      <c r="G89" s="109">
        <v>3290152</v>
      </c>
      <c r="H89" s="109"/>
      <c r="I89" s="239">
        <v>3290152</v>
      </c>
    </row>
    <row r="90" spans="1:10" ht="20.25" customHeight="1" x14ac:dyDescent="0.3">
      <c r="A90" s="8" t="s">
        <v>234</v>
      </c>
      <c r="B90" s="11"/>
      <c r="C90" s="109"/>
      <c r="D90" s="109"/>
      <c r="E90" s="239"/>
      <c r="F90" s="109"/>
      <c r="G90" s="109"/>
      <c r="H90" s="109"/>
      <c r="I90" s="239"/>
      <c r="J90" s="214"/>
    </row>
    <row r="91" spans="1:10" ht="20.25" customHeight="1" x14ac:dyDescent="0.3">
      <c r="A91" s="8" t="s">
        <v>237</v>
      </c>
      <c r="B91" s="11"/>
      <c r="C91" s="109">
        <v>-19980</v>
      </c>
      <c r="D91" s="109"/>
      <c r="E91" s="239">
        <v>-19980</v>
      </c>
      <c r="F91" s="109"/>
      <c r="G91" s="109">
        <v>0</v>
      </c>
      <c r="H91" s="109"/>
      <c r="I91" s="239">
        <v>0</v>
      </c>
      <c r="J91" s="214"/>
    </row>
    <row r="92" spans="1:10" ht="20.25" customHeight="1" x14ac:dyDescent="0.3">
      <c r="A92" s="9" t="s">
        <v>34</v>
      </c>
      <c r="B92" s="2"/>
      <c r="C92" s="109"/>
      <c r="D92" s="109"/>
      <c r="E92" s="109"/>
      <c r="F92" s="109"/>
      <c r="G92" s="109"/>
      <c r="H92" s="109"/>
      <c r="I92" s="109"/>
      <c r="J92" s="214"/>
    </row>
    <row r="93" spans="1:10" ht="20.25" customHeight="1" x14ac:dyDescent="0.3">
      <c r="A93" s="8" t="s">
        <v>45</v>
      </c>
      <c r="B93" s="2"/>
      <c r="C93" s="109"/>
      <c r="D93" s="109"/>
      <c r="E93" s="109"/>
      <c r="F93" s="109"/>
      <c r="G93" s="109"/>
      <c r="H93" s="109"/>
      <c r="I93" s="109"/>
      <c r="J93" s="214"/>
    </row>
    <row r="94" spans="1:10" ht="20.25" customHeight="1" x14ac:dyDescent="0.3">
      <c r="A94" s="8" t="s">
        <v>75</v>
      </c>
      <c r="B94" s="18"/>
      <c r="C94" s="109">
        <v>240000</v>
      </c>
      <c r="D94" s="109"/>
      <c r="E94" s="203">
        <v>240000</v>
      </c>
      <c r="F94" s="109"/>
      <c r="G94" s="109">
        <v>240000</v>
      </c>
      <c r="H94" s="109"/>
      <c r="I94" s="203">
        <v>240000</v>
      </c>
    </row>
    <row r="95" spans="1:10" ht="20.25" customHeight="1" x14ac:dyDescent="0.3">
      <c r="A95" s="8" t="s">
        <v>42</v>
      </c>
      <c r="B95" s="2"/>
      <c r="C95" s="109">
        <v>16304035</v>
      </c>
      <c r="D95" s="109"/>
      <c r="E95" s="109">
        <v>16511320</v>
      </c>
      <c r="F95" s="109"/>
      <c r="G95" s="109">
        <v>18778800</v>
      </c>
      <c r="H95" s="109"/>
      <c r="I95" s="203">
        <v>18461854</v>
      </c>
    </row>
    <row r="96" spans="1:10" ht="20.25" customHeight="1" x14ac:dyDescent="0.3">
      <c r="A96" s="9" t="s">
        <v>62</v>
      </c>
      <c r="B96" s="2"/>
      <c r="C96" s="109">
        <v>-133204</v>
      </c>
      <c r="D96" s="109"/>
      <c r="E96" s="77">
        <v>-182349</v>
      </c>
      <c r="F96" s="109"/>
      <c r="G96" s="140">
        <v>0</v>
      </c>
      <c r="H96" s="109"/>
      <c r="I96" s="200">
        <v>0</v>
      </c>
    </row>
    <row r="97" spans="1:9" ht="20.25" customHeight="1" x14ac:dyDescent="0.3">
      <c r="A97" s="3" t="s">
        <v>107</v>
      </c>
      <c r="B97" s="2"/>
      <c r="C97" s="133"/>
      <c r="D97" s="77"/>
      <c r="E97" s="133"/>
      <c r="F97" s="109"/>
      <c r="G97" s="134"/>
      <c r="H97" s="109"/>
      <c r="I97" s="134"/>
    </row>
    <row r="98" spans="1:9" ht="20.25" customHeight="1" x14ac:dyDescent="0.3">
      <c r="A98" s="3" t="s">
        <v>108</v>
      </c>
      <c r="B98" s="2"/>
      <c r="C98" s="131">
        <f>SUM(C87:C97)</f>
        <v>22081003</v>
      </c>
      <c r="D98" s="131"/>
      <c r="E98" s="131">
        <f>SUM(E87:E97)</f>
        <v>22239143</v>
      </c>
      <c r="F98" s="127"/>
      <c r="G98" s="131">
        <f>SUM(G87:G97)</f>
        <v>24708952</v>
      </c>
      <c r="H98" s="127"/>
      <c r="I98" s="131">
        <f>SUM(I87:I97)</f>
        <v>24392006</v>
      </c>
    </row>
    <row r="99" spans="1:9" ht="20.25" customHeight="1" x14ac:dyDescent="0.3">
      <c r="A99" s="9" t="s">
        <v>109</v>
      </c>
      <c r="B99" s="2"/>
      <c r="C99" s="77">
        <v>497445</v>
      </c>
      <c r="D99" s="77"/>
      <c r="E99" s="187">
        <v>471375</v>
      </c>
      <c r="F99" s="109"/>
      <c r="G99" s="140">
        <v>0</v>
      </c>
      <c r="H99" s="109"/>
      <c r="I99" s="140">
        <v>0</v>
      </c>
    </row>
    <row r="100" spans="1:9" ht="20.25" customHeight="1" x14ac:dyDescent="0.3">
      <c r="A100" s="3" t="s">
        <v>35</v>
      </c>
      <c r="B100" s="2"/>
      <c r="C100" s="130">
        <f>SUM(C98:C99)</f>
        <v>22578448</v>
      </c>
      <c r="D100" s="127"/>
      <c r="E100" s="130">
        <f>SUM(E98:E99)</f>
        <v>22710518</v>
      </c>
      <c r="F100" s="127"/>
      <c r="G100" s="130">
        <f>SUM(G98:G99)</f>
        <v>24708952</v>
      </c>
      <c r="H100" s="127"/>
      <c r="I100" s="130">
        <f>SUM(I98:I99)</f>
        <v>24392006</v>
      </c>
    </row>
    <row r="101" spans="1:9" ht="20.25" customHeight="1" x14ac:dyDescent="0.3">
      <c r="A101" s="3"/>
      <c r="B101" s="2"/>
      <c r="C101" s="109"/>
      <c r="D101" s="109"/>
      <c r="E101" s="109"/>
      <c r="F101" s="109"/>
      <c r="G101" s="109"/>
      <c r="H101" s="109"/>
      <c r="I101" s="109"/>
    </row>
    <row r="102" spans="1:9" ht="20.25" customHeight="1" thickBot="1" x14ac:dyDescent="0.35">
      <c r="A102" s="3" t="s">
        <v>50</v>
      </c>
      <c r="B102" s="2"/>
      <c r="C102" s="128">
        <f>C70+C100</f>
        <v>68669124</v>
      </c>
      <c r="D102" s="127"/>
      <c r="E102" s="128">
        <f>E70+E100</f>
        <v>74034155</v>
      </c>
      <c r="F102" s="127"/>
      <c r="G102" s="128">
        <f>G70+G100</f>
        <v>66207795</v>
      </c>
      <c r="H102" s="127"/>
      <c r="I102" s="128">
        <f>I70+I100</f>
        <v>71823746</v>
      </c>
    </row>
    <row r="103" spans="1:9" ht="20.25" customHeight="1" thickTop="1" x14ac:dyDescent="0.3">
      <c r="A103" s="23"/>
      <c r="B103" s="13"/>
      <c r="C103" s="86">
        <f t="shared" ref="C103:I103" si="0">C102-C34</f>
        <v>0</v>
      </c>
      <c r="D103" s="86">
        <f t="shared" si="0"/>
        <v>0</v>
      </c>
      <c r="E103" s="86">
        <f t="shared" si="0"/>
        <v>0</v>
      </c>
      <c r="F103" s="86">
        <f t="shared" si="0"/>
        <v>0</v>
      </c>
      <c r="G103" s="86">
        <f t="shared" si="0"/>
        <v>0</v>
      </c>
      <c r="H103" s="86">
        <f t="shared" si="0"/>
        <v>0</v>
      </c>
      <c r="I103" s="86">
        <f t="shared" si="0"/>
        <v>0</v>
      </c>
    </row>
    <row r="104" spans="1:9" ht="20.25" customHeight="1" x14ac:dyDescent="0.3">
      <c r="A104" s="23"/>
      <c r="B104" s="13"/>
      <c r="C104" s="17"/>
      <c r="D104" s="17"/>
      <c r="E104" s="17"/>
      <c r="F104" s="17"/>
      <c r="G104" s="17"/>
      <c r="H104" s="17"/>
      <c r="I104" s="17"/>
    </row>
    <row r="105" spans="1:9" ht="20.25" customHeight="1" x14ac:dyDescent="0.3">
      <c r="A105" s="23"/>
      <c r="B105" s="13"/>
      <c r="C105" s="17"/>
      <c r="D105" s="17"/>
      <c r="E105" s="17"/>
      <c r="F105" s="17"/>
      <c r="G105" s="17"/>
      <c r="H105" s="17"/>
      <c r="I105" s="17"/>
    </row>
    <row r="106" spans="1:9" ht="20.25" customHeight="1" x14ac:dyDescent="0.3">
      <c r="A106" s="23"/>
      <c r="B106" s="13"/>
      <c r="C106" s="17"/>
      <c r="D106" s="17"/>
      <c r="E106" s="17"/>
      <c r="F106" s="17"/>
      <c r="G106" s="81"/>
      <c r="H106" s="17"/>
      <c r="I106" s="81"/>
    </row>
    <row r="107" spans="1:9" ht="20.25" customHeight="1" x14ac:dyDescent="0.3">
      <c r="A107" s="83"/>
      <c r="B107" s="13"/>
      <c r="C107" s="22"/>
      <c r="D107" s="22"/>
      <c r="E107" s="22"/>
      <c r="F107" s="22"/>
      <c r="G107" s="22"/>
      <c r="H107" s="22"/>
      <c r="I107" s="22"/>
    </row>
    <row r="108" spans="1:9" ht="20.25" customHeight="1" x14ac:dyDescent="0.3">
      <c r="A108" s="83"/>
      <c r="B108" s="13"/>
      <c r="C108" s="17"/>
      <c r="D108" s="17"/>
      <c r="E108" s="17"/>
      <c r="F108" s="17"/>
      <c r="G108" s="17"/>
      <c r="H108" s="17"/>
      <c r="I108" s="17"/>
    </row>
    <row r="109" spans="1:9" ht="20.25" customHeight="1" x14ac:dyDescent="0.3">
      <c r="A109" s="83"/>
      <c r="B109" s="13"/>
      <c r="C109" s="22"/>
      <c r="D109" s="22"/>
      <c r="E109" s="22"/>
      <c r="F109" s="22"/>
      <c r="G109" s="22"/>
      <c r="H109" s="22"/>
      <c r="I109" s="22"/>
    </row>
    <row r="110" spans="1:9" ht="20.25" customHeight="1" x14ac:dyDescent="0.3">
      <c r="A110" s="83"/>
      <c r="B110" s="13"/>
      <c r="C110" s="22"/>
      <c r="D110" s="22"/>
      <c r="E110" s="22"/>
      <c r="F110" s="22"/>
      <c r="G110" s="22"/>
      <c r="H110" s="22"/>
      <c r="I110" s="22"/>
    </row>
    <row r="111" spans="1:9" ht="20.25" customHeight="1" x14ac:dyDescent="0.35">
      <c r="A111" s="23"/>
      <c r="B111" s="27"/>
      <c r="C111" s="84"/>
      <c r="D111" s="25"/>
      <c r="E111" s="84"/>
      <c r="F111" s="25"/>
      <c r="G111" s="84"/>
      <c r="H111" s="25"/>
      <c r="I111" s="84"/>
    </row>
    <row r="112" spans="1:9" ht="20.25" customHeight="1" x14ac:dyDescent="0.35">
      <c r="A112" s="23"/>
      <c r="B112" s="27"/>
      <c r="C112" s="25"/>
      <c r="D112" s="25"/>
      <c r="E112" s="85"/>
      <c r="F112" s="25"/>
      <c r="G112" s="25"/>
      <c r="H112" s="25"/>
      <c r="I112" s="85"/>
    </row>
    <row r="113" spans="8:8" ht="20.25" customHeight="1" x14ac:dyDescent="0.35">
      <c r="H113" s="11" t="s">
        <v>110</v>
      </c>
    </row>
  </sheetData>
  <mergeCells count="18">
    <mergeCell ref="C9:I9"/>
    <mergeCell ref="G2:I2"/>
    <mergeCell ref="C4:E4"/>
    <mergeCell ref="G4:I4"/>
    <mergeCell ref="C5:E5"/>
    <mergeCell ref="G5:I5"/>
    <mergeCell ref="C79:I79"/>
    <mergeCell ref="G37:I37"/>
    <mergeCell ref="C39:E39"/>
    <mergeCell ref="G39:I39"/>
    <mergeCell ref="C40:E40"/>
    <mergeCell ref="G40:I40"/>
    <mergeCell ref="C44:I44"/>
    <mergeCell ref="G72:I72"/>
    <mergeCell ref="C74:E74"/>
    <mergeCell ref="G74:I74"/>
    <mergeCell ref="C75:E75"/>
    <mergeCell ref="G75:I75"/>
  </mergeCells>
  <pageMargins left="0.7" right="0.6" top="0.48" bottom="0.5" header="0.5" footer="0.5"/>
  <pageSetup paperSize="9" scale="94" firstPageNumber="3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5" max="16383" man="1"/>
    <brk id="7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showGridLines="0" view="pageBreakPreview" zoomScaleNormal="100" zoomScaleSheetLayoutView="100" workbookViewId="0"/>
  </sheetViews>
  <sheetFormatPr defaultColWidth="9.1796875" defaultRowHeight="20.25" customHeight="1" x14ac:dyDescent="0.35"/>
  <cols>
    <col min="1" max="1" width="32.26953125" style="62" customWidth="1"/>
    <col min="2" max="2" width="5" style="5" customWidth="1"/>
    <col min="3" max="3" width="13" style="6" customWidth="1"/>
    <col min="4" max="4" width="0.7265625" style="6" customWidth="1"/>
    <col min="5" max="5" width="12.54296875" style="79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79" customWidth="1"/>
    <col min="10" max="10" width="9.1796875" style="44"/>
    <col min="11" max="12" width="13.1796875" style="44" bestFit="1" customWidth="1"/>
    <col min="13" max="16384" width="9.1796875" style="44"/>
  </cols>
  <sheetData>
    <row r="1" spans="1:9" s="6" customFormat="1" ht="20.25" customHeight="1" x14ac:dyDescent="0.4">
      <c r="A1" s="89" t="s">
        <v>86</v>
      </c>
      <c r="B1" s="89"/>
      <c r="C1" s="89"/>
      <c r="D1" s="89"/>
      <c r="E1" s="89"/>
      <c r="F1" s="89"/>
      <c r="G1" s="96"/>
      <c r="H1" s="96"/>
      <c r="I1" s="99"/>
    </row>
    <row r="2" spans="1:9" s="4" customFormat="1" ht="20.25" customHeight="1" x14ac:dyDescent="0.35">
      <c r="A2" s="100" t="s">
        <v>87</v>
      </c>
      <c r="B2" s="7"/>
      <c r="E2" s="79"/>
      <c r="G2" s="270"/>
      <c r="H2" s="270"/>
      <c r="I2" s="270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71" t="s">
        <v>2</v>
      </c>
      <c r="D4" s="271"/>
      <c r="E4" s="271"/>
      <c r="F4" s="10"/>
      <c r="G4" s="271" t="s">
        <v>60</v>
      </c>
      <c r="H4" s="271"/>
      <c r="I4" s="271"/>
    </row>
    <row r="5" spans="1:9" s="11" customFormat="1" ht="18.649999999999999" customHeight="1" x14ac:dyDescent="0.3">
      <c r="A5" s="9"/>
      <c r="B5" s="25"/>
      <c r="C5" s="271" t="s">
        <v>182</v>
      </c>
      <c r="D5" s="271"/>
      <c r="E5" s="271"/>
      <c r="F5" s="10"/>
      <c r="G5" s="271" t="s">
        <v>182</v>
      </c>
      <c r="H5" s="271"/>
      <c r="I5" s="271"/>
    </row>
    <row r="6" spans="1:9" s="11" customFormat="1" ht="18.649999999999999" customHeight="1" x14ac:dyDescent="0.3">
      <c r="A6" s="9"/>
      <c r="B6" s="25"/>
      <c r="C6" s="273" t="s">
        <v>88</v>
      </c>
      <c r="D6" s="272"/>
      <c r="E6" s="272"/>
      <c r="F6" s="12"/>
      <c r="G6" s="273" t="s">
        <v>88</v>
      </c>
      <c r="H6" s="272"/>
      <c r="I6" s="272"/>
    </row>
    <row r="7" spans="1:9" s="11" customFormat="1" ht="18.649999999999999" customHeight="1" x14ac:dyDescent="0.3">
      <c r="A7" s="9"/>
      <c r="B7" s="25"/>
      <c r="C7" s="273" t="s">
        <v>219</v>
      </c>
      <c r="D7" s="272"/>
      <c r="E7" s="272"/>
      <c r="F7" s="12"/>
      <c r="G7" s="273" t="s">
        <v>219</v>
      </c>
      <c r="H7" s="272"/>
      <c r="I7" s="272"/>
    </row>
    <row r="8" spans="1:9" s="11" customFormat="1" ht="18.649999999999999" customHeight="1" x14ac:dyDescent="0.3">
      <c r="A8" s="9"/>
      <c r="B8" s="13" t="s">
        <v>28</v>
      </c>
      <c r="C8" s="56" t="s">
        <v>238</v>
      </c>
      <c r="D8" s="24"/>
      <c r="E8" s="56" t="s">
        <v>189</v>
      </c>
      <c r="F8" s="24"/>
      <c r="G8" s="56" t="s">
        <v>238</v>
      </c>
      <c r="H8" s="24"/>
      <c r="I8" s="56" t="s">
        <v>189</v>
      </c>
    </row>
    <row r="9" spans="1:9" s="11" customFormat="1" ht="18.649999999999999" customHeight="1" x14ac:dyDescent="0.3">
      <c r="A9" s="9"/>
      <c r="B9" s="27"/>
      <c r="C9" s="269" t="s">
        <v>89</v>
      </c>
      <c r="D9" s="269"/>
      <c r="E9" s="269"/>
      <c r="F9" s="269"/>
      <c r="G9" s="269"/>
      <c r="H9" s="269"/>
      <c r="I9" s="269"/>
    </row>
    <row r="10" spans="1:9" s="11" customFormat="1" ht="18.649999999999999" customHeight="1" x14ac:dyDescent="0.3">
      <c r="A10" s="15" t="s">
        <v>151</v>
      </c>
      <c r="B10" s="40" t="s">
        <v>160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76</v>
      </c>
      <c r="B11" s="2" t="s">
        <v>161</v>
      </c>
      <c r="C11" s="109">
        <v>53824017</v>
      </c>
      <c r="D11" s="109"/>
      <c r="E11" s="109">
        <v>52925390</v>
      </c>
      <c r="F11" s="109"/>
      <c r="G11" s="109">
        <v>51095739</v>
      </c>
      <c r="H11" s="109"/>
      <c r="I11" s="109">
        <v>50149261</v>
      </c>
    </row>
    <row r="12" spans="1:9" s="11" customFormat="1" ht="18.649999999999999" customHeight="1" x14ac:dyDescent="0.3">
      <c r="A12" s="8" t="s">
        <v>90</v>
      </c>
      <c r="B12" s="2" t="s">
        <v>161</v>
      </c>
      <c r="C12" s="109">
        <v>914606</v>
      </c>
      <c r="D12" s="109"/>
      <c r="E12" s="109">
        <v>945508</v>
      </c>
      <c r="F12" s="109"/>
      <c r="G12" s="109">
        <v>907909</v>
      </c>
      <c r="H12" s="109"/>
      <c r="I12" s="109">
        <v>948122</v>
      </c>
    </row>
    <row r="13" spans="1:9" s="198" customFormat="1" ht="18.649999999999999" customHeight="1" x14ac:dyDescent="0.3">
      <c r="A13" s="9" t="s">
        <v>29</v>
      </c>
      <c r="B13" s="2"/>
      <c r="C13" s="124">
        <v>232028</v>
      </c>
      <c r="D13" s="109"/>
      <c r="E13" s="124">
        <v>204102</v>
      </c>
      <c r="F13" s="109"/>
      <c r="G13" s="124">
        <v>202167</v>
      </c>
      <c r="H13" s="109"/>
      <c r="I13" s="124">
        <v>188461</v>
      </c>
    </row>
    <row r="14" spans="1:9" s="11" customFormat="1" ht="18.649999999999999" customHeight="1" x14ac:dyDescent="0.3">
      <c r="A14" s="3" t="s">
        <v>152</v>
      </c>
      <c r="B14" s="2"/>
      <c r="C14" s="125">
        <f>SUM(C11:C13)</f>
        <v>54970651</v>
      </c>
      <c r="D14" s="127"/>
      <c r="E14" s="125">
        <f>SUM(E11:E13)</f>
        <v>54075000</v>
      </c>
      <c r="F14" s="127"/>
      <c r="G14" s="125">
        <f>SUM(G11:G13)</f>
        <v>52205815</v>
      </c>
      <c r="H14" s="127"/>
      <c r="I14" s="125">
        <f>SUM(I11:I13)</f>
        <v>51285844</v>
      </c>
    </row>
    <row r="15" spans="1:9" s="11" customFormat="1" ht="18.649999999999999" customHeight="1" x14ac:dyDescent="0.3">
      <c r="A15" s="9"/>
      <c r="B15" s="2"/>
      <c r="C15" s="109"/>
      <c r="D15" s="109"/>
      <c r="E15" s="109"/>
      <c r="F15" s="109"/>
      <c r="G15" s="109"/>
      <c r="H15" s="109"/>
      <c r="I15" s="109"/>
    </row>
    <row r="16" spans="1:9" s="11" customFormat="1" ht="18.649999999999999" customHeight="1" x14ac:dyDescent="0.3">
      <c r="A16" s="15" t="s">
        <v>24</v>
      </c>
      <c r="B16" s="2" t="s">
        <v>160</v>
      </c>
      <c r="C16" s="109"/>
      <c r="D16" s="109"/>
      <c r="E16" s="109"/>
      <c r="F16" s="109"/>
      <c r="G16" s="109"/>
      <c r="H16" s="109"/>
      <c r="I16" s="109"/>
    </row>
    <row r="17" spans="1:9" s="11" customFormat="1" ht="18.649999999999999" customHeight="1" x14ac:dyDescent="0.3">
      <c r="A17" s="8" t="s">
        <v>77</v>
      </c>
      <c r="B17" s="2"/>
      <c r="C17" s="77">
        <v>48182049</v>
      </c>
      <c r="D17" s="109"/>
      <c r="E17" s="109">
        <v>47281597</v>
      </c>
      <c r="F17" s="109"/>
      <c r="G17" s="77">
        <v>45826330</v>
      </c>
      <c r="H17" s="109"/>
      <c r="I17" s="109">
        <v>44872827</v>
      </c>
    </row>
    <row r="18" spans="1:9" s="11" customFormat="1" ht="18.649999999999999" customHeight="1" x14ac:dyDescent="0.3">
      <c r="A18" s="9" t="s">
        <v>112</v>
      </c>
      <c r="B18" s="2"/>
      <c r="C18" s="77">
        <v>3263870</v>
      </c>
      <c r="D18" s="109"/>
      <c r="E18" s="109">
        <v>3244207</v>
      </c>
      <c r="F18" s="109"/>
      <c r="G18" s="77">
        <v>3018122</v>
      </c>
      <c r="H18" s="109"/>
      <c r="I18" s="109">
        <v>3000155</v>
      </c>
    </row>
    <row r="19" spans="1:9" s="198" customFormat="1" ht="18.649999999999999" customHeight="1" x14ac:dyDescent="0.3">
      <c r="A19" s="9" t="s">
        <v>51</v>
      </c>
      <c r="B19" s="2"/>
      <c r="C19" s="124">
        <v>1351912</v>
      </c>
      <c r="D19" s="109"/>
      <c r="E19" s="124">
        <v>1372436</v>
      </c>
      <c r="F19" s="109"/>
      <c r="G19" s="124">
        <v>1015527</v>
      </c>
      <c r="H19" s="109"/>
      <c r="I19" s="124">
        <v>1076208</v>
      </c>
    </row>
    <row r="20" spans="1:9" s="11" customFormat="1" ht="18.649999999999999" customHeight="1" x14ac:dyDescent="0.3">
      <c r="A20" s="3" t="s">
        <v>25</v>
      </c>
      <c r="B20" s="2"/>
      <c r="C20" s="130">
        <f>SUM(C17:C19)</f>
        <v>52797831</v>
      </c>
      <c r="D20" s="127"/>
      <c r="E20" s="130">
        <f>SUM(E17:E19)</f>
        <v>51898240</v>
      </c>
      <c r="F20" s="127"/>
      <c r="G20" s="130">
        <f>SUM(G17:G19)</f>
        <v>49859979</v>
      </c>
      <c r="H20" s="127"/>
      <c r="I20" s="130">
        <f>SUM(I17:I19)</f>
        <v>48949190</v>
      </c>
    </row>
    <row r="21" spans="1:9" s="11" customFormat="1" ht="18.649999999999999" customHeight="1" x14ac:dyDescent="0.3">
      <c r="A21" s="3"/>
      <c r="B21" s="2"/>
      <c r="C21" s="131"/>
      <c r="D21" s="127"/>
      <c r="E21" s="131"/>
      <c r="F21" s="127"/>
      <c r="G21" s="131"/>
      <c r="H21" s="127"/>
      <c r="I21" s="131"/>
    </row>
    <row r="22" spans="1:9" s="11" customFormat="1" ht="18.649999999999999" customHeight="1" x14ac:dyDescent="0.3">
      <c r="A22" s="206" t="s">
        <v>201</v>
      </c>
      <c r="B22" s="2"/>
      <c r="C22" s="207">
        <f>C14-C20</f>
        <v>2172820</v>
      </c>
      <c r="D22" s="207"/>
      <c r="E22" s="207">
        <f>E14-E20</f>
        <v>2176760</v>
      </c>
      <c r="F22" s="207"/>
      <c r="G22" s="207">
        <f>G14-G20</f>
        <v>2345836</v>
      </c>
      <c r="H22" s="207"/>
      <c r="I22" s="207">
        <f>I14-I20</f>
        <v>2336654</v>
      </c>
    </row>
    <row r="23" spans="1:9" s="11" customFormat="1" ht="18.649999999999999" customHeight="1" x14ac:dyDescent="0.3">
      <c r="A23" s="9" t="s">
        <v>58</v>
      </c>
      <c r="B23" s="2"/>
      <c r="C23" s="124">
        <v>137275</v>
      </c>
      <c r="D23" s="109"/>
      <c r="E23" s="124">
        <v>153606</v>
      </c>
      <c r="F23" s="109"/>
      <c r="G23" s="124">
        <v>98279</v>
      </c>
      <c r="H23" s="109"/>
      <c r="I23" s="124">
        <v>111760</v>
      </c>
    </row>
    <row r="24" spans="1:9" s="11" customFormat="1" ht="18.649999999999999" customHeight="1" x14ac:dyDescent="0.3">
      <c r="A24" s="3" t="s">
        <v>91</v>
      </c>
      <c r="B24" s="2"/>
      <c r="C24" s="207">
        <f>C22-C23</f>
        <v>2035545</v>
      </c>
      <c r="D24" s="203"/>
      <c r="E24" s="207">
        <f>E22-E23</f>
        <v>2023154</v>
      </c>
      <c r="F24" s="203"/>
      <c r="G24" s="207">
        <f>G22-G23</f>
        <v>2247557</v>
      </c>
      <c r="H24" s="203"/>
      <c r="I24" s="207">
        <f>I22-I23</f>
        <v>2224894</v>
      </c>
    </row>
    <row r="25" spans="1:9" s="11" customFormat="1" ht="18.649999999999999" customHeight="1" x14ac:dyDescent="0.3">
      <c r="A25" s="8" t="s">
        <v>32</v>
      </c>
      <c r="B25" s="2" t="s">
        <v>242</v>
      </c>
      <c r="C25" s="124">
        <v>473391</v>
      </c>
      <c r="D25" s="109"/>
      <c r="E25" s="124">
        <v>461788</v>
      </c>
      <c r="F25" s="109"/>
      <c r="G25" s="124">
        <v>474580</v>
      </c>
      <c r="H25" s="109"/>
      <c r="I25" s="124">
        <v>459291</v>
      </c>
    </row>
    <row r="26" spans="1:9" s="11" customFormat="1" ht="18.649999999999999" customHeight="1" thickBot="1" x14ac:dyDescent="0.35">
      <c r="A26" s="3" t="s">
        <v>92</v>
      </c>
      <c r="B26" s="2"/>
      <c r="C26" s="128">
        <f>C24-C25</f>
        <v>1562154</v>
      </c>
      <c r="D26" s="127"/>
      <c r="E26" s="128">
        <f>E24-E25</f>
        <v>1561366</v>
      </c>
      <c r="F26" s="127"/>
      <c r="G26" s="128">
        <f>G24-G25</f>
        <v>1772977</v>
      </c>
      <c r="H26" s="127"/>
      <c r="I26" s="128">
        <f>I24-I25</f>
        <v>1765603</v>
      </c>
    </row>
    <row r="27" spans="1:9" s="11" customFormat="1" ht="18.649999999999999" customHeight="1" thickTop="1" x14ac:dyDescent="0.3">
      <c r="A27" s="3"/>
      <c r="B27" s="2"/>
      <c r="C27" s="131"/>
      <c r="D27" s="131"/>
      <c r="E27" s="131"/>
      <c r="F27" s="131"/>
      <c r="G27" s="131"/>
      <c r="H27" s="131"/>
      <c r="I27" s="131"/>
    </row>
    <row r="28" spans="1:9" s="11" customFormat="1" ht="18.649999999999999" customHeight="1" x14ac:dyDescent="0.3">
      <c r="A28" s="3" t="s">
        <v>135</v>
      </c>
      <c r="B28" s="2"/>
      <c r="C28" s="131"/>
      <c r="D28" s="131"/>
      <c r="E28" s="131"/>
      <c r="F28" s="131"/>
      <c r="G28" s="131"/>
      <c r="H28" s="131"/>
      <c r="I28" s="131"/>
    </row>
    <row r="29" spans="1:9" s="198" customFormat="1" ht="18.649999999999999" customHeight="1" x14ac:dyDescent="0.3">
      <c r="A29" s="9" t="s">
        <v>113</v>
      </c>
      <c r="B29" s="2"/>
      <c r="C29" s="77">
        <v>1571854</v>
      </c>
      <c r="D29" s="109"/>
      <c r="E29" s="77">
        <v>1572355</v>
      </c>
      <c r="F29" s="109"/>
      <c r="G29" s="77">
        <v>1772977</v>
      </c>
      <c r="H29" s="109"/>
      <c r="I29" s="77">
        <v>1765603</v>
      </c>
    </row>
    <row r="30" spans="1:9" s="11" customFormat="1" ht="18.649999999999999" customHeight="1" x14ac:dyDescent="0.3">
      <c r="A30" s="9" t="s">
        <v>114</v>
      </c>
      <c r="B30" s="2"/>
      <c r="C30" s="77">
        <v>-9700</v>
      </c>
      <c r="D30" s="109"/>
      <c r="E30" s="77">
        <v>-10989</v>
      </c>
      <c r="F30" s="109"/>
      <c r="G30" s="140">
        <v>0</v>
      </c>
      <c r="H30" s="109"/>
      <c r="I30" s="140">
        <v>0</v>
      </c>
    </row>
    <row r="31" spans="1:9" s="11" customFormat="1" ht="18.649999999999999" customHeight="1" thickBot="1" x14ac:dyDescent="0.35">
      <c r="A31" s="3" t="s">
        <v>92</v>
      </c>
      <c r="B31" s="2"/>
      <c r="C31" s="135">
        <f>SUM(C29:C30)</f>
        <v>1562154</v>
      </c>
      <c r="D31" s="127"/>
      <c r="E31" s="135">
        <f>SUM(E29:E30)</f>
        <v>1561366</v>
      </c>
      <c r="F31" s="127"/>
      <c r="G31" s="135">
        <f>SUM(G29:G30)</f>
        <v>1772977</v>
      </c>
      <c r="H31" s="127"/>
      <c r="I31" s="135">
        <f>SUM(I29:I30)</f>
        <v>1765603</v>
      </c>
    </row>
    <row r="32" spans="1:9" s="11" customFormat="1" ht="18.649999999999999" customHeight="1" thickTop="1" x14ac:dyDescent="0.3">
      <c r="A32" s="3"/>
      <c r="B32" s="2"/>
      <c r="C32" s="22"/>
      <c r="D32" s="22"/>
      <c r="E32" s="22"/>
      <c r="F32" s="22"/>
      <c r="G32" s="22"/>
      <c r="H32" s="22"/>
      <c r="I32" s="22"/>
    </row>
    <row r="33" spans="1:9" s="11" customFormat="1" ht="18.75" customHeight="1" x14ac:dyDescent="0.3">
      <c r="A33" s="3" t="s">
        <v>115</v>
      </c>
      <c r="B33" s="2"/>
      <c r="C33" s="22"/>
      <c r="D33" s="22"/>
      <c r="E33" s="22"/>
      <c r="F33" s="22"/>
      <c r="G33" s="22"/>
      <c r="H33" s="22"/>
      <c r="I33" s="22"/>
    </row>
    <row r="34" spans="1:9" s="11" customFormat="1" ht="18.75" customHeight="1" x14ac:dyDescent="0.3">
      <c r="A34" s="3" t="s">
        <v>125</v>
      </c>
      <c r="B34" s="2"/>
      <c r="C34" s="22"/>
      <c r="D34" s="22"/>
      <c r="E34" s="22"/>
      <c r="F34" s="22"/>
      <c r="G34" s="22"/>
      <c r="H34" s="22"/>
      <c r="I34" s="22"/>
    </row>
    <row r="35" spans="1:9" s="11" customFormat="1" ht="18.75" customHeight="1" thickBot="1" x14ac:dyDescent="0.35">
      <c r="A35" s="3" t="s">
        <v>116</v>
      </c>
      <c r="B35" s="2"/>
      <c r="C35" s="93">
        <f>C29/4800000</f>
        <v>0.32746958333333331</v>
      </c>
      <c r="D35" s="94"/>
      <c r="E35" s="93">
        <f>E29/4800000</f>
        <v>0.32757395833333336</v>
      </c>
      <c r="F35" s="94"/>
      <c r="G35" s="93">
        <f>G29/4800000</f>
        <v>0.36937020833333334</v>
      </c>
      <c r="H35" s="94"/>
      <c r="I35" s="93">
        <f>I29/4800000</f>
        <v>0.36783395833333332</v>
      </c>
    </row>
    <row r="36" spans="1:9" s="11" customFormat="1" ht="18.649999999999999" customHeight="1" thickTop="1" x14ac:dyDescent="0.3">
      <c r="A36" s="3"/>
      <c r="B36" s="2"/>
      <c r="C36" s="60"/>
      <c r="D36" s="60"/>
      <c r="E36" s="60"/>
      <c r="F36" s="60"/>
      <c r="G36" s="60"/>
      <c r="H36" s="60"/>
      <c r="I36" s="60"/>
    </row>
    <row r="37" spans="1:9" s="6" customFormat="1" ht="20.25" customHeight="1" x14ac:dyDescent="0.4">
      <c r="A37" s="110" t="s">
        <v>86</v>
      </c>
      <c r="B37" s="110"/>
      <c r="C37" s="110"/>
      <c r="D37" s="110"/>
      <c r="E37" s="110"/>
      <c r="F37" s="110"/>
      <c r="G37" s="96"/>
      <c r="H37" s="96"/>
      <c r="I37" s="99"/>
    </row>
    <row r="38" spans="1:9" ht="20.25" customHeight="1" x14ac:dyDescent="0.35">
      <c r="A38" s="100" t="s">
        <v>93</v>
      </c>
      <c r="B38" s="7"/>
      <c r="C38" s="4"/>
      <c r="D38" s="4"/>
      <c r="F38" s="4"/>
      <c r="G38" s="270"/>
      <c r="H38" s="270"/>
      <c r="I38" s="270"/>
    </row>
    <row r="39" spans="1:9" s="11" customFormat="1" ht="20.25" customHeight="1" x14ac:dyDescent="0.3">
      <c r="A39" s="3"/>
      <c r="B39" s="5"/>
    </row>
    <row r="40" spans="1:9" s="11" customFormat="1" ht="18.649999999999999" customHeight="1" x14ac:dyDescent="0.3">
      <c r="A40" s="3"/>
      <c r="B40" s="5"/>
      <c r="C40" s="271" t="s">
        <v>2</v>
      </c>
      <c r="D40" s="271"/>
      <c r="E40" s="271"/>
      <c r="F40" s="10"/>
      <c r="G40" s="271" t="s">
        <v>60</v>
      </c>
      <c r="H40" s="271"/>
      <c r="I40" s="271"/>
    </row>
    <row r="41" spans="1:9" s="11" customFormat="1" ht="18.649999999999999" customHeight="1" x14ac:dyDescent="0.3">
      <c r="A41" s="9"/>
      <c r="B41" s="25"/>
      <c r="C41" s="271" t="s">
        <v>182</v>
      </c>
      <c r="D41" s="271"/>
      <c r="E41" s="271"/>
      <c r="F41" s="10"/>
      <c r="G41" s="271" t="s">
        <v>182</v>
      </c>
      <c r="H41" s="271"/>
      <c r="I41" s="271"/>
    </row>
    <row r="42" spans="1:9" s="11" customFormat="1" ht="18.649999999999999" customHeight="1" x14ac:dyDescent="0.3">
      <c r="A42" s="9"/>
      <c r="B42" s="25"/>
      <c r="C42" s="272" t="s">
        <v>88</v>
      </c>
      <c r="D42" s="272"/>
      <c r="E42" s="272"/>
      <c r="F42" s="12"/>
      <c r="G42" s="272" t="s">
        <v>88</v>
      </c>
      <c r="H42" s="272"/>
      <c r="I42" s="272"/>
    </row>
    <row r="43" spans="1:9" s="11" customFormat="1" ht="18.649999999999999" customHeight="1" x14ac:dyDescent="0.3">
      <c r="A43" s="9"/>
      <c r="B43" s="25"/>
      <c r="C43" s="272" t="s">
        <v>219</v>
      </c>
      <c r="D43" s="272"/>
      <c r="E43" s="272"/>
      <c r="F43" s="12"/>
      <c r="G43" s="272" t="s">
        <v>219</v>
      </c>
      <c r="H43" s="272"/>
      <c r="I43" s="272"/>
    </row>
    <row r="44" spans="1:9" s="11" customFormat="1" ht="18.649999999999999" customHeight="1" x14ac:dyDescent="0.3">
      <c r="A44" s="9"/>
      <c r="B44" s="13"/>
      <c r="C44" s="56" t="s">
        <v>238</v>
      </c>
      <c r="D44" s="24"/>
      <c r="E44" s="56" t="s">
        <v>189</v>
      </c>
      <c r="F44" s="24"/>
      <c r="G44" s="56" t="s">
        <v>238</v>
      </c>
      <c r="H44" s="24"/>
      <c r="I44" s="56" t="s">
        <v>189</v>
      </c>
    </row>
    <row r="45" spans="1:9" s="11" customFormat="1" ht="18.649999999999999" customHeight="1" x14ac:dyDescent="0.3">
      <c r="A45" s="9"/>
      <c r="B45" s="27"/>
      <c r="C45" s="269" t="s">
        <v>89</v>
      </c>
      <c r="D45" s="269"/>
      <c r="E45" s="269"/>
      <c r="F45" s="269"/>
      <c r="G45" s="269"/>
      <c r="H45" s="269"/>
      <c r="I45" s="269"/>
    </row>
    <row r="46" spans="1:9" s="11" customFormat="1" ht="18.649999999999999" customHeight="1" x14ac:dyDescent="0.3">
      <c r="A46" s="9"/>
      <c r="B46" s="27"/>
      <c r="C46" s="14"/>
      <c r="D46" s="14"/>
      <c r="E46" s="14"/>
      <c r="F46" s="14"/>
      <c r="G46" s="14"/>
      <c r="H46" s="14"/>
      <c r="I46" s="14"/>
    </row>
    <row r="47" spans="1:9" s="11" customFormat="1" ht="18.649999999999999" customHeight="1" x14ac:dyDescent="0.3">
      <c r="A47" s="28" t="s">
        <v>92</v>
      </c>
      <c r="B47" s="5"/>
      <c r="C47" s="136">
        <f>C31</f>
        <v>1562154</v>
      </c>
      <c r="D47" s="136"/>
      <c r="E47" s="136">
        <f>E31</f>
        <v>1561366</v>
      </c>
      <c r="F47" s="136"/>
      <c r="G47" s="136">
        <f>G31</f>
        <v>1772977</v>
      </c>
      <c r="H47" s="136"/>
      <c r="I47" s="136">
        <f>I31</f>
        <v>1765603</v>
      </c>
    </row>
    <row r="48" spans="1:9" s="11" customFormat="1" ht="18.649999999999999" customHeight="1" x14ac:dyDescent="0.3">
      <c r="A48" s="29"/>
      <c r="B48" s="5"/>
      <c r="C48" s="137"/>
      <c r="D48" s="137"/>
      <c r="E48" s="137"/>
      <c r="F48" s="137"/>
      <c r="G48" s="137"/>
      <c r="H48" s="137"/>
      <c r="I48" s="137"/>
    </row>
    <row r="49" spans="1:9" s="11" customFormat="1" ht="18.649999999999999" customHeight="1" x14ac:dyDescent="0.3">
      <c r="A49" s="28" t="s">
        <v>94</v>
      </c>
      <c r="B49" s="5"/>
      <c r="C49" s="137"/>
      <c r="D49" s="137"/>
      <c r="E49" s="137"/>
      <c r="F49" s="137"/>
      <c r="G49" s="137"/>
      <c r="H49" s="138"/>
      <c r="I49" s="137"/>
    </row>
    <row r="50" spans="1:9" s="11" customFormat="1" ht="18.649999999999999" customHeight="1" x14ac:dyDescent="0.3">
      <c r="A50" s="101" t="s">
        <v>136</v>
      </c>
      <c r="B50" s="5"/>
      <c r="C50" s="137"/>
      <c r="D50" s="137"/>
      <c r="E50" s="137"/>
      <c r="F50" s="137"/>
      <c r="G50" s="137"/>
      <c r="H50" s="138"/>
      <c r="I50" s="137"/>
    </row>
    <row r="51" spans="1:9" s="11" customFormat="1" ht="18.649999999999999" customHeight="1" x14ac:dyDescent="0.3">
      <c r="A51" s="101" t="s">
        <v>137</v>
      </c>
      <c r="B51" s="5"/>
      <c r="C51" s="138"/>
      <c r="D51" s="138"/>
      <c r="E51" s="138"/>
      <c r="F51" s="138"/>
      <c r="G51" s="122"/>
      <c r="H51" s="122"/>
      <c r="I51" s="122"/>
    </row>
    <row r="52" spans="1:9" s="11" customFormat="1" ht="18.649999999999999" customHeight="1" x14ac:dyDescent="0.3">
      <c r="A52" s="11" t="s">
        <v>138</v>
      </c>
      <c r="B52" s="5"/>
      <c r="C52" s="109"/>
      <c r="D52" s="109"/>
      <c r="E52" s="109"/>
      <c r="F52" s="109"/>
      <c r="G52" s="109"/>
      <c r="H52" s="77"/>
      <c r="I52" s="109"/>
    </row>
    <row r="53" spans="1:9" s="198" customFormat="1" ht="18.649999999999999" customHeight="1" x14ac:dyDescent="0.3">
      <c r="A53" s="46" t="s">
        <v>139</v>
      </c>
      <c r="B53" s="5"/>
      <c r="C53" s="78">
        <v>76726</v>
      </c>
      <c r="D53" s="109"/>
      <c r="E53" s="78">
        <v>151884</v>
      </c>
      <c r="F53" s="109"/>
      <c r="G53" s="139">
        <v>0</v>
      </c>
      <c r="H53" s="140"/>
      <c r="I53" s="139">
        <v>0</v>
      </c>
    </row>
    <row r="54" spans="1:9" s="11" customFormat="1" ht="18.649999999999999" customHeight="1" x14ac:dyDescent="0.3">
      <c r="A54" s="26" t="s">
        <v>94</v>
      </c>
      <c r="B54" s="5"/>
      <c r="C54" s="141"/>
      <c r="D54" s="109"/>
      <c r="E54" s="141"/>
      <c r="F54" s="141"/>
      <c r="G54" s="141"/>
      <c r="H54" s="77"/>
      <c r="I54" s="141"/>
    </row>
    <row r="55" spans="1:9" s="11" customFormat="1" ht="18.649999999999999" customHeight="1" x14ac:dyDescent="0.3">
      <c r="A55" s="28" t="s">
        <v>95</v>
      </c>
      <c r="B55" s="5"/>
      <c r="C55" s="142">
        <f>SUM(C53)</f>
        <v>76726</v>
      </c>
      <c r="D55" s="136"/>
      <c r="E55" s="142">
        <f>SUM(E53)</f>
        <v>151884</v>
      </c>
      <c r="F55" s="136"/>
      <c r="G55" s="142">
        <f>SUM(G53)</f>
        <v>0</v>
      </c>
      <c r="H55" s="136"/>
      <c r="I55" s="142">
        <f>SUM(I53)</f>
        <v>0</v>
      </c>
    </row>
    <row r="56" spans="1:9" s="11" customFormat="1" ht="18.649999999999999" customHeight="1" x14ac:dyDescent="0.3">
      <c r="A56" s="28"/>
      <c r="B56" s="5"/>
      <c r="C56" s="143"/>
      <c r="D56" s="136"/>
      <c r="E56" s="143"/>
      <c r="F56" s="136"/>
      <c r="G56" s="143"/>
      <c r="H56" s="136"/>
      <c r="I56" s="143"/>
    </row>
    <row r="57" spans="1:9" s="11" customFormat="1" ht="18.649999999999999" customHeight="1" x14ac:dyDescent="0.3">
      <c r="A57" s="28" t="s">
        <v>61</v>
      </c>
      <c r="B57" s="5"/>
      <c r="C57" s="137"/>
      <c r="D57" s="137"/>
      <c r="E57" s="137"/>
      <c r="F57" s="137"/>
      <c r="G57" s="137"/>
      <c r="H57" s="137"/>
      <c r="I57" s="137"/>
    </row>
    <row r="58" spans="1:9" s="11" customFormat="1" ht="18.649999999999999" customHeight="1" thickBot="1" x14ac:dyDescent="0.35">
      <c r="A58" s="264" t="s">
        <v>95</v>
      </c>
      <c r="B58" s="5"/>
      <c r="C58" s="128">
        <f>C47+C55</f>
        <v>1638880</v>
      </c>
      <c r="D58" s="127"/>
      <c r="E58" s="128">
        <f>E47+E55</f>
        <v>1713250</v>
      </c>
      <c r="F58" s="127"/>
      <c r="G58" s="128">
        <f>G47+G55</f>
        <v>1772977</v>
      </c>
      <c r="H58" s="127"/>
      <c r="I58" s="128">
        <f>I47+I55</f>
        <v>1765603</v>
      </c>
    </row>
    <row r="59" spans="1:9" s="11" customFormat="1" ht="18.649999999999999" customHeight="1" thickTop="1" x14ac:dyDescent="0.3">
      <c r="A59" s="61"/>
      <c r="B59" s="5"/>
      <c r="C59" s="6"/>
      <c r="D59" s="6"/>
      <c r="E59" s="6"/>
      <c r="F59" s="6"/>
      <c r="G59" s="6"/>
      <c r="H59" s="6"/>
      <c r="I59" s="6"/>
    </row>
    <row r="60" spans="1:9" ht="18.649999999999999" customHeight="1" x14ac:dyDescent="0.3">
      <c r="A60" s="3" t="s">
        <v>126</v>
      </c>
      <c r="E60" s="6"/>
      <c r="I60" s="6"/>
    </row>
    <row r="61" spans="1:9" ht="18.649999999999999" customHeight="1" x14ac:dyDescent="0.3">
      <c r="A61" s="3" t="s">
        <v>168</v>
      </c>
      <c r="E61" s="6"/>
      <c r="I61" s="6"/>
    </row>
    <row r="62" spans="1:9" s="199" customFormat="1" ht="18.649999999999999" customHeight="1" x14ac:dyDescent="0.3">
      <c r="A62" s="9" t="s">
        <v>113</v>
      </c>
      <c r="B62" s="5"/>
      <c r="C62" s="77">
        <v>1626815</v>
      </c>
      <c r="D62" s="77"/>
      <c r="E62" s="77">
        <v>1719031</v>
      </c>
      <c r="F62" s="95"/>
      <c r="G62" s="77">
        <v>1772977</v>
      </c>
      <c r="H62" s="95"/>
      <c r="I62" s="77">
        <v>1765603</v>
      </c>
    </row>
    <row r="63" spans="1:9" ht="18.649999999999999" customHeight="1" x14ac:dyDescent="0.3">
      <c r="A63" s="9" t="s">
        <v>114</v>
      </c>
      <c r="C63" s="78">
        <v>12065</v>
      </c>
      <c r="D63" s="77"/>
      <c r="E63" s="78">
        <v>-5781</v>
      </c>
      <c r="F63" s="95"/>
      <c r="G63" s="78">
        <v>0</v>
      </c>
      <c r="H63" s="95"/>
      <c r="I63" s="78">
        <v>0</v>
      </c>
    </row>
    <row r="64" spans="1:9" ht="18.649999999999999" customHeight="1" x14ac:dyDescent="0.3">
      <c r="A64" s="3" t="s">
        <v>127</v>
      </c>
      <c r="C64" s="109"/>
      <c r="D64" s="109"/>
      <c r="E64" s="109"/>
      <c r="F64" s="109"/>
      <c r="G64" s="109"/>
      <c r="H64" s="109"/>
      <c r="I64" s="109"/>
    </row>
    <row r="65" spans="1:9" ht="18.649999999999999" customHeight="1" thickBot="1" x14ac:dyDescent="0.35">
      <c r="A65" s="264" t="s">
        <v>95</v>
      </c>
      <c r="C65" s="128">
        <f>SUM(C62:C64)</f>
        <v>1638880</v>
      </c>
      <c r="D65" s="127"/>
      <c r="E65" s="128">
        <f>SUM(E62:E64)</f>
        <v>1713250</v>
      </c>
      <c r="F65" s="127"/>
      <c r="G65" s="128">
        <f>SUM(G62:G64)</f>
        <v>1772977</v>
      </c>
      <c r="H65" s="127"/>
      <c r="I65" s="128">
        <f>SUM(I62:I64)</f>
        <v>1765603</v>
      </c>
    </row>
    <row r="66" spans="1:9" ht="20.25" customHeight="1" thickTop="1" x14ac:dyDescent="0.35"/>
    <row r="67" spans="1:9" ht="20.25" customHeight="1" x14ac:dyDescent="0.3">
      <c r="C67" s="108">
        <f>C58-C65</f>
        <v>0</v>
      </c>
      <c r="D67" s="108"/>
      <c r="E67" s="108">
        <f>E58-E65</f>
        <v>0</v>
      </c>
      <c r="F67" s="108"/>
      <c r="G67" s="108">
        <f>G58-G65</f>
        <v>0</v>
      </c>
      <c r="H67" s="108"/>
      <c r="I67" s="108">
        <f>I58-I65</f>
        <v>0</v>
      </c>
    </row>
  </sheetData>
  <mergeCells count="20"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9:I9"/>
    <mergeCell ref="G38:I38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firstPageNumber="6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showGridLines="0" view="pageBreakPreview" zoomScaleNormal="100" zoomScaleSheetLayoutView="100" workbookViewId="0"/>
  </sheetViews>
  <sheetFormatPr defaultColWidth="9.1796875" defaultRowHeight="20.25" customHeight="1" x14ac:dyDescent="0.35"/>
  <cols>
    <col min="1" max="1" width="30.7265625" style="62" customWidth="1"/>
    <col min="2" max="2" width="5.81640625" style="5" customWidth="1"/>
    <col min="3" max="3" width="14" style="6" customWidth="1"/>
    <col min="4" max="4" width="0.7265625" style="6" customWidth="1"/>
    <col min="5" max="5" width="14" style="79" customWidth="1"/>
    <col min="6" max="6" width="0.7265625" style="6" customWidth="1"/>
    <col min="7" max="7" width="13.81640625" style="6" customWidth="1"/>
    <col min="8" max="8" width="0.7265625" style="6" customWidth="1"/>
    <col min="9" max="9" width="13.453125" style="79" customWidth="1"/>
    <col min="10" max="10" width="9.1796875" style="44"/>
    <col min="11" max="12" width="13.1796875" style="44" bestFit="1" customWidth="1"/>
    <col min="13" max="16384" width="9.1796875" style="44"/>
  </cols>
  <sheetData>
    <row r="1" spans="1:9" s="6" customFormat="1" ht="20.25" customHeight="1" x14ac:dyDescent="0.4">
      <c r="A1" s="110" t="s">
        <v>86</v>
      </c>
      <c r="B1" s="110"/>
      <c r="C1" s="110"/>
      <c r="D1" s="110"/>
      <c r="E1" s="110"/>
      <c r="F1" s="110"/>
      <c r="G1" s="96"/>
      <c r="H1" s="96"/>
      <c r="I1" s="99"/>
    </row>
    <row r="2" spans="1:9" s="4" customFormat="1" ht="20.25" customHeight="1" x14ac:dyDescent="0.35">
      <c r="A2" s="100" t="s">
        <v>87</v>
      </c>
      <c r="B2" s="7"/>
      <c r="E2" s="79"/>
      <c r="G2" s="270"/>
      <c r="H2" s="270"/>
      <c r="I2" s="270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71" t="s">
        <v>2</v>
      </c>
      <c r="D4" s="271"/>
      <c r="E4" s="271"/>
      <c r="F4" s="10"/>
      <c r="G4" s="271" t="s">
        <v>60</v>
      </c>
      <c r="H4" s="271"/>
      <c r="I4" s="271"/>
    </row>
    <row r="5" spans="1:9" s="11" customFormat="1" ht="18.649999999999999" customHeight="1" x14ac:dyDescent="0.3">
      <c r="A5" s="9"/>
      <c r="B5" s="25"/>
      <c r="C5" s="271" t="s">
        <v>182</v>
      </c>
      <c r="D5" s="271"/>
      <c r="E5" s="271"/>
      <c r="F5" s="10"/>
      <c r="G5" s="271" t="s">
        <v>182</v>
      </c>
      <c r="H5" s="271"/>
      <c r="I5" s="271"/>
    </row>
    <row r="6" spans="1:9" s="11" customFormat="1" ht="18.649999999999999" customHeight="1" x14ac:dyDescent="0.3">
      <c r="A6" s="9"/>
      <c r="B6" s="25"/>
      <c r="C6" s="273" t="s">
        <v>220</v>
      </c>
      <c r="D6" s="272"/>
      <c r="E6" s="272"/>
      <c r="F6" s="12"/>
      <c r="G6" s="273" t="s">
        <v>220</v>
      </c>
      <c r="H6" s="272"/>
      <c r="I6" s="272"/>
    </row>
    <row r="7" spans="1:9" s="11" customFormat="1" ht="18.649999999999999" customHeight="1" x14ac:dyDescent="0.3">
      <c r="A7" s="9"/>
      <c r="B7" s="25"/>
      <c r="C7" s="273" t="s">
        <v>219</v>
      </c>
      <c r="D7" s="272"/>
      <c r="E7" s="272"/>
      <c r="F7" s="12"/>
      <c r="G7" s="273" t="s">
        <v>219</v>
      </c>
      <c r="H7" s="272"/>
      <c r="I7" s="272"/>
    </row>
    <row r="8" spans="1:9" s="11" customFormat="1" ht="18.649999999999999" customHeight="1" x14ac:dyDescent="0.3">
      <c r="A8" s="9"/>
      <c r="B8" s="13" t="s">
        <v>28</v>
      </c>
      <c r="C8" s="56" t="s">
        <v>238</v>
      </c>
      <c r="D8" s="24"/>
      <c r="E8" s="56" t="s">
        <v>189</v>
      </c>
      <c r="F8" s="24"/>
      <c r="G8" s="56" t="s">
        <v>238</v>
      </c>
      <c r="H8" s="24"/>
      <c r="I8" s="56" t="s">
        <v>189</v>
      </c>
    </row>
    <row r="9" spans="1:9" s="11" customFormat="1" ht="18.649999999999999" customHeight="1" x14ac:dyDescent="0.3">
      <c r="A9" s="9"/>
      <c r="B9" s="27"/>
      <c r="C9" s="269" t="s">
        <v>89</v>
      </c>
      <c r="D9" s="269"/>
      <c r="E9" s="269"/>
      <c r="F9" s="269"/>
      <c r="G9" s="269"/>
      <c r="H9" s="269"/>
      <c r="I9" s="269"/>
    </row>
    <row r="10" spans="1:9" s="11" customFormat="1" ht="18.649999999999999" customHeight="1" x14ac:dyDescent="0.3">
      <c r="A10" s="15" t="s">
        <v>151</v>
      </c>
      <c r="B10" s="2" t="s">
        <v>160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76</v>
      </c>
      <c r="B11" s="2" t="s">
        <v>161</v>
      </c>
      <c r="C11" s="77">
        <v>162505021</v>
      </c>
      <c r="D11" s="109"/>
      <c r="E11" s="109">
        <v>158374916</v>
      </c>
      <c r="F11" s="109"/>
      <c r="G11" s="77">
        <v>154604671</v>
      </c>
      <c r="H11" s="109"/>
      <c r="I11" s="109">
        <v>150777235</v>
      </c>
    </row>
    <row r="12" spans="1:9" s="11" customFormat="1" ht="18.649999999999999" customHeight="1" x14ac:dyDescent="0.3">
      <c r="A12" s="8" t="s">
        <v>90</v>
      </c>
      <c r="B12" s="2" t="s">
        <v>161</v>
      </c>
      <c r="C12" s="77">
        <v>2834608</v>
      </c>
      <c r="D12" s="109"/>
      <c r="E12" s="109">
        <v>2722989</v>
      </c>
      <c r="F12" s="109"/>
      <c r="G12" s="77">
        <v>2812785</v>
      </c>
      <c r="H12" s="109"/>
      <c r="I12" s="109">
        <v>2739531</v>
      </c>
    </row>
    <row r="13" spans="1:9" s="11" customFormat="1" ht="18.649999999999999" customHeight="1" x14ac:dyDescent="0.3">
      <c r="A13" s="9" t="s">
        <v>29</v>
      </c>
      <c r="B13" s="2"/>
      <c r="C13" s="124">
        <v>683827</v>
      </c>
      <c r="D13" s="109"/>
      <c r="E13" s="124">
        <v>587929</v>
      </c>
      <c r="F13" s="109"/>
      <c r="G13" s="124">
        <v>597273</v>
      </c>
      <c r="H13" s="109"/>
      <c r="I13" s="124">
        <v>520740</v>
      </c>
    </row>
    <row r="14" spans="1:9" s="11" customFormat="1" ht="18.649999999999999" customHeight="1" x14ac:dyDescent="0.3">
      <c r="A14" s="3" t="s">
        <v>152</v>
      </c>
      <c r="B14" s="2"/>
      <c r="C14" s="125">
        <f>SUM(C11:C13)</f>
        <v>166023456</v>
      </c>
      <c r="D14" s="127"/>
      <c r="E14" s="125">
        <f>SUM(E11:E13)</f>
        <v>161685834</v>
      </c>
      <c r="F14" s="127"/>
      <c r="G14" s="125">
        <f>SUM(G11:G13)</f>
        <v>158014729</v>
      </c>
      <c r="H14" s="127"/>
      <c r="I14" s="125">
        <f>SUM(I11:I13)</f>
        <v>154037506</v>
      </c>
    </row>
    <row r="15" spans="1:9" s="11" customFormat="1" ht="18.649999999999999" customHeight="1" x14ac:dyDescent="0.3">
      <c r="A15" s="9"/>
      <c r="B15" s="2"/>
      <c r="C15" s="109"/>
      <c r="D15" s="109"/>
      <c r="E15" s="109"/>
      <c r="F15" s="109"/>
      <c r="G15" s="109"/>
      <c r="H15" s="109"/>
      <c r="I15" s="109"/>
    </row>
    <row r="16" spans="1:9" s="11" customFormat="1" ht="18.649999999999999" customHeight="1" x14ac:dyDescent="0.3">
      <c r="A16" s="15" t="s">
        <v>24</v>
      </c>
      <c r="B16" s="2" t="s">
        <v>160</v>
      </c>
      <c r="C16" s="109"/>
      <c r="D16" s="109"/>
      <c r="E16" s="109"/>
      <c r="F16" s="109"/>
      <c r="G16" s="109"/>
      <c r="H16" s="109"/>
      <c r="I16" s="109"/>
    </row>
    <row r="17" spans="1:9" s="11" customFormat="1" ht="18.649999999999999" customHeight="1" x14ac:dyDescent="0.3">
      <c r="A17" s="8" t="s">
        <v>77</v>
      </c>
      <c r="B17" s="2"/>
      <c r="C17" s="77">
        <v>146160136</v>
      </c>
      <c r="D17" s="109"/>
      <c r="E17" s="109">
        <v>142344166</v>
      </c>
      <c r="F17" s="109"/>
      <c r="G17" s="77">
        <v>139435511</v>
      </c>
      <c r="H17" s="109"/>
      <c r="I17" s="109">
        <v>135792385</v>
      </c>
    </row>
    <row r="18" spans="1:9" s="11" customFormat="1" ht="18.649999999999999" customHeight="1" x14ac:dyDescent="0.3">
      <c r="A18" s="9" t="s">
        <v>112</v>
      </c>
      <c r="B18" s="2"/>
      <c r="C18" s="77">
        <v>9734538</v>
      </c>
      <c r="D18" s="109"/>
      <c r="E18" s="109">
        <v>9511781</v>
      </c>
      <c r="F18" s="109"/>
      <c r="G18" s="77">
        <v>9020140</v>
      </c>
      <c r="H18" s="109"/>
      <c r="I18" s="109">
        <v>8820345</v>
      </c>
    </row>
    <row r="19" spans="1:9" s="11" customFormat="1" ht="18.649999999999999" customHeight="1" x14ac:dyDescent="0.3">
      <c r="A19" s="9" t="s">
        <v>51</v>
      </c>
      <c r="B19" s="2"/>
      <c r="C19" s="77">
        <v>3884165</v>
      </c>
      <c r="D19" s="109"/>
      <c r="E19" s="124">
        <v>3742041</v>
      </c>
      <c r="F19" s="109"/>
      <c r="G19" s="77">
        <v>2886928</v>
      </c>
      <c r="H19" s="109"/>
      <c r="I19" s="124">
        <v>2764809</v>
      </c>
    </row>
    <row r="20" spans="1:9" s="11" customFormat="1" ht="18.649999999999999" customHeight="1" x14ac:dyDescent="0.3">
      <c r="A20" s="3" t="s">
        <v>25</v>
      </c>
      <c r="B20" s="2"/>
      <c r="C20" s="130">
        <f>SUM(C17:C19)</f>
        <v>159778839</v>
      </c>
      <c r="D20" s="127"/>
      <c r="E20" s="130">
        <f>SUM(E17:E19)</f>
        <v>155597988</v>
      </c>
      <c r="F20" s="127"/>
      <c r="G20" s="130">
        <f>SUM(G17:G19)</f>
        <v>151342579</v>
      </c>
      <c r="H20" s="127"/>
      <c r="I20" s="130">
        <f>SUM(I17:I19)</f>
        <v>147377539</v>
      </c>
    </row>
    <row r="21" spans="1:9" s="11" customFormat="1" ht="18.649999999999999" customHeight="1" x14ac:dyDescent="0.3">
      <c r="A21" s="3"/>
      <c r="B21" s="2"/>
      <c r="C21" s="131"/>
      <c r="D21" s="127"/>
      <c r="E21" s="131"/>
      <c r="F21" s="127"/>
      <c r="G21" s="131"/>
      <c r="H21" s="127"/>
      <c r="I21" s="131"/>
    </row>
    <row r="22" spans="1:9" s="11" customFormat="1" ht="18.649999999999999" customHeight="1" x14ac:dyDescent="0.3">
      <c r="A22" s="206" t="s">
        <v>201</v>
      </c>
      <c r="B22" s="2"/>
      <c r="C22" s="207">
        <f>C14-C20</f>
        <v>6244617</v>
      </c>
      <c r="D22" s="207"/>
      <c r="E22" s="207">
        <f>E14-E20</f>
        <v>6087846</v>
      </c>
      <c r="F22" s="207"/>
      <c r="G22" s="207">
        <f>G14-G20</f>
        <v>6672150</v>
      </c>
      <c r="H22" s="207"/>
      <c r="I22" s="207">
        <f>I14-I20</f>
        <v>6659967</v>
      </c>
    </row>
    <row r="23" spans="1:9" s="11" customFormat="1" ht="18.649999999999999" customHeight="1" x14ac:dyDescent="0.3">
      <c r="A23" s="9" t="s">
        <v>58</v>
      </c>
      <c r="B23" s="2"/>
      <c r="C23" s="124">
        <v>409030</v>
      </c>
      <c r="D23" s="109"/>
      <c r="E23" s="124">
        <v>473150</v>
      </c>
      <c r="F23" s="109"/>
      <c r="G23" s="124">
        <v>296046</v>
      </c>
      <c r="H23" s="109"/>
      <c r="I23" s="124">
        <v>342894</v>
      </c>
    </row>
    <row r="24" spans="1:9" s="11" customFormat="1" ht="18.649999999999999" customHeight="1" x14ac:dyDescent="0.3">
      <c r="A24" s="3" t="s">
        <v>91</v>
      </c>
      <c r="B24" s="2"/>
      <c r="C24" s="207">
        <f>C22-C23</f>
        <v>5835587</v>
      </c>
      <c r="D24" s="203"/>
      <c r="E24" s="207">
        <f>E22-E23</f>
        <v>5614696</v>
      </c>
      <c r="F24" s="203"/>
      <c r="G24" s="207">
        <f>G22-G23</f>
        <v>6376104</v>
      </c>
      <c r="H24" s="203"/>
      <c r="I24" s="207">
        <f>I22-I23</f>
        <v>6317073</v>
      </c>
    </row>
    <row r="25" spans="1:9" s="11" customFormat="1" ht="18.649999999999999" customHeight="1" x14ac:dyDescent="0.3">
      <c r="A25" s="8" t="s">
        <v>32</v>
      </c>
      <c r="B25" s="2" t="s">
        <v>242</v>
      </c>
      <c r="C25" s="124">
        <v>1265675</v>
      </c>
      <c r="D25" s="109"/>
      <c r="E25" s="124">
        <v>1222166</v>
      </c>
      <c r="F25" s="109"/>
      <c r="G25" s="124">
        <v>1259158</v>
      </c>
      <c r="H25" s="109"/>
      <c r="I25" s="124">
        <v>1223516</v>
      </c>
    </row>
    <row r="26" spans="1:9" s="11" customFormat="1" ht="18.649999999999999" customHeight="1" thickBot="1" x14ac:dyDescent="0.35">
      <c r="A26" s="3" t="s">
        <v>92</v>
      </c>
      <c r="B26" s="2"/>
      <c r="C26" s="128">
        <f>C24-C25</f>
        <v>4569912</v>
      </c>
      <c r="D26" s="127"/>
      <c r="E26" s="128">
        <f>E24-E25</f>
        <v>4392530</v>
      </c>
      <c r="F26" s="127"/>
      <c r="G26" s="128">
        <f>G24-G25</f>
        <v>5116946</v>
      </c>
      <c r="H26" s="127"/>
      <c r="I26" s="128">
        <f>I24-I25</f>
        <v>5093557</v>
      </c>
    </row>
    <row r="27" spans="1:9" s="11" customFormat="1" ht="18.649999999999999" customHeight="1" thickTop="1" x14ac:dyDescent="0.3">
      <c r="A27" s="3"/>
      <c r="B27" s="2"/>
      <c r="C27" s="131"/>
      <c r="D27" s="131"/>
      <c r="E27" s="131"/>
      <c r="F27" s="131"/>
      <c r="G27" s="131"/>
      <c r="H27" s="131"/>
      <c r="I27" s="131"/>
    </row>
    <row r="28" spans="1:9" s="11" customFormat="1" ht="18.649999999999999" customHeight="1" x14ac:dyDescent="0.3">
      <c r="A28" s="3" t="s">
        <v>135</v>
      </c>
      <c r="B28" s="2"/>
      <c r="C28" s="131"/>
      <c r="D28" s="131"/>
      <c r="E28" s="131"/>
      <c r="F28" s="131"/>
      <c r="G28" s="131"/>
      <c r="H28" s="131"/>
      <c r="I28" s="131"/>
    </row>
    <row r="29" spans="1:9" s="11" customFormat="1" ht="18.649999999999999" customHeight="1" x14ac:dyDescent="0.3">
      <c r="A29" s="9" t="s">
        <v>113</v>
      </c>
      <c r="B29" s="2"/>
      <c r="C29" s="77">
        <v>4592715</v>
      </c>
      <c r="D29" s="109"/>
      <c r="E29" s="77">
        <v>4432794</v>
      </c>
      <c r="F29" s="109"/>
      <c r="G29" s="77">
        <v>5116946</v>
      </c>
      <c r="H29" s="109"/>
      <c r="I29" s="77">
        <v>5093557</v>
      </c>
    </row>
    <row r="30" spans="1:9" s="11" customFormat="1" ht="18.649999999999999" customHeight="1" x14ac:dyDescent="0.3">
      <c r="A30" s="9" t="s">
        <v>114</v>
      </c>
      <c r="B30" s="2"/>
      <c r="C30" s="77">
        <v>-22803</v>
      </c>
      <c r="D30" s="109"/>
      <c r="E30" s="77">
        <v>-40264</v>
      </c>
      <c r="F30" s="109"/>
      <c r="G30" s="77">
        <v>0</v>
      </c>
      <c r="H30" s="109"/>
      <c r="I30" s="140">
        <v>0</v>
      </c>
    </row>
    <row r="31" spans="1:9" s="11" customFormat="1" ht="18.649999999999999" customHeight="1" thickBot="1" x14ac:dyDescent="0.35">
      <c r="A31" s="3" t="s">
        <v>92</v>
      </c>
      <c r="B31" s="2"/>
      <c r="C31" s="135">
        <f>SUM(C29:C30)</f>
        <v>4569912</v>
      </c>
      <c r="D31" s="127"/>
      <c r="E31" s="135">
        <f>SUM(E29:E30)</f>
        <v>4392530</v>
      </c>
      <c r="F31" s="127"/>
      <c r="G31" s="135">
        <f>SUM(G29:G30)</f>
        <v>5116946</v>
      </c>
      <c r="H31" s="127"/>
      <c r="I31" s="135">
        <f>SUM(I29:I30)</f>
        <v>5093557</v>
      </c>
    </row>
    <row r="32" spans="1:9" s="11" customFormat="1" ht="18.649999999999999" customHeight="1" thickTop="1" x14ac:dyDescent="0.3">
      <c r="A32" s="3"/>
      <c r="B32" s="2"/>
      <c r="C32" s="22"/>
      <c r="D32" s="22"/>
      <c r="E32" s="22"/>
      <c r="F32" s="22"/>
      <c r="G32" s="22"/>
      <c r="H32" s="22"/>
      <c r="I32" s="22"/>
    </row>
    <row r="33" spans="1:9" s="11" customFormat="1" ht="18.649999999999999" customHeight="1" x14ac:dyDescent="0.3">
      <c r="A33" s="3" t="s">
        <v>115</v>
      </c>
      <c r="B33" s="2"/>
      <c r="C33" s="22"/>
      <c r="D33" s="22"/>
      <c r="E33" s="22"/>
      <c r="F33" s="22"/>
      <c r="G33" s="22"/>
      <c r="H33" s="22"/>
      <c r="I33" s="22"/>
    </row>
    <row r="34" spans="1:9" s="11" customFormat="1" ht="18.649999999999999" customHeight="1" x14ac:dyDescent="0.3">
      <c r="A34" s="3" t="s">
        <v>125</v>
      </c>
      <c r="B34" s="2"/>
      <c r="C34" s="22"/>
      <c r="D34" s="22"/>
      <c r="E34" s="22"/>
      <c r="F34" s="22"/>
      <c r="G34" s="22"/>
      <c r="H34" s="22"/>
      <c r="I34" s="22"/>
    </row>
    <row r="35" spans="1:9" s="11" customFormat="1" ht="18.649999999999999" customHeight="1" thickBot="1" x14ac:dyDescent="0.35">
      <c r="A35" s="3" t="s">
        <v>116</v>
      </c>
      <c r="B35" s="2"/>
      <c r="C35" s="93">
        <f>C29/4800000</f>
        <v>0.95681562499999995</v>
      </c>
      <c r="D35" s="94"/>
      <c r="E35" s="93">
        <f>E29/4800000</f>
        <v>0.92349875000000003</v>
      </c>
      <c r="F35" s="94"/>
      <c r="G35" s="93">
        <f>G29/4800000</f>
        <v>1.0660304166666668</v>
      </c>
      <c r="H35" s="94"/>
      <c r="I35" s="93">
        <f>I29/4800000</f>
        <v>1.0611577083333332</v>
      </c>
    </row>
    <row r="36" spans="1:9" s="11" customFormat="1" ht="18.649999999999999" customHeight="1" thickTop="1" x14ac:dyDescent="0.3">
      <c r="A36" s="3"/>
      <c r="B36" s="2"/>
      <c r="C36" s="60"/>
      <c r="D36" s="60"/>
      <c r="E36" s="60"/>
      <c r="F36" s="60"/>
      <c r="G36" s="60"/>
      <c r="H36" s="60"/>
      <c r="I36" s="60"/>
    </row>
    <row r="37" spans="1:9" s="6" customFormat="1" ht="20.25" customHeight="1" x14ac:dyDescent="0.4">
      <c r="A37" s="110" t="s">
        <v>86</v>
      </c>
      <c r="B37" s="110"/>
      <c r="C37" s="110"/>
      <c r="D37" s="110"/>
      <c r="E37" s="110"/>
      <c r="F37" s="110"/>
      <c r="G37" s="96"/>
      <c r="H37" s="96"/>
      <c r="I37" s="99"/>
    </row>
    <row r="38" spans="1:9" ht="20.25" customHeight="1" x14ac:dyDescent="0.35">
      <c r="A38" s="100" t="s">
        <v>93</v>
      </c>
      <c r="B38" s="7"/>
      <c r="C38" s="4"/>
      <c r="D38" s="4"/>
      <c r="F38" s="4"/>
      <c r="G38" s="270"/>
      <c r="H38" s="270"/>
      <c r="I38" s="270"/>
    </row>
    <row r="39" spans="1:9" s="11" customFormat="1" ht="20.25" customHeight="1" x14ac:dyDescent="0.3">
      <c r="A39" s="3"/>
      <c r="B39" s="5"/>
    </row>
    <row r="40" spans="1:9" s="11" customFormat="1" ht="18.649999999999999" customHeight="1" x14ac:dyDescent="0.3">
      <c r="A40" s="3"/>
      <c r="B40" s="5"/>
      <c r="C40" s="271" t="s">
        <v>2</v>
      </c>
      <c r="D40" s="271"/>
      <c r="E40" s="271"/>
      <c r="F40" s="10"/>
      <c r="G40" s="271" t="s">
        <v>60</v>
      </c>
      <c r="H40" s="271"/>
      <c r="I40" s="271"/>
    </row>
    <row r="41" spans="1:9" s="11" customFormat="1" ht="18.649999999999999" customHeight="1" x14ac:dyDescent="0.3">
      <c r="A41" s="9"/>
      <c r="B41" s="25"/>
      <c r="C41" s="271" t="s">
        <v>182</v>
      </c>
      <c r="D41" s="271"/>
      <c r="E41" s="271"/>
      <c r="F41" s="10"/>
      <c r="G41" s="271" t="s">
        <v>182</v>
      </c>
      <c r="H41" s="271"/>
      <c r="I41" s="271"/>
    </row>
    <row r="42" spans="1:9" s="11" customFormat="1" ht="18.649999999999999" customHeight="1" x14ac:dyDescent="0.3">
      <c r="A42" s="9"/>
      <c r="B42" s="25"/>
      <c r="C42" s="272" t="s">
        <v>220</v>
      </c>
      <c r="D42" s="272"/>
      <c r="E42" s="272"/>
      <c r="F42" s="12"/>
      <c r="G42" s="272" t="s">
        <v>220</v>
      </c>
      <c r="H42" s="272"/>
      <c r="I42" s="272"/>
    </row>
    <row r="43" spans="1:9" s="11" customFormat="1" ht="18.649999999999999" customHeight="1" x14ac:dyDescent="0.3">
      <c r="A43" s="9"/>
      <c r="B43" s="25"/>
      <c r="C43" s="272" t="s">
        <v>219</v>
      </c>
      <c r="D43" s="272"/>
      <c r="E43" s="272"/>
      <c r="F43" s="12"/>
      <c r="G43" s="272" t="s">
        <v>219</v>
      </c>
      <c r="H43" s="272"/>
      <c r="I43" s="272"/>
    </row>
    <row r="44" spans="1:9" s="11" customFormat="1" ht="18.649999999999999" customHeight="1" x14ac:dyDescent="0.3">
      <c r="A44" s="9"/>
      <c r="B44" s="13"/>
      <c r="C44" s="56" t="s">
        <v>238</v>
      </c>
      <c r="D44" s="24"/>
      <c r="E44" s="56" t="s">
        <v>189</v>
      </c>
      <c r="F44" s="24"/>
      <c r="G44" s="56" t="s">
        <v>238</v>
      </c>
      <c r="H44" s="24"/>
      <c r="I44" s="56" t="s">
        <v>189</v>
      </c>
    </row>
    <row r="45" spans="1:9" s="11" customFormat="1" ht="18.649999999999999" customHeight="1" x14ac:dyDescent="0.3">
      <c r="A45" s="9"/>
      <c r="B45" s="27"/>
      <c r="C45" s="269" t="s">
        <v>89</v>
      </c>
      <c r="D45" s="269"/>
      <c r="E45" s="269"/>
      <c r="F45" s="269"/>
      <c r="G45" s="269"/>
      <c r="H45" s="269"/>
      <c r="I45" s="269"/>
    </row>
    <row r="46" spans="1:9" s="11" customFormat="1" ht="18.649999999999999" customHeight="1" x14ac:dyDescent="0.3">
      <c r="A46" s="9"/>
      <c r="B46" s="27"/>
      <c r="C46" s="14"/>
      <c r="D46" s="14"/>
      <c r="E46" s="14"/>
      <c r="F46" s="14"/>
      <c r="G46" s="14"/>
      <c r="H46" s="14"/>
      <c r="I46" s="14"/>
    </row>
    <row r="47" spans="1:9" s="11" customFormat="1" ht="18.649999999999999" customHeight="1" x14ac:dyDescent="0.3">
      <c r="A47" s="28" t="s">
        <v>92</v>
      </c>
      <c r="B47" s="5"/>
      <c r="C47" s="136">
        <f>C26</f>
        <v>4569912</v>
      </c>
      <c r="D47" s="136"/>
      <c r="E47" s="136">
        <f>E26</f>
        <v>4392530</v>
      </c>
      <c r="F47" s="136"/>
      <c r="G47" s="136">
        <f>G26</f>
        <v>5116946</v>
      </c>
      <c r="H47" s="136"/>
      <c r="I47" s="136">
        <f>I26</f>
        <v>5093557</v>
      </c>
    </row>
    <row r="48" spans="1:9" s="11" customFormat="1" ht="18.649999999999999" customHeight="1" x14ac:dyDescent="0.3">
      <c r="A48" s="29"/>
      <c r="B48" s="5"/>
      <c r="C48" s="137"/>
      <c r="D48" s="137"/>
      <c r="E48" s="137"/>
      <c r="F48" s="137"/>
      <c r="G48" s="137"/>
      <c r="H48" s="137"/>
      <c r="I48" s="137"/>
    </row>
    <row r="49" spans="1:9" s="11" customFormat="1" ht="18.649999999999999" customHeight="1" x14ac:dyDescent="0.3">
      <c r="A49" s="28" t="s">
        <v>94</v>
      </c>
      <c r="B49" s="5"/>
      <c r="C49" s="137"/>
      <c r="D49" s="137"/>
      <c r="E49" s="137"/>
      <c r="F49" s="137"/>
      <c r="G49" s="137"/>
      <c r="H49" s="138"/>
      <c r="I49" s="137"/>
    </row>
    <row r="50" spans="1:9" s="11" customFormat="1" ht="18.649999999999999" customHeight="1" x14ac:dyDescent="0.3">
      <c r="A50" s="101" t="s">
        <v>136</v>
      </c>
      <c r="B50" s="5"/>
      <c r="C50" s="137"/>
      <c r="D50" s="137"/>
      <c r="E50" s="137"/>
      <c r="F50" s="137"/>
      <c r="G50" s="137"/>
      <c r="H50" s="138"/>
      <c r="I50" s="137"/>
    </row>
    <row r="51" spans="1:9" s="11" customFormat="1" ht="18.649999999999999" customHeight="1" x14ac:dyDescent="0.3">
      <c r="A51" s="101" t="s">
        <v>137</v>
      </c>
      <c r="B51" s="5"/>
      <c r="C51" s="138"/>
      <c r="D51" s="138"/>
      <c r="E51" s="138"/>
      <c r="F51" s="138"/>
      <c r="G51" s="122"/>
      <c r="H51" s="122"/>
      <c r="I51" s="122"/>
    </row>
    <row r="52" spans="1:9" s="11" customFormat="1" ht="18.649999999999999" customHeight="1" x14ac:dyDescent="0.3">
      <c r="A52" s="11" t="s">
        <v>138</v>
      </c>
      <c r="B52" s="5"/>
      <c r="C52" s="109"/>
      <c r="D52" s="109"/>
      <c r="E52" s="109"/>
      <c r="F52" s="109"/>
      <c r="G52" s="109"/>
      <c r="H52" s="77"/>
      <c r="I52" s="109"/>
    </row>
    <row r="53" spans="1:9" s="11" customFormat="1" ht="18.649999999999999" customHeight="1" x14ac:dyDescent="0.3">
      <c r="A53" s="46" t="s">
        <v>139</v>
      </c>
      <c r="B53" s="5"/>
      <c r="C53" s="78">
        <v>95221</v>
      </c>
      <c r="D53" s="109"/>
      <c r="E53" s="78">
        <v>230514</v>
      </c>
      <c r="F53" s="109"/>
      <c r="G53" s="139">
        <v>0</v>
      </c>
      <c r="H53" s="140"/>
      <c r="I53" s="139">
        <v>0</v>
      </c>
    </row>
    <row r="54" spans="1:9" s="11" customFormat="1" ht="18.649999999999999" customHeight="1" x14ac:dyDescent="0.3">
      <c r="A54" s="26" t="s">
        <v>94</v>
      </c>
      <c r="B54" s="5"/>
      <c r="C54" s="141"/>
      <c r="D54" s="109"/>
      <c r="E54" s="141"/>
      <c r="F54" s="141"/>
      <c r="G54" s="141"/>
      <c r="H54" s="77"/>
      <c r="I54" s="141"/>
    </row>
    <row r="55" spans="1:9" s="11" customFormat="1" ht="18.649999999999999" customHeight="1" x14ac:dyDescent="0.3">
      <c r="A55" s="28" t="s">
        <v>95</v>
      </c>
      <c r="B55" s="5"/>
      <c r="C55" s="142">
        <f>SUM(C53)</f>
        <v>95221</v>
      </c>
      <c r="D55" s="136"/>
      <c r="E55" s="142">
        <f>SUM(E53)</f>
        <v>230514</v>
      </c>
      <c r="F55" s="136"/>
      <c r="G55" s="142">
        <f>SUM(G53)</f>
        <v>0</v>
      </c>
      <c r="H55" s="136"/>
      <c r="I55" s="142">
        <f>SUM(I53)</f>
        <v>0</v>
      </c>
    </row>
    <row r="56" spans="1:9" s="11" customFormat="1" ht="18.649999999999999" customHeight="1" x14ac:dyDescent="0.3">
      <c r="A56" s="28"/>
      <c r="B56" s="5"/>
      <c r="C56" s="143"/>
      <c r="D56" s="136"/>
      <c r="E56" s="143"/>
      <c r="F56" s="136"/>
      <c r="G56" s="143"/>
      <c r="H56" s="136"/>
      <c r="I56" s="143"/>
    </row>
    <row r="57" spans="1:9" s="11" customFormat="1" ht="18.649999999999999" customHeight="1" x14ac:dyDescent="0.3">
      <c r="A57" s="28" t="s">
        <v>61</v>
      </c>
      <c r="B57" s="5"/>
      <c r="C57" s="137"/>
      <c r="D57" s="137"/>
      <c r="E57" s="137"/>
      <c r="F57" s="137"/>
      <c r="G57" s="137"/>
      <c r="H57" s="137"/>
      <c r="I57" s="137"/>
    </row>
    <row r="58" spans="1:9" s="11" customFormat="1" ht="18.649999999999999" customHeight="1" thickBot="1" x14ac:dyDescent="0.35">
      <c r="A58" s="102" t="s">
        <v>95</v>
      </c>
      <c r="B58" s="5"/>
      <c r="C58" s="128">
        <f>C47+C55</f>
        <v>4665133</v>
      </c>
      <c r="D58" s="127"/>
      <c r="E58" s="128">
        <f>E47+E55</f>
        <v>4623044</v>
      </c>
      <c r="F58" s="127"/>
      <c r="G58" s="128">
        <f>G47+G55</f>
        <v>5116946</v>
      </c>
      <c r="H58" s="127"/>
      <c r="I58" s="128">
        <f>I47+I55</f>
        <v>5093557</v>
      </c>
    </row>
    <row r="59" spans="1:9" s="11" customFormat="1" ht="18.649999999999999" customHeight="1" thickTop="1" x14ac:dyDescent="0.3">
      <c r="A59" s="61"/>
      <c r="B59" s="5"/>
      <c r="C59" s="6"/>
      <c r="D59" s="6"/>
      <c r="E59" s="6"/>
      <c r="F59" s="6"/>
      <c r="G59" s="6"/>
      <c r="H59" s="6"/>
      <c r="I59" s="6"/>
    </row>
    <row r="60" spans="1:9" ht="18.649999999999999" customHeight="1" x14ac:dyDescent="0.3">
      <c r="A60" s="3" t="s">
        <v>126</v>
      </c>
      <c r="E60" s="6"/>
      <c r="I60" s="6"/>
    </row>
    <row r="61" spans="1:9" ht="18.649999999999999" customHeight="1" x14ac:dyDescent="0.3">
      <c r="A61" s="3" t="s">
        <v>168</v>
      </c>
      <c r="E61" s="6"/>
      <c r="I61" s="6"/>
    </row>
    <row r="62" spans="1:9" ht="18.649999999999999" customHeight="1" x14ac:dyDescent="0.3">
      <c r="A62" s="9" t="s">
        <v>113</v>
      </c>
      <c r="C62" s="77">
        <v>4641860</v>
      </c>
      <c r="D62" s="77"/>
      <c r="E62" s="77">
        <v>4652218</v>
      </c>
      <c r="F62" s="95"/>
      <c r="G62" s="77">
        <v>5116946</v>
      </c>
      <c r="H62" s="95"/>
      <c r="I62" s="77">
        <v>5093557</v>
      </c>
    </row>
    <row r="63" spans="1:9" ht="18.649999999999999" customHeight="1" x14ac:dyDescent="0.3">
      <c r="A63" s="9" t="s">
        <v>114</v>
      </c>
      <c r="C63" s="78">
        <v>23273</v>
      </c>
      <c r="D63" s="77"/>
      <c r="E63" s="78">
        <v>-29174</v>
      </c>
      <c r="F63" s="95"/>
      <c r="G63" s="78">
        <v>0</v>
      </c>
      <c r="H63" s="95"/>
      <c r="I63" s="78">
        <v>0</v>
      </c>
    </row>
    <row r="64" spans="1:9" ht="18.649999999999999" customHeight="1" x14ac:dyDescent="0.3">
      <c r="A64" s="3" t="s">
        <v>127</v>
      </c>
      <c r="C64" s="109"/>
      <c r="D64" s="109"/>
      <c r="E64" s="109"/>
      <c r="F64" s="109"/>
      <c r="G64" s="109"/>
      <c r="H64" s="109"/>
      <c r="I64" s="109"/>
    </row>
    <row r="65" spans="1:9" ht="18.649999999999999" customHeight="1" thickBot="1" x14ac:dyDescent="0.35">
      <c r="A65" s="264" t="s">
        <v>95</v>
      </c>
      <c r="C65" s="128">
        <f>SUM(C62:C64)</f>
        <v>4665133</v>
      </c>
      <c r="D65" s="127"/>
      <c r="E65" s="128">
        <f>SUM(E62:E64)</f>
        <v>4623044</v>
      </c>
      <c r="F65" s="127"/>
      <c r="G65" s="128">
        <f>SUM(G62:G64)</f>
        <v>5116946</v>
      </c>
      <c r="H65" s="127"/>
      <c r="I65" s="128">
        <f>SUM(I62:I64)</f>
        <v>5093557</v>
      </c>
    </row>
    <row r="66" spans="1:9" ht="20.25" customHeight="1" thickTop="1" x14ac:dyDescent="0.3">
      <c r="C66" s="108">
        <f>C58-C65</f>
        <v>0</v>
      </c>
      <c r="D66" s="108"/>
      <c r="E66" s="108">
        <f>E58-E65</f>
        <v>0</v>
      </c>
      <c r="F66" s="108"/>
      <c r="G66" s="108">
        <f>G58-G65</f>
        <v>0</v>
      </c>
      <c r="H66" s="108"/>
      <c r="I66" s="108">
        <f>I58-I65</f>
        <v>0</v>
      </c>
    </row>
  </sheetData>
  <mergeCells count="20"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9:I9"/>
    <mergeCell ref="G38:I38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scale="96" firstPageNumber="8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1"/>
  <sheetViews>
    <sheetView showGridLines="0" view="pageBreakPreview" zoomScale="80" zoomScaleNormal="80" zoomScaleSheetLayoutView="80" workbookViewId="0"/>
  </sheetViews>
  <sheetFormatPr defaultColWidth="9.1796875" defaultRowHeight="20.25" customHeight="1" x14ac:dyDescent="0.3"/>
  <cols>
    <col min="1" max="1" width="40.1796875" style="62" customWidth="1"/>
    <col min="2" max="2" width="5" style="5" customWidth="1"/>
    <col min="3" max="3" width="0.7265625" style="6" customWidth="1"/>
    <col min="4" max="4" width="11.7265625" style="6" customWidth="1"/>
    <col min="5" max="5" width="0.7265625" style="6" customWidth="1"/>
    <col min="6" max="6" width="11.7265625" style="6" customWidth="1"/>
    <col min="7" max="7" width="0.7265625" style="6" customWidth="1"/>
    <col min="8" max="8" width="16.1796875" style="6" customWidth="1"/>
    <col min="9" max="9" width="0.7265625" style="6" customWidth="1"/>
    <col min="10" max="10" width="11.7265625" style="6" customWidth="1"/>
    <col min="11" max="11" width="0.7265625" style="6" customWidth="1"/>
    <col min="12" max="12" width="14.1796875" style="6" customWidth="1"/>
    <col min="13" max="13" width="0.7265625" style="6" customWidth="1"/>
    <col min="14" max="14" width="17.1796875" style="6" customWidth="1"/>
    <col min="15" max="15" width="0.7265625" style="6" customWidth="1"/>
    <col min="16" max="16" width="15.7265625" style="6" customWidth="1"/>
    <col min="17" max="17" width="0.7265625" style="6" customWidth="1"/>
    <col min="18" max="18" width="11.54296875" style="6" customWidth="1"/>
    <col min="19" max="19" width="0.7265625" style="6" customWidth="1"/>
    <col min="20" max="20" width="13" style="6" customWidth="1"/>
    <col min="21" max="21" width="2.1796875" style="6" customWidth="1"/>
    <col min="22" max="16384" width="9.1796875" style="257"/>
  </cols>
  <sheetData>
    <row r="1" spans="1:21" s="240" customFormat="1" ht="20.149999999999999" customHeight="1" x14ac:dyDescent="0.4">
      <c r="A1" s="97" t="s">
        <v>86</v>
      </c>
      <c r="B1" s="97"/>
      <c r="C1" s="97"/>
      <c r="D1" s="97"/>
      <c r="E1" s="97"/>
      <c r="F1" s="97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1" s="243" customFormat="1" ht="20.149999999999999" customHeight="1" x14ac:dyDescent="0.35">
      <c r="A2" s="241" t="s">
        <v>96</v>
      </c>
      <c r="B2" s="24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244" customFormat="1" ht="17.149999999999999" customHeight="1" x14ac:dyDescent="0.3">
      <c r="A3" s="3"/>
      <c r="B3" s="82"/>
      <c r="C3" s="82"/>
      <c r="D3" s="274" t="s">
        <v>183</v>
      </c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11"/>
    </row>
    <row r="4" spans="1:21" s="244" customFormat="1" ht="17.149999999999999" customHeight="1" x14ac:dyDescent="0.3">
      <c r="A4" s="1"/>
      <c r="B4" s="245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7" t="s">
        <v>78</v>
      </c>
      <c r="O4" s="237"/>
      <c r="P4" s="237"/>
      <c r="Q4" s="237"/>
      <c r="R4" s="237"/>
      <c r="S4" s="236"/>
      <c r="T4" s="236"/>
      <c r="U4" s="236"/>
    </row>
    <row r="5" spans="1:21" s="244" customFormat="1" ht="17.149999999999999" customHeight="1" x14ac:dyDescent="0.3">
      <c r="A5" s="1"/>
      <c r="B5" s="245"/>
      <c r="C5" s="236"/>
      <c r="D5" s="236"/>
      <c r="E5" s="236"/>
      <c r="F5" s="236"/>
      <c r="G5" s="236"/>
      <c r="H5" s="236"/>
      <c r="I5" s="236"/>
      <c r="J5" s="275" t="s">
        <v>34</v>
      </c>
      <c r="K5" s="275"/>
      <c r="L5" s="275"/>
      <c r="M5" s="236"/>
      <c r="N5" s="47" t="s">
        <v>70</v>
      </c>
      <c r="O5" s="164"/>
      <c r="P5" s="164"/>
      <c r="Q5" s="164"/>
      <c r="R5" s="164"/>
      <c r="S5" s="236"/>
      <c r="T5" s="236"/>
      <c r="U5" s="236"/>
    </row>
    <row r="6" spans="1:21" s="244" customFormat="1" ht="17.149999999999999" customHeight="1" x14ac:dyDescent="0.3">
      <c r="A6" s="1"/>
      <c r="B6" s="245"/>
      <c r="C6" s="235"/>
      <c r="D6" s="235"/>
      <c r="E6" s="235"/>
      <c r="F6" s="235"/>
      <c r="G6" s="235"/>
      <c r="H6" s="237" t="s">
        <v>224</v>
      </c>
      <c r="I6" s="235"/>
      <c r="J6" s="235"/>
      <c r="K6" s="235"/>
      <c r="L6" s="235"/>
      <c r="M6" s="236"/>
      <c r="N6" s="237" t="s">
        <v>153</v>
      </c>
      <c r="O6" s="237"/>
      <c r="P6" s="237" t="s">
        <v>117</v>
      </c>
      <c r="Q6" s="237"/>
      <c r="R6" s="237"/>
      <c r="S6" s="236"/>
      <c r="U6" s="11"/>
    </row>
    <row r="7" spans="1:21" s="244" customFormat="1" ht="17.149999999999999" customHeight="1" x14ac:dyDescent="0.3">
      <c r="A7" s="246"/>
      <c r="B7" s="13"/>
      <c r="C7" s="237"/>
      <c r="D7" s="237" t="s">
        <v>63</v>
      </c>
      <c r="E7" s="237"/>
      <c r="F7" s="237" t="s">
        <v>53</v>
      </c>
      <c r="G7" s="237"/>
      <c r="H7" s="237" t="s">
        <v>225</v>
      </c>
      <c r="I7" s="237"/>
      <c r="J7" s="37"/>
      <c r="N7" s="238" t="s">
        <v>154</v>
      </c>
      <c r="O7" s="238"/>
      <c r="P7" s="237" t="s">
        <v>118</v>
      </c>
      <c r="Q7" s="238"/>
      <c r="R7" s="237" t="s">
        <v>119</v>
      </c>
      <c r="S7" s="237"/>
      <c r="T7" s="237"/>
      <c r="U7" s="11"/>
    </row>
    <row r="8" spans="1:21" s="244" customFormat="1" ht="17.149999999999999" customHeight="1" x14ac:dyDescent="0.3">
      <c r="A8" s="246"/>
      <c r="B8" s="13"/>
      <c r="C8" s="237"/>
      <c r="D8" s="237" t="s">
        <v>30</v>
      </c>
      <c r="E8" s="237"/>
      <c r="F8" s="237" t="s">
        <v>54</v>
      </c>
      <c r="G8" s="237"/>
      <c r="H8" s="237" t="s">
        <v>226</v>
      </c>
      <c r="I8" s="237"/>
      <c r="J8" s="37" t="s">
        <v>46</v>
      </c>
      <c r="K8" s="237"/>
      <c r="L8" s="37"/>
      <c r="M8" s="237"/>
      <c r="N8" s="238" t="s">
        <v>155</v>
      </c>
      <c r="O8" s="238"/>
      <c r="P8" s="237" t="s">
        <v>120</v>
      </c>
      <c r="Q8" s="238"/>
      <c r="R8" s="237" t="s">
        <v>121</v>
      </c>
      <c r="S8" s="237"/>
      <c r="T8" s="237" t="s">
        <v>12</v>
      </c>
      <c r="U8" s="11"/>
    </row>
    <row r="9" spans="1:21" s="244" customFormat="1" ht="17.149999999999999" customHeight="1" x14ac:dyDescent="0.3">
      <c r="A9" s="246"/>
      <c r="B9" s="13" t="s">
        <v>28</v>
      </c>
      <c r="C9" s="237"/>
      <c r="D9" s="237" t="s">
        <v>31</v>
      </c>
      <c r="E9" s="237"/>
      <c r="F9" s="237" t="s">
        <v>55</v>
      </c>
      <c r="G9" s="237"/>
      <c r="H9" s="237" t="s">
        <v>227</v>
      </c>
      <c r="I9" s="237"/>
      <c r="J9" s="237" t="s">
        <v>47</v>
      </c>
      <c r="K9" s="272" t="s">
        <v>8</v>
      </c>
      <c r="L9" s="272"/>
      <c r="M9" s="272"/>
      <c r="N9" s="238" t="s">
        <v>156</v>
      </c>
      <c r="O9" s="238"/>
      <c r="P9" s="237" t="s">
        <v>122</v>
      </c>
      <c r="Q9" s="238"/>
      <c r="R9" s="237" t="s">
        <v>123</v>
      </c>
      <c r="S9" s="237"/>
      <c r="T9" s="37" t="s">
        <v>43</v>
      </c>
      <c r="U9" s="11"/>
    </row>
    <row r="10" spans="1:21" s="244" customFormat="1" ht="17.149999999999999" customHeight="1" x14ac:dyDescent="0.3">
      <c r="A10" s="246"/>
      <c r="B10" s="13"/>
      <c r="C10" s="13"/>
      <c r="D10" s="269" t="s">
        <v>89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11"/>
    </row>
    <row r="11" spans="1:21" s="244" customFormat="1" ht="20.149999999999999" customHeight="1" x14ac:dyDescent="0.3">
      <c r="A11" s="1" t="s">
        <v>229</v>
      </c>
      <c r="B11" s="13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11"/>
    </row>
    <row r="12" spans="1:21" s="244" customFormat="1" ht="20.149999999999999" customHeight="1" x14ac:dyDescent="0.3">
      <c r="A12" s="1" t="s">
        <v>243</v>
      </c>
      <c r="B12" s="1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11"/>
    </row>
    <row r="13" spans="1:21" s="244" customFormat="1" ht="20.149999999999999" customHeight="1" x14ac:dyDescent="0.3">
      <c r="A13" s="32" t="s">
        <v>244</v>
      </c>
      <c r="B13" s="13"/>
      <c r="C13" s="64"/>
      <c r="D13" s="171">
        <v>2400000</v>
      </c>
      <c r="E13" s="171"/>
      <c r="F13" s="171">
        <v>3290152</v>
      </c>
      <c r="G13" s="171"/>
      <c r="H13" s="171">
        <v>-19980</v>
      </c>
      <c r="I13" s="171"/>
      <c r="J13" s="171">
        <v>240000</v>
      </c>
      <c r="K13" s="171"/>
      <c r="L13" s="171">
        <v>16511320</v>
      </c>
      <c r="M13" s="171"/>
      <c r="N13" s="171">
        <v>-182349</v>
      </c>
      <c r="O13" s="171"/>
      <c r="P13" s="247">
        <v>22239143</v>
      </c>
      <c r="Q13" s="171"/>
      <c r="R13" s="171">
        <v>471375</v>
      </c>
      <c r="S13" s="171"/>
      <c r="T13" s="247">
        <v>22710518</v>
      </c>
      <c r="U13" s="11"/>
    </row>
    <row r="14" spans="1:21" s="244" customFormat="1" ht="20.149999999999999" customHeight="1" x14ac:dyDescent="0.3">
      <c r="A14" s="1" t="s">
        <v>124</v>
      </c>
      <c r="B14" s="1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11"/>
    </row>
    <row r="15" spans="1:21" s="244" customFormat="1" ht="20.149999999999999" customHeight="1" x14ac:dyDescent="0.3">
      <c r="A15" s="1" t="s">
        <v>104</v>
      </c>
      <c r="B15" s="13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11"/>
    </row>
    <row r="16" spans="1:21" s="244" customFormat="1" ht="20.149999999999999" customHeight="1" x14ac:dyDescent="0.3">
      <c r="A16" s="82" t="s">
        <v>174</v>
      </c>
      <c r="B16" s="1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11"/>
    </row>
    <row r="17" spans="1:22" s="244" customFormat="1" ht="20.149999999999999" customHeight="1" x14ac:dyDescent="0.3">
      <c r="A17" s="106" t="s">
        <v>175</v>
      </c>
      <c r="B17" s="2" t="s">
        <v>177</v>
      </c>
      <c r="C17" s="64"/>
      <c r="D17" s="175">
        <v>0</v>
      </c>
      <c r="E17" s="166"/>
      <c r="F17" s="168">
        <v>0</v>
      </c>
      <c r="G17" s="166"/>
      <c r="H17" s="168">
        <v>0</v>
      </c>
      <c r="I17" s="166"/>
      <c r="J17" s="168">
        <v>0</v>
      </c>
      <c r="K17" s="166"/>
      <c r="L17" s="168">
        <v>-4800000</v>
      </c>
      <c r="M17" s="166">
        <v>0</v>
      </c>
      <c r="N17" s="168">
        <v>0</v>
      </c>
      <c r="O17" s="167"/>
      <c r="P17" s="168">
        <f>SUM(D17:N17)</f>
        <v>-4800000</v>
      </c>
      <c r="Q17" s="167"/>
      <c r="R17" s="168">
        <v>0</v>
      </c>
      <c r="S17" s="166"/>
      <c r="T17" s="168">
        <f>SUM(P17:R17)</f>
        <v>-4800000</v>
      </c>
      <c r="U17" s="11"/>
    </row>
    <row r="18" spans="1:22" s="244" customFormat="1" ht="20.149999999999999" customHeight="1" x14ac:dyDescent="0.3">
      <c r="A18" s="222" t="s">
        <v>176</v>
      </c>
      <c r="B18" s="248"/>
      <c r="C18" s="64"/>
      <c r="D18" s="170">
        <f>SUM(D17)</f>
        <v>0</v>
      </c>
      <c r="E18" s="64"/>
      <c r="F18" s="170">
        <f>SUM(F17)</f>
        <v>0</v>
      </c>
      <c r="G18" s="64"/>
      <c r="H18" s="170">
        <f>SUM(H17)</f>
        <v>0</v>
      </c>
      <c r="I18" s="64"/>
      <c r="J18" s="170">
        <f>SUM(J17)</f>
        <v>0</v>
      </c>
      <c r="K18" s="64"/>
      <c r="L18" s="170">
        <f>SUM(L17)</f>
        <v>-4800000</v>
      </c>
      <c r="M18" s="64"/>
      <c r="N18" s="170">
        <f>SUM(N17)</f>
        <v>0</v>
      </c>
      <c r="O18" s="206"/>
      <c r="P18" s="170">
        <f>SUM(D18:N18)</f>
        <v>-4800000</v>
      </c>
      <c r="Q18" s="206"/>
      <c r="R18" s="170">
        <f>SUM(R17)</f>
        <v>0</v>
      </c>
      <c r="S18" s="64"/>
      <c r="T18" s="170">
        <f>SUM(P18:R18)</f>
        <v>-4800000</v>
      </c>
      <c r="U18" s="11"/>
    </row>
    <row r="19" spans="1:22" customFormat="1" ht="18" customHeight="1" x14ac:dyDescent="0.3">
      <c r="A19" s="222" t="s">
        <v>128</v>
      </c>
      <c r="B19" s="165"/>
      <c r="C19" s="183"/>
      <c r="E19" s="221"/>
      <c r="G19" s="221"/>
      <c r="H19" s="221"/>
      <c r="I19" s="221"/>
      <c r="K19" s="221"/>
      <c r="M19" s="221"/>
      <c r="S19" s="221"/>
      <c r="T19" s="194"/>
    </row>
    <row r="20" spans="1:22" customFormat="1" ht="18" customHeight="1" x14ac:dyDescent="0.3">
      <c r="A20" s="222" t="s">
        <v>163</v>
      </c>
      <c r="B20" s="165"/>
      <c r="C20" s="183"/>
      <c r="E20" s="221"/>
      <c r="G20" s="221"/>
      <c r="H20" s="221"/>
      <c r="I20" s="221"/>
      <c r="K20" s="221"/>
      <c r="M20" s="221"/>
      <c r="S20" s="221"/>
      <c r="T20" s="194"/>
    </row>
    <row r="21" spans="1:22" customFormat="1" ht="18" customHeight="1" x14ac:dyDescent="0.3">
      <c r="A21" s="223" t="s">
        <v>185</v>
      </c>
      <c r="B21" s="165"/>
      <c r="C21" s="64"/>
      <c r="D21" s="175">
        <v>0</v>
      </c>
      <c r="E21" s="167"/>
      <c r="F21" s="175">
        <v>0</v>
      </c>
      <c r="G21" s="167">
        <v>0</v>
      </c>
      <c r="H21" s="175">
        <v>0</v>
      </c>
      <c r="I21" s="167">
        <v>0</v>
      </c>
      <c r="J21" s="175">
        <v>0</v>
      </c>
      <c r="K21" s="167">
        <v>0</v>
      </c>
      <c r="L21" s="175">
        <v>0</v>
      </c>
      <c r="M21" s="167">
        <v>0</v>
      </c>
      <c r="N21" s="175">
        <v>0</v>
      </c>
      <c r="P21" s="168">
        <f>SUM(D21:N21)</f>
        <v>0</v>
      </c>
      <c r="R21" s="175">
        <v>2797</v>
      </c>
      <c r="S21" s="167"/>
      <c r="T21" s="168">
        <f>SUM(P21:R21)</f>
        <v>2797</v>
      </c>
    </row>
    <row r="22" spans="1:22" customFormat="1" ht="18" customHeight="1" x14ac:dyDescent="0.3">
      <c r="A22" s="222" t="s">
        <v>129</v>
      </c>
      <c r="B22" s="165"/>
      <c r="C22" s="183"/>
      <c r="E22" s="221"/>
      <c r="G22" s="221"/>
      <c r="H22" s="221"/>
      <c r="I22" s="221"/>
      <c r="K22" s="221"/>
      <c r="M22" s="221"/>
      <c r="S22" s="221"/>
    </row>
    <row r="23" spans="1:22" customFormat="1" ht="18" customHeight="1" x14ac:dyDescent="0.3">
      <c r="A23" s="222" t="s">
        <v>163</v>
      </c>
      <c r="B23" s="165"/>
      <c r="C23" s="183"/>
      <c r="D23" s="224">
        <f>SUM(D21:D21)</f>
        <v>0</v>
      </c>
      <c r="E23" s="183"/>
      <c r="F23" s="224">
        <f>SUM(F21:F21)</f>
        <v>0</v>
      </c>
      <c r="G23" s="183"/>
      <c r="H23" s="224">
        <f>SUM(H21:H21)</f>
        <v>0</v>
      </c>
      <c r="I23" s="183"/>
      <c r="J23" s="224">
        <f>SUM(J21:J21)</f>
        <v>0</v>
      </c>
      <c r="K23" s="183"/>
      <c r="L23" s="224">
        <f>SUM(L21:L21)</f>
        <v>0</v>
      </c>
      <c r="M23" s="183"/>
      <c r="N23" s="224">
        <f>SUM(N21:N21)</f>
        <v>0</v>
      </c>
      <c r="O23" s="39"/>
      <c r="P23" s="224">
        <f>SUM(D23:N23)</f>
        <v>0</v>
      </c>
      <c r="Q23" s="39"/>
      <c r="R23" s="224">
        <f>SUM(R21:R21)</f>
        <v>2797</v>
      </c>
      <c r="S23" s="183"/>
      <c r="T23" s="224">
        <f>SUM(P23:R23)</f>
        <v>2797</v>
      </c>
    </row>
    <row r="24" spans="1:22" customFormat="1" ht="18" customHeight="1" x14ac:dyDescent="0.3">
      <c r="A24" s="32" t="s">
        <v>111</v>
      </c>
      <c r="B24" s="40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</row>
    <row r="25" spans="1:22" customFormat="1" ht="18" customHeight="1" x14ac:dyDescent="0.3">
      <c r="A25" s="32" t="s">
        <v>104</v>
      </c>
      <c r="B25" s="40"/>
      <c r="C25" s="183"/>
      <c r="D25" s="224">
        <f>D23+D18</f>
        <v>0</v>
      </c>
      <c r="E25" s="183"/>
      <c r="F25" s="224">
        <f>F23+F18</f>
        <v>0</v>
      </c>
      <c r="G25" s="183"/>
      <c r="H25" s="224">
        <f>H23+H18</f>
        <v>0</v>
      </c>
      <c r="I25" s="183"/>
      <c r="J25" s="224">
        <f>J23+J18</f>
        <v>0</v>
      </c>
      <c r="K25" s="183"/>
      <c r="L25" s="224">
        <f>L23+L18</f>
        <v>-4800000</v>
      </c>
      <c r="M25" s="183"/>
      <c r="N25" s="224">
        <f>N23+N18</f>
        <v>0</v>
      </c>
      <c r="O25" s="183"/>
      <c r="P25" s="224">
        <f>SUM(D25:N25)</f>
        <v>-4800000</v>
      </c>
      <c r="Q25" s="183"/>
      <c r="R25" s="224">
        <f>R23+R18</f>
        <v>2797</v>
      </c>
      <c r="S25" s="183"/>
      <c r="T25" s="224">
        <f>SUM(P25:R25)</f>
        <v>-4797203</v>
      </c>
    </row>
    <row r="26" spans="1:22" s="206" customFormat="1" ht="20.149999999999999" customHeight="1" x14ac:dyDescent="0.3">
      <c r="A26" s="28" t="s">
        <v>97</v>
      </c>
      <c r="B26" s="249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250"/>
    </row>
    <row r="27" spans="1:22" s="244" customFormat="1" ht="20.149999999999999" customHeight="1" x14ac:dyDescent="0.3">
      <c r="A27" s="46" t="s">
        <v>140</v>
      </c>
      <c r="B27" s="5"/>
      <c r="C27" s="172"/>
      <c r="D27" s="169">
        <v>0</v>
      </c>
      <c r="E27" s="166"/>
      <c r="F27" s="166">
        <v>0</v>
      </c>
      <c r="G27" s="166"/>
      <c r="H27" s="166">
        <v>0</v>
      </c>
      <c r="I27" s="166"/>
      <c r="J27" s="166">
        <v>0</v>
      </c>
      <c r="K27" s="166"/>
      <c r="L27" s="166">
        <v>4592715</v>
      </c>
      <c r="M27" s="166">
        <v>0</v>
      </c>
      <c r="N27" s="166">
        <v>0</v>
      </c>
      <c r="O27" s="166"/>
      <c r="P27" s="166">
        <f>SUM(D27:N27)</f>
        <v>4592715</v>
      </c>
      <c r="Q27" s="166"/>
      <c r="R27" s="166">
        <v>-22803</v>
      </c>
      <c r="S27" s="166"/>
      <c r="T27" s="166">
        <f>SUM(P27:R27)</f>
        <v>4569912</v>
      </c>
      <c r="U27" s="251"/>
    </row>
    <row r="28" spans="1:22" s="244" customFormat="1" ht="20.149999999999999" customHeight="1" x14ac:dyDescent="0.3">
      <c r="A28" s="46" t="s">
        <v>64</v>
      </c>
      <c r="B28" s="2"/>
      <c r="C28" s="252"/>
      <c r="D28" s="175">
        <v>0</v>
      </c>
      <c r="E28" s="108"/>
      <c r="F28" s="168">
        <v>0</v>
      </c>
      <c r="G28" s="108"/>
      <c r="H28" s="168">
        <v>0</v>
      </c>
      <c r="I28" s="108"/>
      <c r="J28" s="168">
        <v>0</v>
      </c>
      <c r="K28" s="108"/>
      <c r="L28" s="168">
        <v>0</v>
      </c>
      <c r="M28" s="253">
        <v>0</v>
      </c>
      <c r="N28" s="168">
        <v>49145</v>
      </c>
      <c r="O28" s="167"/>
      <c r="P28" s="168">
        <f>SUM(D28:N28)</f>
        <v>49145</v>
      </c>
      <c r="Q28" s="167"/>
      <c r="R28" s="168">
        <v>46076</v>
      </c>
      <c r="S28" s="253"/>
      <c r="T28" s="168">
        <f>SUM(P28:R28)</f>
        <v>95221</v>
      </c>
      <c r="U28" s="251"/>
    </row>
    <row r="29" spans="1:22" s="244" customFormat="1" ht="20.149999999999999" customHeight="1" x14ac:dyDescent="0.3">
      <c r="A29" s="28" t="s">
        <v>98</v>
      </c>
      <c r="B29" s="5"/>
      <c r="C29" s="254"/>
      <c r="D29" s="170">
        <f>SUM(D27:D28)</f>
        <v>0</v>
      </c>
      <c r="E29" s="254"/>
      <c r="F29" s="170">
        <f>SUM(F27:F28)</f>
        <v>0</v>
      </c>
      <c r="G29" s="254"/>
      <c r="H29" s="170">
        <f>SUM(H27:H28)</f>
        <v>0</v>
      </c>
      <c r="I29" s="254"/>
      <c r="J29" s="170">
        <f>SUM(J27:J28)</f>
        <v>0</v>
      </c>
      <c r="K29" s="254"/>
      <c r="L29" s="170">
        <f>SUM(L27:L28)</f>
        <v>4592715</v>
      </c>
      <c r="M29" s="255"/>
      <c r="N29" s="170">
        <f>SUM(N27:N28)</f>
        <v>49145</v>
      </c>
      <c r="O29" s="171"/>
      <c r="P29" s="170">
        <f>SUM(D29:N29)</f>
        <v>4641860</v>
      </c>
      <c r="Q29" s="171"/>
      <c r="R29" s="170">
        <f>SUM(R27:R28)</f>
        <v>23273</v>
      </c>
      <c r="S29" s="255"/>
      <c r="T29" s="170">
        <f>SUM(P29:R29)</f>
        <v>4665133</v>
      </c>
      <c r="U29" s="251"/>
    </row>
    <row r="30" spans="1:22" s="244" customFormat="1" ht="20.149999999999999" customHeight="1" thickBot="1" x14ac:dyDescent="0.35">
      <c r="A30" s="26" t="s">
        <v>245</v>
      </c>
      <c r="B30" s="5"/>
      <c r="C30" s="256"/>
      <c r="D30" s="174">
        <f>SUM(D13,D25,D29)</f>
        <v>2400000</v>
      </c>
      <c r="E30" s="256"/>
      <c r="F30" s="174">
        <f>SUM(F13,F25,F29)</f>
        <v>3290152</v>
      </c>
      <c r="G30" s="256"/>
      <c r="H30" s="174">
        <f>SUM(H13,H25,H29)</f>
        <v>-19980</v>
      </c>
      <c r="I30" s="256"/>
      <c r="J30" s="174">
        <f>SUM(J13,J25,J29)</f>
        <v>240000</v>
      </c>
      <c r="K30" s="256"/>
      <c r="L30" s="174">
        <f>SUM(L13,L25,L29)</f>
        <v>16304035</v>
      </c>
      <c r="M30" s="256"/>
      <c r="N30" s="174">
        <f>SUM(N13,N25,N29)</f>
        <v>-133204</v>
      </c>
      <c r="O30" s="171"/>
      <c r="P30" s="174">
        <f>SUM(D30:O30)</f>
        <v>22081003</v>
      </c>
      <c r="Q30" s="171"/>
      <c r="R30" s="174">
        <f>SUM(R13,R25,R29)</f>
        <v>497445</v>
      </c>
      <c r="S30" s="256"/>
      <c r="T30" s="174">
        <f>SUM(P30:R30)</f>
        <v>22578448</v>
      </c>
      <c r="U30" s="251"/>
      <c r="V30" s="268">
        <f>+T30-'BS-3-5'!C100</f>
        <v>0</v>
      </c>
    </row>
    <row r="31" spans="1:22" s="244" customFormat="1" ht="18" customHeight="1" thickTop="1" x14ac:dyDescent="0.3">
      <c r="A31" s="26"/>
      <c r="B31" s="5"/>
      <c r="C31" s="256"/>
      <c r="D31" s="171"/>
      <c r="E31" s="256"/>
      <c r="F31" s="171"/>
      <c r="G31" s="256"/>
      <c r="H31" s="256"/>
      <c r="I31" s="256"/>
      <c r="J31" s="171"/>
      <c r="K31" s="256"/>
      <c r="L31" s="171"/>
      <c r="M31" s="256"/>
      <c r="N31" s="171"/>
      <c r="O31" s="171"/>
      <c r="P31" s="171"/>
      <c r="Q31" s="171"/>
      <c r="R31" s="171"/>
      <c r="S31" s="256"/>
      <c r="T31" s="171"/>
      <c r="U31" s="251"/>
    </row>
  </sheetData>
  <mergeCells count="4">
    <mergeCell ref="D3:T3"/>
    <mergeCell ref="J5:L5"/>
    <mergeCell ref="K9:M9"/>
    <mergeCell ref="D10:T10"/>
  </mergeCells>
  <pageMargins left="0.7" right="0.7" top="0.48" bottom="0.5" header="0.5" footer="0.5"/>
  <pageSetup paperSize="9" scale="76" firstPageNumber="10" orientation="landscape" useFirstPageNumber="1" r:id="rId1"/>
  <headerFooter scaleWithDoc="0">
    <oddFooter>&amp;L&amp;9 The accompanying condensed notes form an integral part of the interim financial statements.
&amp;C&amp;P</oddFooter>
  </headerFooter>
  <rowBreaks count="1" manualBreakCount="1">
    <brk id="39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4"/>
  <sheetViews>
    <sheetView showGridLines="0" view="pageBreakPreview" zoomScale="90" zoomScaleNormal="80" zoomScaleSheetLayoutView="90" workbookViewId="0"/>
  </sheetViews>
  <sheetFormatPr defaultColWidth="9.1796875" defaultRowHeight="20.25" customHeight="1" x14ac:dyDescent="0.3"/>
  <cols>
    <col min="1" max="1" width="38.54296875" style="234" customWidth="1"/>
    <col min="2" max="2" width="5" style="189" customWidth="1"/>
    <col min="3" max="3" width="0.7265625" style="45" customWidth="1"/>
    <col min="4" max="4" width="11.7265625" style="45" customWidth="1"/>
    <col min="5" max="5" width="0.7265625" style="45" customWidth="1"/>
    <col min="6" max="6" width="11.7265625" style="45" customWidth="1"/>
    <col min="7" max="7" width="0.7265625" style="45" customWidth="1"/>
    <col min="8" max="8" width="16.7265625" style="45" customWidth="1"/>
    <col min="9" max="9" width="1" style="45" customWidth="1"/>
    <col min="10" max="10" width="11.7265625" style="45" customWidth="1"/>
    <col min="11" max="11" width="0.7265625" style="45" customWidth="1"/>
    <col min="12" max="12" width="14.1796875" style="45" customWidth="1"/>
    <col min="13" max="13" width="0.7265625" style="45" customWidth="1"/>
    <col min="14" max="14" width="17.1796875" style="45" customWidth="1"/>
    <col min="15" max="15" width="0.7265625" style="45" customWidth="1"/>
    <col min="16" max="16" width="15.7265625" style="45" customWidth="1"/>
    <col min="17" max="17" width="0.7265625" style="45" customWidth="1"/>
    <col min="18" max="18" width="11.54296875" style="45" customWidth="1"/>
    <col min="19" max="19" width="0.7265625" style="45" customWidth="1"/>
    <col min="20" max="20" width="13" style="45" customWidth="1"/>
    <col min="21" max="21" width="2.1796875" style="45" customWidth="1"/>
    <col min="22" max="16384" width="9.1796875" style="45"/>
  </cols>
  <sheetData>
    <row r="1" spans="1:21" s="51" customFormat="1" ht="20.25" customHeight="1" x14ac:dyDescent="0.4">
      <c r="A1" s="215" t="s">
        <v>86</v>
      </c>
      <c r="B1" s="215"/>
      <c r="C1" s="215"/>
      <c r="D1" s="215"/>
      <c r="E1" s="215"/>
      <c r="F1" s="215"/>
    </row>
    <row r="2" spans="1:21" s="48" customFormat="1" ht="20.25" customHeight="1" x14ac:dyDescent="0.35">
      <c r="A2" s="163" t="s">
        <v>96</v>
      </c>
      <c r="B2" s="50"/>
    </row>
    <row r="3" spans="1:21" customFormat="1" ht="14.25" customHeight="1" x14ac:dyDescent="0.3">
      <c r="A3" s="232"/>
      <c r="B3" s="30"/>
    </row>
    <row r="4" spans="1:21" customFormat="1" ht="18" customHeight="1" x14ac:dyDescent="0.3">
      <c r="A4" s="216"/>
      <c r="B4" s="30"/>
      <c r="C4" s="30"/>
      <c r="D4" s="278" t="s">
        <v>183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</row>
    <row r="5" spans="1:21" customFormat="1" ht="18" customHeight="1" x14ac:dyDescent="0.3">
      <c r="A5" s="32"/>
      <c r="B5" s="30"/>
      <c r="C5" s="213"/>
      <c r="D5" s="213"/>
      <c r="E5" s="213"/>
      <c r="F5" s="213"/>
      <c r="G5" s="213"/>
      <c r="H5" s="260"/>
      <c r="I5" s="260"/>
      <c r="J5" s="213"/>
      <c r="K5" s="213"/>
      <c r="L5" s="213"/>
      <c r="M5" s="213"/>
      <c r="N5" s="217" t="s">
        <v>78</v>
      </c>
      <c r="O5" s="217"/>
      <c r="P5" s="217"/>
      <c r="Q5" s="217"/>
      <c r="R5" s="217"/>
      <c r="S5" s="213"/>
      <c r="T5" s="213"/>
      <c r="U5" s="213"/>
    </row>
    <row r="6" spans="1:21" customFormat="1" ht="18" customHeight="1" x14ac:dyDescent="0.3">
      <c r="A6" s="32"/>
      <c r="B6" s="30"/>
      <c r="C6" s="213"/>
      <c r="D6" s="213"/>
      <c r="E6" s="213"/>
      <c r="F6" s="213"/>
      <c r="G6" s="213"/>
      <c r="H6" s="260"/>
      <c r="I6" s="260"/>
      <c r="J6" s="279" t="s">
        <v>34</v>
      </c>
      <c r="K6" s="279"/>
      <c r="L6" s="279"/>
      <c r="M6" s="213"/>
      <c r="N6" s="218" t="s">
        <v>70</v>
      </c>
      <c r="O6" s="219"/>
      <c r="P6" s="219"/>
      <c r="Q6" s="219"/>
      <c r="R6" s="219"/>
      <c r="S6" s="213"/>
      <c r="T6" s="213"/>
      <c r="U6" s="213"/>
    </row>
    <row r="7" spans="1:21" customFormat="1" ht="18" customHeight="1" x14ac:dyDescent="0.3">
      <c r="A7" s="32"/>
      <c r="B7" s="30"/>
      <c r="C7" s="220"/>
      <c r="D7" s="220"/>
      <c r="E7" s="220"/>
      <c r="F7" s="220"/>
      <c r="G7" s="220"/>
      <c r="H7" s="258" t="s">
        <v>224</v>
      </c>
      <c r="I7" s="259"/>
      <c r="J7" s="220"/>
      <c r="K7" s="220"/>
      <c r="L7" s="220"/>
      <c r="M7" s="213"/>
      <c r="N7" s="217" t="s">
        <v>153</v>
      </c>
      <c r="O7" s="217"/>
      <c r="P7" s="217" t="s">
        <v>117</v>
      </c>
      <c r="Q7" s="217"/>
      <c r="R7" s="217"/>
      <c r="S7" s="213"/>
    </row>
    <row r="8" spans="1:21" customFormat="1" ht="18" customHeight="1" x14ac:dyDescent="0.3">
      <c r="A8" s="35"/>
      <c r="B8" s="40"/>
      <c r="C8" s="217"/>
      <c r="D8" s="217" t="s">
        <v>63</v>
      </c>
      <c r="E8" s="217"/>
      <c r="F8" s="217" t="s">
        <v>53</v>
      </c>
      <c r="G8" s="217"/>
      <c r="H8" s="258" t="s">
        <v>225</v>
      </c>
      <c r="I8" s="258"/>
      <c r="J8" s="217"/>
      <c r="N8" s="217" t="s">
        <v>154</v>
      </c>
      <c r="O8" s="217"/>
      <c r="P8" s="217" t="s">
        <v>118</v>
      </c>
      <c r="Q8" s="217"/>
      <c r="R8" s="217" t="s">
        <v>119</v>
      </c>
      <c r="S8" s="217"/>
      <c r="T8" s="217"/>
    </row>
    <row r="9" spans="1:21" customFormat="1" ht="18" customHeight="1" x14ac:dyDescent="0.3">
      <c r="A9" s="35"/>
      <c r="B9" s="40"/>
      <c r="C9" s="217"/>
      <c r="D9" s="217" t="s">
        <v>30</v>
      </c>
      <c r="E9" s="217"/>
      <c r="F9" s="217" t="s">
        <v>54</v>
      </c>
      <c r="G9" s="217"/>
      <c r="H9" s="258" t="s">
        <v>226</v>
      </c>
      <c r="I9" s="258"/>
      <c r="J9" s="217" t="s">
        <v>46</v>
      </c>
      <c r="K9" s="217"/>
      <c r="L9" s="217"/>
      <c r="M9" s="217"/>
      <c r="N9" s="217" t="s">
        <v>155</v>
      </c>
      <c r="O9" s="217"/>
      <c r="P9" s="217" t="s">
        <v>120</v>
      </c>
      <c r="Q9" s="217"/>
      <c r="R9" s="217" t="s">
        <v>121</v>
      </c>
      <c r="S9" s="217"/>
      <c r="T9" s="217" t="s">
        <v>12</v>
      </c>
    </row>
    <row r="10" spans="1:21" customFormat="1" ht="18" customHeight="1" x14ac:dyDescent="0.3">
      <c r="A10" s="35"/>
      <c r="B10" s="40" t="s">
        <v>28</v>
      </c>
      <c r="C10" s="217"/>
      <c r="D10" s="217" t="s">
        <v>31</v>
      </c>
      <c r="E10" s="217"/>
      <c r="F10" s="217" t="s">
        <v>55</v>
      </c>
      <c r="G10" s="217"/>
      <c r="H10" s="258" t="s">
        <v>227</v>
      </c>
      <c r="I10" s="258"/>
      <c r="J10" s="217" t="s">
        <v>47</v>
      </c>
      <c r="K10" s="276" t="s">
        <v>8</v>
      </c>
      <c r="L10" s="276"/>
      <c r="M10" s="276"/>
      <c r="N10" s="217" t="s">
        <v>156</v>
      </c>
      <c r="O10" s="217"/>
      <c r="P10" s="217" t="s">
        <v>122</v>
      </c>
      <c r="Q10" s="217"/>
      <c r="R10" s="217" t="s">
        <v>123</v>
      </c>
      <c r="S10" s="217"/>
      <c r="T10" s="217" t="s">
        <v>43</v>
      </c>
    </row>
    <row r="11" spans="1:21" customFormat="1" ht="18" customHeight="1" x14ac:dyDescent="0.3">
      <c r="A11" s="35"/>
      <c r="B11" s="40"/>
      <c r="C11" s="40"/>
      <c r="D11" s="277" t="s">
        <v>89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1" customFormat="1" ht="18" customHeight="1" x14ac:dyDescent="0.3">
      <c r="A12" s="32" t="s">
        <v>229</v>
      </c>
      <c r="B12" s="40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1" customFormat="1" ht="18" customHeight="1" x14ac:dyDescent="0.3">
      <c r="A13" s="32" t="s">
        <v>230</v>
      </c>
      <c r="B13" s="40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1" customFormat="1" ht="18" customHeight="1" x14ac:dyDescent="0.3">
      <c r="A14" s="32" t="s">
        <v>202</v>
      </c>
      <c r="B14" s="40"/>
      <c r="C14" s="183"/>
      <c r="D14" s="183">
        <v>2400000</v>
      </c>
      <c r="E14" s="183"/>
      <c r="F14" s="183">
        <v>3290152</v>
      </c>
      <c r="G14" s="183"/>
      <c r="H14" s="183">
        <v>0</v>
      </c>
      <c r="I14" s="183"/>
      <c r="J14" s="183">
        <v>240000</v>
      </c>
      <c r="K14" s="183"/>
      <c r="L14" s="183">
        <v>14599852</v>
      </c>
      <c r="M14" s="183"/>
      <c r="N14" s="183">
        <v>-256856</v>
      </c>
      <c r="O14" s="183"/>
      <c r="P14" s="183">
        <v>20273148</v>
      </c>
      <c r="Q14" s="183"/>
      <c r="R14" s="183">
        <v>504788</v>
      </c>
      <c r="S14" s="183"/>
      <c r="T14" s="183">
        <v>20777936</v>
      </c>
    </row>
    <row r="15" spans="1:21" customFormat="1" ht="18" customHeight="1" x14ac:dyDescent="0.3">
      <c r="A15" s="32" t="s">
        <v>124</v>
      </c>
      <c r="B15" s="40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</row>
    <row r="16" spans="1:21" customFormat="1" ht="18" customHeight="1" x14ac:dyDescent="0.3">
      <c r="A16" s="32" t="s">
        <v>104</v>
      </c>
      <c r="B16" s="40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</row>
    <row r="17" spans="1:21" customFormat="1" ht="18" customHeight="1" x14ac:dyDescent="0.3">
      <c r="A17" s="30" t="s">
        <v>174</v>
      </c>
      <c r="B17" s="40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1" customFormat="1" ht="18" customHeight="1" x14ac:dyDescent="0.3">
      <c r="A18" s="192" t="s">
        <v>175</v>
      </c>
      <c r="B18" s="40" t="s">
        <v>177</v>
      </c>
      <c r="C18" s="183"/>
      <c r="D18" s="194">
        <v>0</v>
      </c>
      <c r="E18" s="221"/>
      <c r="F18" s="194">
        <v>0</v>
      </c>
      <c r="G18" s="221"/>
      <c r="H18" s="221">
        <v>0</v>
      </c>
      <c r="I18" s="221"/>
      <c r="J18" s="194">
        <v>0</v>
      </c>
      <c r="K18" s="221"/>
      <c r="L18" s="194">
        <v>-4608000</v>
      </c>
      <c r="M18" s="221"/>
      <c r="N18" s="194">
        <v>0</v>
      </c>
      <c r="O18" s="221">
        <v>0</v>
      </c>
      <c r="P18" s="194">
        <f>SUM(D18:N18)</f>
        <v>-4608000</v>
      </c>
      <c r="Q18" s="221"/>
      <c r="R18" s="194">
        <v>0</v>
      </c>
      <c r="S18" s="221"/>
      <c r="T18" s="182">
        <f>SUM(P18:R18)</f>
        <v>-4608000</v>
      </c>
    </row>
    <row r="19" spans="1:21" customFormat="1" ht="18" customHeight="1" x14ac:dyDescent="0.3">
      <c r="A19" s="222" t="s">
        <v>176</v>
      </c>
      <c r="B19" s="165"/>
      <c r="C19" s="183"/>
      <c r="D19" s="193">
        <f>SUM(D18)</f>
        <v>0</v>
      </c>
      <c r="E19" s="183"/>
      <c r="F19" s="193">
        <f>SUM(F18)</f>
        <v>0</v>
      </c>
      <c r="G19" s="183"/>
      <c r="H19" s="193">
        <f>SUM(H18)</f>
        <v>0</v>
      </c>
      <c r="I19" s="183"/>
      <c r="J19" s="193">
        <f>SUM(J18)</f>
        <v>0</v>
      </c>
      <c r="K19" s="183"/>
      <c r="L19" s="193">
        <f>SUM(L18)</f>
        <v>-4608000</v>
      </c>
      <c r="M19" s="183"/>
      <c r="N19" s="193">
        <f>SUM(N18)</f>
        <v>0</v>
      </c>
      <c r="O19" s="39"/>
      <c r="P19" s="193">
        <f>SUM(D19:N19)</f>
        <v>-4608000</v>
      </c>
      <c r="Q19" s="39"/>
      <c r="R19" s="193">
        <f>SUM(R18)</f>
        <v>0</v>
      </c>
      <c r="S19" s="183"/>
      <c r="T19" s="193">
        <f>SUM(P19:R19)</f>
        <v>-4608000</v>
      </c>
    </row>
    <row r="20" spans="1:21" customFormat="1" ht="18" customHeight="1" x14ac:dyDescent="0.3">
      <c r="A20" s="222" t="s">
        <v>128</v>
      </c>
      <c r="B20" s="165"/>
      <c r="C20" s="183"/>
      <c r="E20" s="221"/>
      <c r="G20" s="221"/>
      <c r="H20" s="221"/>
      <c r="I20" s="221"/>
      <c r="K20" s="221"/>
      <c r="M20" s="221"/>
      <c r="S20" s="221"/>
      <c r="T20" s="194"/>
    </row>
    <row r="21" spans="1:21" customFormat="1" ht="18" customHeight="1" x14ac:dyDescent="0.3">
      <c r="A21" s="222" t="s">
        <v>266</v>
      </c>
      <c r="B21" s="165"/>
      <c r="C21" s="183"/>
      <c r="E21" s="221"/>
      <c r="G21" s="221"/>
      <c r="H21" s="221"/>
      <c r="I21" s="221"/>
      <c r="K21" s="221"/>
      <c r="M21" s="221"/>
      <c r="S21" s="221"/>
      <c r="T21" s="194"/>
    </row>
    <row r="22" spans="1:21" customFormat="1" ht="18" customHeight="1" x14ac:dyDescent="0.3">
      <c r="A22" s="223" t="s">
        <v>185</v>
      </c>
      <c r="B22" s="165"/>
      <c r="C22" s="64"/>
      <c r="D22" s="169">
        <v>0</v>
      </c>
      <c r="E22" s="167"/>
      <c r="F22" s="169">
        <v>0</v>
      </c>
      <c r="G22" s="167">
        <v>0</v>
      </c>
      <c r="H22" s="169">
        <v>0</v>
      </c>
      <c r="I22" s="167">
        <v>0</v>
      </c>
      <c r="J22" s="169">
        <v>0</v>
      </c>
      <c r="K22" s="167">
        <v>0</v>
      </c>
      <c r="L22" s="169">
        <v>0</v>
      </c>
      <c r="M22" s="167">
        <v>0</v>
      </c>
      <c r="N22" s="169">
        <v>0</v>
      </c>
      <c r="P22" s="167">
        <f>SUM(D22:N22)</f>
        <v>0</v>
      </c>
      <c r="R22" s="169">
        <v>5223</v>
      </c>
      <c r="S22" s="167"/>
      <c r="T22" s="167">
        <f>SUM(P22:R22)</f>
        <v>5223</v>
      </c>
    </row>
    <row r="23" spans="1:21" customFormat="1" ht="18" customHeight="1" x14ac:dyDescent="0.3">
      <c r="A23" s="223" t="s">
        <v>232</v>
      </c>
      <c r="B23" s="165"/>
      <c r="C23" s="64"/>
      <c r="D23" s="169"/>
      <c r="E23" s="166"/>
      <c r="F23" s="169"/>
      <c r="G23" s="166"/>
      <c r="H23" s="169"/>
      <c r="I23" s="166"/>
      <c r="J23" s="169"/>
      <c r="K23" s="166"/>
      <c r="L23" s="169"/>
      <c r="M23" s="166"/>
      <c r="N23" s="169"/>
      <c r="P23" s="167"/>
      <c r="R23" s="169"/>
      <c r="S23" s="166"/>
      <c r="T23" s="167"/>
    </row>
    <row r="24" spans="1:21" customFormat="1" ht="18" customHeight="1" x14ac:dyDescent="0.3">
      <c r="A24" s="223" t="s">
        <v>228</v>
      </c>
      <c r="B24" s="40"/>
      <c r="C24" s="64"/>
      <c r="D24" s="175">
        <v>0</v>
      </c>
      <c r="E24" s="166">
        <v>0</v>
      </c>
      <c r="F24" s="175">
        <v>0</v>
      </c>
      <c r="G24" s="166">
        <v>0</v>
      </c>
      <c r="H24" s="175">
        <v>-19980</v>
      </c>
      <c r="I24" s="166">
        <v>0</v>
      </c>
      <c r="J24" s="175">
        <v>0</v>
      </c>
      <c r="K24" s="166">
        <v>0</v>
      </c>
      <c r="L24" s="175">
        <v>0</v>
      </c>
      <c r="M24" s="166">
        <v>0</v>
      </c>
      <c r="N24" s="175">
        <v>0</v>
      </c>
      <c r="P24" s="175">
        <f>SUM(D24:N24)</f>
        <v>-19980</v>
      </c>
      <c r="R24" s="175">
        <v>990</v>
      </c>
      <c r="S24" s="166"/>
      <c r="T24" s="175">
        <f>SUM(P24:R24)</f>
        <v>-18990</v>
      </c>
    </row>
    <row r="25" spans="1:21" customFormat="1" ht="18" customHeight="1" x14ac:dyDescent="0.3">
      <c r="A25" s="222" t="s">
        <v>129</v>
      </c>
      <c r="B25" s="165"/>
      <c r="C25" s="183"/>
      <c r="E25" s="221"/>
      <c r="G25" s="221"/>
      <c r="H25" s="221"/>
      <c r="I25" s="221"/>
      <c r="K25" s="221"/>
      <c r="M25" s="221"/>
      <c r="S25" s="221"/>
    </row>
    <row r="26" spans="1:21" customFormat="1" ht="18" customHeight="1" x14ac:dyDescent="0.3">
      <c r="A26" s="222" t="s">
        <v>266</v>
      </c>
      <c r="B26" s="165"/>
      <c r="C26" s="183"/>
      <c r="D26" s="224">
        <f>SUM(D22:D24)</f>
        <v>0</v>
      </c>
      <c r="E26" s="183"/>
      <c r="F26" s="224">
        <f>SUM(F22:F24)</f>
        <v>0</v>
      </c>
      <c r="G26" s="183"/>
      <c r="H26" s="224">
        <f>SUM(H22:H24)</f>
        <v>-19980</v>
      </c>
      <c r="I26" s="183"/>
      <c r="J26" s="224">
        <f>SUM(J22:J24)</f>
        <v>0</v>
      </c>
      <c r="K26" s="183"/>
      <c r="L26" s="224">
        <f>SUM(L22:L24)</f>
        <v>0</v>
      </c>
      <c r="M26" s="183"/>
      <c r="N26" s="224">
        <f>SUM(N22:N24)</f>
        <v>0</v>
      </c>
      <c r="O26" s="39"/>
      <c r="P26" s="224">
        <f>SUM(D26:N26)</f>
        <v>-19980</v>
      </c>
      <c r="Q26" s="39"/>
      <c r="R26" s="224">
        <f>SUM(R22:R24)</f>
        <v>6213</v>
      </c>
      <c r="S26" s="183"/>
      <c r="T26" s="224">
        <f>SUM(P26:R26)</f>
        <v>-13767</v>
      </c>
    </row>
    <row r="27" spans="1:21" customFormat="1" ht="18" customHeight="1" x14ac:dyDescent="0.3">
      <c r="A27" s="32" t="s">
        <v>111</v>
      </c>
      <c r="B27" s="40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8" spans="1:21" customFormat="1" ht="18" customHeight="1" x14ac:dyDescent="0.3">
      <c r="A28" s="32" t="s">
        <v>104</v>
      </c>
      <c r="B28" s="40"/>
      <c r="C28" s="183"/>
      <c r="D28" s="224">
        <f>D26+D19</f>
        <v>0</v>
      </c>
      <c r="E28" s="183"/>
      <c r="F28" s="224">
        <f>F26+F19</f>
        <v>0</v>
      </c>
      <c r="G28" s="183"/>
      <c r="H28" s="224">
        <f>H26+H19</f>
        <v>-19980</v>
      </c>
      <c r="I28" s="183"/>
      <c r="J28" s="224">
        <f>J26+J19</f>
        <v>0</v>
      </c>
      <c r="K28" s="183"/>
      <c r="L28" s="224">
        <f>L26+L19</f>
        <v>-4608000</v>
      </c>
      <c r="M28" s="183"/>
      <c r="N28" s="224">
        <f>N26+N19</f>
        <v>0</v>
      </c>
      <c r="O28" s="183"/>
      <c r="P28" s="224">
        <f>SUM(D28:N28)</f>
        <v>-4627980</v>
      </c>
      <c r="Q28" s="183"/>
      <c r="R28" s="224">
        <f>R26+R19</f>
        <v>6213</v>
      </c>
      <c r="S28" s="183"/>
      <c r="T28" s="224">
        <f>SUM(P28:R28)</f>
        <v>-4621767</v>
      </c>
    </row>
    <row r="29" spans="1:21" s="39" customFormat="1" ht="18" customHeight="1" x14ac:dyDescent="0.3">
      <c r="A29" s="225" t="s">
        <v>97</v>
      </c>
      <c r="B29" s="4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226"/>
    </row>
    <row r="30" spans="1:21" customFormat="1" ht="18" customHeight="1" x14ac:dyDescent="0.3">
      <c r="A30" s="223" t="s">
        <v>140</v>
      </c>
      <c r="B30" s="189"/>
      <c r="C30" s="194"/>
      <c r="D30" s="194">
        <v>0</v>
      </c>
      <c r="E30" s="194"/>
      <c r="F30" s="194">
        <v>0</v>
      </c>
      <c r="G30" s="194"/>
      <c r="H30" s="194">
        <v>0</v>
      </c>
      <c r="I30" s="194"/>
      <c r="J30" s="194">
        <v>0</v>
      </c>
      <c r="K30" s="194"/>
      <c r="L30" s="194">
        <v>4432794</v>
      </c>
      <c r="M30" s="194"/>
      <c r="N30" s="194">
        <v>0</v>
      </c>
      <c r="O30" s="194"/>
      <c r="P30" s="194">
        <f>SUM(D30:N30)</f>
        <v>4432794</v>
      </c>
      <c r="Q30" s="194"/>
      <c r="R30" s="194">
        <f>'PL 9mths8-9'!E30</f>
        <v>-40264</v>
      </c>
      <c r="S30" s="194"/>
      <c r="T30" s="194">
        <f>SUM(P30:R30)</f>
        <v>4392530</v>
      </c>
      <c r="U30" s="227"/>
    </row>
    <row r="31" spans="1:21" customFormat="1" ht="18" customHeight="1" x14ac:dyDescent="0.3">
      <c r="A31" s="223" t="s">
        <v>64</v>
      </c>
      <c r="B31" s="40"/>
      <c r="C31" s="228"/>
      <c r="D31" s="182">
        <v>0</v>
      </c>
      <c r="E31" s="228"/>
      <c r="F31" s="182">
        <v>0</v>
      </c>
      <c r="G31" s="228"/>
      <c r="H31" s="182">
        <v>0</v>
      </c>
      <c r="I31" s="228"/>
      <c r="J31" s="182">
        <v>0</v>
      </c>
      <c r="K31" s="228"/>
      <c r="L31" s="182">
        <v>0</v>
      </c>
      <c r="M31" s="233"/>
      <c r="N31" s="182">
        <v>219424</v>
      </c>
      <c r="O31" s="194"/>
      <c r="P31" s="182">
        <f>SUM(D31:N31)</f>
        <v>219424</v>
      </c>
      <c r="Q31" s="194"/>
      <c r="R31" s="182">
        <v>11090</v>
      </c>
      <c r="S31" s="233"/>
      <c r="T31" s="182">
        <f>SUM(P31:R31)</f>
        <v>230514</v>
      </c>
      <c r="U31" s="227"/>
    </row>
    <row r="32" spans="1:21" customFormat="1" ht="18" customHeight="1" x14ac:dyDescent="0.3">
      <c r="A32" s="225" t="s">
        <v>98</v>
      </c>
      <c r="B32" s="189"/>
      <c r="C32" s="229"/>
      <c r="D32" s="224">
        <f>SUM(D30:D31)</f>
        <v>0</v>
      </c>
      <c r="E32" s="229"/>
      <c r="F32" s="224">
        <f>SUM(F30:F31)</f>
        <v>0</v>
      </c>
      <c r="G32" s="229"/>
      <c r="H32" s="224">
        <f>SUM(H30:H31)</f>
        <v>0</v>
      </c>
      <c r="I32" s="229"/>
      <c r="J32" s="224">
        <f>SUM(J30:J31)</f>
        <v>0</v>
      </c>
      <c r="K32" s="229"/>
      <c r="L32" s="224">
        <f>SUM(L30:L31)</f>
        <v>4432794</v>
      </c>
      <c r="M32" s="230"/>
      <c r="N32" s="224">
        <f>SUM(N30:N31)</f>
        <v>219424</v>
      </c>
      <c r="O32" s="183"/>
      <c r="P32" s="224">
        <f>SUM(D32:N32)</f>
        <v>4652218</v>
      </c>
      <c r="Q32" s="183"/>
      <c r="R32" s="224">
        <f>SUM(R30:R31)</f>
        <v>-29174</v>
      </c>
      <c r="S32" s="230"/>
      <c r="T32" s="224">
        <f>SUM(P32:R32)</f>
        <v>4623044</v>
      </c>
      <c r="U32" s="227"/>
    </row>
    <row r="33" spans="1:21" customFormat="1" ht="18" customHeight="1" thickBot="1" x14ac:dyDescent="0.35">
      <c r="A33" s="39" t="s">
        <v>222</v>
      </c>
      <c r="B33" s="189"/>
      <c r="C33" s="230"/>
      <c r="D33" s="231">
        <f>SUM(D14,D28,D32)</f>
        <v>2400000</v>
      </c>
      <c r="E33" s="230"/>
      <c r="F33" s="231">
        <f>SUM(F14,F28,F32)</f>
        <v>3290152</v>
      </c>
      <c r="G33" s="230"/>
      <c r="H33" s="231">
        <f>SUM(H14,H28,H32)</f>
        <v>-19980</v>
      </c>
      <c r="I33" s="230"/>
      <c r="J33" s="231">
        <f>SUM(J14,J28,J32)</f>
        <v>240000</v>
      </c>
      <c r="K33" s="230"/>
      <c r="L33" s="231">
        <f>SUM(L14,L28,L32)</f>
        <v>14424646</v>
      </c>
      <c r="M33" s="230"/>
      <c r="N33" s="231">
        <f>SUM(N14,N28,N32)</f>
        <v>-37432</v>
      </c>
      <c r="O33" s="183"/>
      <c r="P33" s="231">
        <f>SUM(P14,P28,P32)</f>
        <v>20297386</v>
      </c>
      <c r="Q33" s="183"/>
      <c r="R33" s="231">
        <f>SUM(R14,R28,R32)</f>
        <v>481827</v>
      </c>
      <c r="S33" s="230"/>
      <c r="T33" s="231">
        <f>SUM(P33:R33)</f>
        <v>20779213</v>
      </c>
      <c r="U33" s="227"/>
    </row>
    <row r="34" spans="1:21" customFormat="1" ht="18" customHeight="1" thickTop="1" x14ac:dyDescent="0.3">
      <c r="A34" s="39"/>
      <c r="B34" s="189"/>
      <c r="C34" s="230"/>
      <c r="D34" s="183"/>
      <c r="E34" s="230"/>
      <c r="F34" s="183"/>
      <c r="G34" s="230"/>
      <c r="H34" s="230"/>
      <c r="I34" s="230"/>
      <c r="J34" s="183"/>
      <c r="K34" s="230"/>
      <c r="L34" s="183"/>
      <c r="M34" s="230"/>
      <c r="N34" s="183"/>
      <c r="O34" s="183"/>
      <c r="P34" s="183"/>
      <c r="Q34" s="183"/>
      <c r="R34" s="183"/>
      <c r="S34" s="230"/>
      <c r="T34" s="183"/>
      <c r="U34" s="227"/>
    </row>
  </sheetData>
  <mergeCells count="4">
    <mergeCell ref="K10:M10"/>
    <mergeCell ref="D11:T11"/>
    <mergeCell ref="D4:T4"/>
    <mergeCell ref="J6:L6"/>
  </mergeCells>
  <pageMargins left="0.7" right="0.7" top="0.48" bottom="0.5" header="0.5" footer="0.5"/>
  <pageSetup paperSize="9" scale="76" firstPageNumber="11" orientation="landscape" useFirstPageNumber="1" r:id="rId1"/>
  <headerFooter scaleWithDoc="0">
    <oddFooter>&amp;L&amp;9 The accompanying condensed notes form an integral part of the interim financial statements.
&amp;C&amp;P</oddFooter>
  </headerFooter>
  <rowBreaks count="1" manualBreakCount="1">
    <brk id="42" max="16383" man="1"/>
  </row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showGridLines="0" view="pageBreakPreview" zoomScale="90" zoomScaleNormal="90" zoomScaleSheetLayoutView="90" workbookViewId="0"/>
  </sheetViews>
  <sheetFormatPr defaultColWidth="9.1796875" defaultRowHeight="20.25" customHeight="1" x14ac:dyDescent="0.3"/>
  <cols>
    <col min="1" max="1" width="48.1796875" style="41" customWidth="1"/>
    <col min="2" max="2" width="7.54296875" style="41" customWidth="1"/>
    <col min="3" max="3" width="1.81640625" style="41" customWidth="1"/>
    <col min="4" max="4" width="14.81640625" style="31" customWidth="1"/>
    <col min="5" max="5" width="1.81640625" style="31" customWidth="1"/>
    <col min="6" max="6" width="14.81640625" style="31" customWidth="1"/>
    <col min="7" max="7" width="1.81640625" style="31" customWidth="1"/>
    <col min="8" max="8" width="15" style="31" customWidth="1"/>
    <col min="9" max="9" width="1.81640625" style="31" customWidth="1"/>
    <col min="10" max="10" width="14.81640625" style="31" customWidth="1"/>
    <col min="11" max="11" width="1.81640625" style="31" customWidth="1"/>
    <col min="12" max="12" width="14.81640625" style="31" customWidth="1"/>
    <col min="13" max="14" width="11.26953125" style="31" bestFit="1" customWidth="1"/>
    <col min="15" max="16384" width="9.1796875" style="31"/>
  </cols>
  <sheetData>
    <row r="1" spans="1:18" s="52" customFormat="1" ht="20.25" customHeight="1" x14ac:dyDescent="0.4">
      <c r="A1" s="162" t="s">
        <v>86</v>
      </c>
      <c r="B1" s="162"/>
      <c r="C1" s="162"/>
      <c r="D1" s="162"/>
      <c r="E1" s="162"/>
      <c r="F1" s="162"/>
      <c r="G1" s="162"/>
      <c r="H1" s="53"/>
      <c r="L1" s="53"/>
      <c r="O1" s="103"/>
    </row>
    <row r="2" spans="1:18" s="49" customFormat="1" ht="20.25" customHeight="1" x14ac:dyDescent="0.35">
      <c r="A2" s="176" t="s">
        <v>96</v>
      </c>
      <c r="B2" s="50"/>
      <c r="C2" s="50"/>
      <c r="P2" s="4"/>
      <c r="Q2" s="4"/>
      <c r="R2" s="4"/>
    </row>
    <row r="3" spans="1:18" ht="20.25" customHeight="1" x14ac:dyDescent="0.3">
      <c r="A3" s="3"/>
      <c r="B3" s="3"/>
      <c r="C3" s="3"/>
    </row>
    <row r="4" spans="1:18" ht="20.25" customHeight="1" x14ac:dyDescent="0.3">
      <c r="A4" s="32"/>
      <c r="B4" s="32"/>
      <c r="C4" s="32"/>
      <c r="D4" s="281" t="s">
        <v>184</v>
      </c>
      <c r="E4" s="281"/>
      <c r="F4" s="281"/>
      <c r="G4" s="281"/>
      <c r="H4" s="281"/>
      <c r="I4" s="281"/>
      <c r="J4" s="281"/>
      <c r="K4" s="281"/>
      <c r="L4" s="281"/>
      <c r="M4" s="65"/>
    </row>
    <row r="5" spans="1:18" ht="20.25" customHeight="1" x14ac:dyDescent="0.3">
      <c r="A5" s="32"/>
      <c r="B5" s="32"/>
      <c r="C5" s="32"/>
      <c r="D5" s="33"/>
      <c r="E5" s="33"/>
      <c r="F5" s="33"/>
      <c r="G5" s="33"/>
      <c r="H5" s="275" t="s">
        <v>34</v>
      </c>
      <c r="I5" s="275"/>
      <c r="J5" s="275"/>
      <c r="K5" s="10"/>
      <c r="L5" s="33"/>
      <c r="M5" s="33"/>
    </row>
    <row r="6" spans="1:18" ht="20.25" customHeight="1" x14ac:dyDescent="0.3">
      <c r="A6" s="35"/>
      <c r="B6" s="35"/>
      <c r="C6" s="35"/>
      <c r="D6" s="34" t="s">
        <v>7</v>
      </c>
      <c r="E6" s="34"/>
      <c r="F6" s="34" t="s">
        <v>53</v>
      </c>
      <c r="G6" s="34"/>
      <c r="H6" s="37"/>
      <c r="L6" s="34"/>
    </row>
    <row r="7" spans="1:18" ht="20.25" customHeight="1" x14ac:dyDescent="0.3">
      <c r="A7" s="35"/>
      <c r="B7" s="35"/>
      <c r="C7" s="35"/>
      <c r="D7" s="34" t="s">
        <v>30</v>
      </c>
      <c r="E7" s="34"/>
      <c r="F7" s="34" t="s">
        <v>54</v>
      </c>
      <c r="G7" s="34"/>
      <c r="H7" s="37" t="s">
        <v>46</v>
      </c>
      <c r="I7" s="12"/>
      <c r="J7" s="37"/>
      <c r="K7" s="12"/>
      <c r="L7" s="34" t="s">
        <v>12</v>
      </c>
    </row>
    <row r="8" spans="1:18" ht="20.25" customHeight="1" x14ac:dyDescent="0.3">
      <c r="A8" s="35"/>
      <c r="B8" s="13" t="s">
        <v>28</v>
      </c>
      <c r="C8" s="13"/>
      <c r="D8" s="34" t="s">
        <v>31</v>
      </c>
      <c r="E8" s="34"/>
      <c r="F8" s="34" t="s">
        <v>55</v>
      </c>
      <c r="G8" s="34"/>
      <c r="H8" s="12" t="s">
        <v>47</v>
      </c>
      <c r="I8" s="272" t="s">
        <v>8</v>
      </c>
      <c r="J8" s="272"/>
      <c r="K8" s="272"/>
      <c r="L8" s="38" t="s">
        <v>43</v>
      </c>
    </row>
    <row r="9" spans="1:18" ht="20.25" customHeight="1" x14ac:dyDescent="0.3">
      <c r="A9" s="35"/>
      <c r="B9" s="36"/>
      <c r="C9" s="36"/>
      <c r="D9" s="280" t="s">
        <v>89</v>
      </c>
      <c r="E9" s="280"/>
      <c r="F9" s="280"/>
      <c r="G9" s="280"/>
      <c r="H9" s="280"/>
      <c r="I9" s="280"/>
      <c r="J9" s="280"/>
      <c r="K9" s="280"/>
      <c r="L9" s="280"/>
    </row>
    <row r="10" spans="1:18" ht="20.25" customHeight="1" x14ac:dyDescent="0.3">
      <c r="A10" s="32" t="s">
        <v>246</v>
      </c>
      <c r="D10" s="66"/>
      <c r="E10" s="66"/>
      <c r="F10" s="66"/>
      <c r="G10" s="66"/>
      <c r="H10" s="66"/>
      <c r="I10" s="66"/>
      <c r="J10" s="67"/>
      <c r="K10" s="66"/>
      <c r="L10" s="67"/>
    </row>
    <row r="11" spans="1:18" ht="20.25" customHeight="1" x14ac:dyDescent="0.3">
      <c r="A11" s="32" t="s">
        <v>244</v>
      </c>
      <c r="D11" s="177">
        <v>2400000</v>
      </c>
      <c r="E11" s="178"/>
      <c r="F11" s="177">
        <v>3290152</v>
      </c>
      <c r="G11" s="178"/>
      <c r="H11" s="177">
        <v>240000</v>
      </c>
      <c r="I11" s="178"/>
      <c r="J11" s="177">
        <v>18461854</v>
      </c>
      <c r="K11" s="178"/>
      <c r="L11" s="177">
        <f>SUM(D11:J11)</f>
        <v>24392006</v>
      </c>
      <c r="N11" s="179"/>
    </row>
    <row r="12" spans="1:18" ht="20.25" customHeight="1" x14ac:dyDescent="0.3">
      <c r="A12" s="32" t="s">
        <v>124</v>
      </c>
      <c r="D12" s="68"/>
      <c r="E12" s="69"/>
      <c r="F12" s="68"/>
      <c r="G12" s="69"/>
      <c r="H12" s="68"/>
      <c r="I12" s="69"/>
      <c r="J12" s="68"/>
      <c r="K12" s="70"/>
      <c r="L12" s="68"/>
      <c r="N12" s="179"/>
    </row>
    <row r="13" spans="1:18" ht="20.25" customHeight="1" x14ac:dyDescent="0.3">
      <c r="A13" s="32" t="s">
        <v>104</v>
      </c>
      <c r="D13" s="68"/>
      <c r="E13" s="69"/>
      <c r="F13" s="68"/>
      <c r="G13" s="69"/>
      <c r="H13" s="68"/>
      <c r="I13" s="69"/>
      <c r="J13" s="68"/>
      <c r="K13" s="70"/>
      <c r="L13" s="68"/>
      <c r="N13" s="179"/>
    </row>
    <row r="14" spans="1:18" ht="20.25" customHeight="1" x14ac:dyDescent="0.3">
      <c r="A14" s="30" t="s">
        <v>174</v>
      </c>
      <c r="D14" s="68"/>
      <c r="E14" s="69"/>
      <c r="F14" s="68"/>
      <c r="G14" s="69"/>
      <c r="H14" s="68"/>
      <c r="I14" s="69"/>
      <c r="J14" s="68"/>
      <c r="K14" s="70"/>
      <c r="L14" s="68"/>
      <c r="N14" s="179"/>
    </row>
    <row r="15" spans="1:18" ht="20.25" customHeight="1" x14ac:dyDescent="0.3">
      <c r="A15" s="63" t="s">
        <v>175</v>
      </c>
      <c r="B15" s="40" t="s">
        <v>177</v>
      </c>
      <c r="C15" s="40"/>
      <c r="D15" s="72">
        <v>0</v>
      </c>
      <c r="E15" s="87"/>
      <c r="F15" s="72">
        <v>0</v>
      </c>
      <c r="G15" s="87"/>
      <c r="H15" s="72">
        <v>0</v>
      </c>
      <c r="I15" s="87"/>
      <c r="J15" s="72">
        <v>-4800000</v>
      </c>
      <c r="K15" s="88"/>
      <c r="L15" s="72">
        <f>SUM(D15:J15)</f>
        <v>-4800000</v>
      </c>
      <c r="N15" s="179"/>
    </row>
    <row r="16" spans="1:18" ht="20.25" customHeight="1" x14ac:dyDescent="0.3">
      <c r="A16" s="32" t="s">
        <v>178</v>
      </c>
      <c r="D16" s="68"/>
      <c r="E16" s="69"/>
      <c r="F16" s="68"/>
      <c r="G16" s="69"/>
      <c r="H16" s="68"/>
      <c r="I16" s="69"/>
      <c r="J16" s="68"/>
      <c r="K16" s="70"/>
      <c r="L16" s="68"/>
      <c r="N16" s="179"/>
    </row>
    <row r="17" spans="1:18" ht="20.25" customHeight="1" x14ac:dyDescent="0.3">
      <c r="A17" s="32" t="s">
        <v>104</v>
      </c>
      <c r="D17" s="180">
        <f>D15</f>
        <v>0</v>
      </c>
      <c r="E17" s="69"/>
      <c r="F17" s="180">
        <f>F15</f>
        <v>0</v>
      </c>
      <c r="G17" s="69"/>
      <c r="H17" s="180">
        <f>H15</f>
        <v>0</v>
      </c>
      <c r="I17" s="69"/>
      <c r="J17" s="180">
        <f>J15</f>
        <v>-4800000</v>
      </c>
      <c r="K17" s="70"/>
      <c r="L17" s="180">
        <f>SUM(D17:J17)</f>
        <v>-4800000</v>
      </c>
      <c r="N17" s="179"/>
    </row>
    <row r="18" spans="1:18" ht="20.25" customHeight="1" x14ac:dyDescent="0.3">
      <c r="A18" s="28" t="s">
        <v>97</v>
      </c>
      <c r="B18" s="28"/>
      <c r="C18" s="28"/>
      <c r="D18" s="71"/>
      <c r="E18" s="71"/>
      <c r="F18" s="71"/>
      <c r="G18" s="71"/>
      <c r="H18" s="71"/>
      <c r="I18" s="71"/>
      <c r="J18" s="71"/>
      <c r="K18" s="71"/>
      <c r="L18" s="70"/>
    </row>
    <row r="19" spans="1:18" ht="20.25" customHeight="1" x14ac:dyDescent="0.3">
      <c r="A19" s="29" t="s">
        <v>65</v>
      </c>
      <c r="B19" s="28"/>
      <c r="C19" s="28"/>
      <c r="D19" s="181">
        <v>0</v>
      </c>
      <c r="E19" s="71"/>
      <c r="F19" s="181">
        <v>0</v>
      </c>
      <c r="G19" s="71"/>
      <c r="H19" s="181">
        <v>0</v>
      </c>
      <c r="I19" s="71"/>
      <c r="J19" s="181">
        <f>'PL 9mths8-9'!G26</f>
        <v>5116946</v>
      </c>
      <c r="K19" s="71"/>
      <c r="L19" s="72">
        <f>SUM(D19:J19)</f>
        <v>5116946</v>
      </c>
    </row>
    <row r="20" spans="1:18" ht="20.25" customHeight="1" x14ac:dyDescent="0.3">
      <c r="A20" s="28" t="s">
        <v>98</v>
      </c>
      <c r="B20" s="28"/>
      <c r="C20" s="28"/>
      <c r="D20" s="68">
        <f>SUM(D19:D19)</f>
        <v>0</v>
      </c>
      <c r="E20" s="69"/>
      <c r="F20" s="68">
        <f>SUM(F19:F19)</f>
        <v>0</v>
      </c>
      <c r="G20" s="69"/>
      <c r="H20" s="68">
        <f>SUM(H19:H19)</f>
        <v>0</v>
      </c>
      <c r="I20" s="69"/>
      <c r="J20" s="68">
        <f>SUM(J19:J19)</f>
        <v>5116946</v>
      </c>
      <c r="K20" s="73"/>
      <c r="L20" s="68">
        <f>SUM(D20:J20)</f>
        <v>5116946</v>
      </c>
    </row>
    <row r="21" spans="1:18" ht="20.25" customHeight="1" thickBot="1" x14ac:dyDescent="0.35">
      <c r="A21" s="26" t="s">
        <v>245</v>
      </c>
      <c r="B21" s="26"/>
      <c r="C21" s="26"/>
      <c r="D21" s="74">
        <f>SUM(D11,D17,D20)</f>
        <v>2400000</v>
      </c>
      <c r="E21" s="73"/>
      <c r="F21" s="74">
        <f>SUM(F11,F17,F20)</f>
        <v>3290152</v>
      </c>
      <c r="G21" s="73"/>
      <c r="H21" s="74">
        <f>SUM(H11,H17,H20)</f>
        <v>240000</v>
      </c>
      <c r="I21" s="73"/>
      <c r="J21" s="74">
        <f>SUM(J11,J17,J20)</f>
        <v>18778800</v>
      </c>
      <c r="K21" s="73"/>
      <c r="L21" s="74">
        <f>SUM(D21:J21)</f>
        <v>24708952</v>
      </c>
      <c r="M21" s="179">
        <f>+L21-'BS-3-5'!G100</f>
        <v>0</v>
      </c>
      <c r="N21" s="173"/>
    </row>
    <row r="22" spans="1:18" ht="20.25" customHeight="1" thickTop="1" x14ac:dyDescent="0.3">
      <c r="A22" s="26"/>
      <c r="B22" s="26"/>
      <c r="C22" s="26"/>
      <c r="D22" s="75"/>
      <c r="E22" s="73"/>
      <c r="F22" s="75"/>
      <c r="G22" s="73"/>
      <c r="H22" s="75"/>
      <c r="I22" s="73"/>
      <c r="J22" s="75"/>
      <c r="K22" s="73"/>
      <c r="L22" s="75"/>
      <c r="N22" s="173"/>
    </row>
    <row r="23" spans="1:18" s="52" customFormat="1" ht="20.25" customHeight="1" x14ac:dyDescent="0.4">
      <c r="A23" s="162" t="s">
        <v>86</v>
      </c>
      <c r="B23" s="162"/>
      <c r="C23" s="162"/>
      <c r="D23" s="162"/>
      <c r="E23" s="162"/>
      <c r="F23" s="162"/>
      <c r="G23" s="162"/>
      <c r="H23" s="53"/>
      <c r="L23" s="53"/>
      <c r="O23" s="103"/>
    </row>
    <row r="24" spans="1:18" s="49" customFormat="1" ht="20.25" customHeight="1" x14ac:dyDescent="0.35">
      <c r="A24" s="176" t="s">
        <v>96</v>
      </c>
      <c r="B24" s="50"/>
      <c r="C24" s="50"/>
      <c r="P24" s="4"/>
      <c r="Q24" s="4"/>
      <c r="R24" s="4"/>
    </row>
    <row r="25" spans="1:18" ht="20.25" customHeight="1" x14ac:dyDescent="0.3">
      <c r="A25" s="3"/>
      <c r="B25" s="3"/>
      <c r="C25" s="3"/>
    </row>
    <row r="26" spans="1:18" ht="20.25" customHeight="1" x14ac:dyDescent="0.3">
      <c r="A26" s="32"/>
      <c r="B26" s="32"/>
      <c r="C26" s="32"/>
      <c r="D26" s="281" t="s">
        <v>184</v>
      </c>
      <c r="E26" s="281"/>
      <c r="F26" s="281"/>
      <c r="G26" s="281"/>
      <c r="H26" s="281"/>
      <c r="I26" s="281"/>
      <c r="J26" s="281"/>
      <c r="K26" s="281"/>
      <c r="L26" s="281"/>
      <c r="M26" s="65"/>
    </row>
    <row r="27" spans="1:18" ht="20.25" customHeight="1" x14ac:dyDescent="0.3">
      <c r="A27" s="32"/>
      <c r="B27" s="32"/>
      <c r="C27" s="32"/>
      <c r="D27" s="33"/>
      <c r="E27" s="33"/>
      <c r="F27" s="33"/>
      <c r="G27" s="33"/>
      <c r="H27" s="275" t="s">
        <v>34</v>
      </c>
      <c r="I27" s="275"/>
      <c r="J27" s="275"/>
      <c r="K27" s="10"/>
      <c r="L27" s="33"/>
      <c r="M27" s="33"/>
    </row>
    <row r="28" spans="1:18" ht="20.25" customHeight="1" x14ac:dyDescent="0.3">
      <c r="A28" s="35"/>
      <c r="B28" s="35"/>
      <c r="C28" s="35"/>
      <c r="D28" s="34" t="s">
        <v>7</v>
      </c>
      <c r="E28" s="34"/>
      <c r="F28" s="34" t="s">
        <v>53</v>
      </c>
      <c r="G28" s="34"/>
      <c r="H28" s="37"/>
      <c r="L28" s="34"/>
    </row>
    <row r="29" spans="1:18" ht="20.25" customHeight="1" x14ac:dyDescent="0.3">
      <c r="A29" s="35"/>
      <c r="B29" s="35"/>
      <c r="C29" s="35"/>
      <c r="D29" s="34" t="s">
        <v>30</v>
      </c>
      <c r="E29" s="34"/>
      <c r="F29" s="34" t="s">
        <v>54</v>
      </c>
      <c r="G29" s="34"/>
      <c r="H29" s="37" t="s">
        <v>46</v>
      </c>
      <c r="I29" s="12"/>
      <c r="J29" s="37"/>
      <c r="K29" s="12"/>
      <c r="L29" s="34" t="s">
        <v>12</v>
      </c>
    </row>
    <row r="30" spans="1:18" ht="20.25" customHeight="1" x14ac:dyDescent="0.3">
      <c r="A30" s="35"/>
      <c r="B30" s="13" t="s">
        <v>28</v>
      </c>
      <c r="C30" s="13"/>
      <c r="D30" s="34" t="s">
        <v>31</v>
      </c>
      <c r="E30" s="34"/>
      <c r="F30" s="34" t="s">
        <v>55</v>
      </c>
      <c r="G30" s="34"/>
      <c r="H30" s="12" t="s">
        <v>47</v>
      </c>
      <c r="I30" s="272" t="s">
        <v>8</v>
      </c>
      <c r="J30" s="272"/>
      <c r="K30" s="272"/>
      <c r="L30" s="38" t="s">
        <v>43</v>
      </c>
    </row>
    <row r="31" spans="1:18" ht="20.25" customHeight="1" x14ac:dyDescent="0.3">
      <c r="A31" s="35"/>
      <c r="B31" s="36"/>
      <c r="C31" s="36"/>
      <c r="D31" s="280" t="s">
        <v>89</v>
      </c>
      <c r="E31" s="280"/>
      <c r="F31" s="280"/>
      <c r="G31" s="280"/>
      <c r="H31" s="280"/>
      <c r="I31" s="280"/>
      <c r="J31" s="280"/>
      <c r="K31" s="280"/>
      <c r="L31" s="280"/>
    </row>
    <row r="32" spans="1:18" ht="20.25" customHeight="1" x14ac:dyDescent="0.3">
      <c r="A32" s="32" t="s">
        <v>221</v>
      </c>
      <c r="D32" s="66"/>
      <c r="E32" s="66"/>
      <c r="F32" s="66"/>
      <c r="G32" s="66"/>
      <c r="H32" s="66"/>
      <c r="I32" s="66"/>
      <c r="J32" s="67"/>
      <c r="K32" s="66"/>
      <c r="L32" s="67"/>
    </row>
    <row r="33" spans="1:14" ht="20.25" customHeight="1" x14ac:dyDescent="0.3">
      <c r="A33" s="32" t="s">
        <v>202</v>
      </c>
      <c r="D33" s="177">
        <v>2400000</v>
      </c>
      <c r="E33" s="178"/>
      <c r="F33" s="177">
        <v>3290152</v>
      </c>
      <c r="G33" s="178"/>
      <c r="H33" s="177">
        <v>240000</v>
      </c>
      <c r="I33" s="178"/>
      <c r="J33" s="177">
        <v>15774815</v>
      </c>
      <c r="K33" s="178"/>
      <c r="L33" s="177">
        <f>SUM(D33:J33)</f>
        <v>21704967</v>
      </c>
      <c r="N33" s="179"/>
    </row>
    <row r="34" spans="1:14" ht="20.25" customHeight="1" x14ac:dyDescent="0.3">
      <c r="A34" s="32" t="s">
        <v>124</v>
      </c>
      <c r="D34" s="68"/>
      <c r="E34" s="69"/>
      <c r="F34" s="68"/>
      <c r="G34" s="69"/>
      <c r="H34" s="68"/>
      <c r="I34" s="69"/>
      <c r="J34" s="68"/>
      <c r="K34" s="70"/>
      <c r="L34" s="68"/>
      <c r="N34" s="179"/>
    </row>
    <row r="35" spans="1:14" ht="20.25" customHeight="1" x14ac:dyDescent="0.3">
      <c r="A35" s="32" t="s">
        <v>104</v>
      </c>
      <c r="D35" s="68"/>
      <c r="E35" s="69"/>
      <c r="F35" s="68"/>
      <c r="G35" s="69"/>
      <c r="H35" s="68"/>
      <c r="I35" s="69"/>
      <c r="J35" s="68"/>
      <c r="K35" s="70"/>
      <c r="L35" s="68"/>
      <c r="N35" s="179"/>
    </row>
    <row r="36" spans="1:14" ht="20.25" customHeight="1" x14ac:dyDescent="0.3">
      <c r="A36" s="30" t="s">
        <v>174</v>
      </c>
      <c r="D36" s="68"/>
      <c r="E36" s="69"/>
      <c r="F36" s="68"/>
      <c r="G36" s="69"/>
      <c r="H36" s="68"/>
      <c r="I36" s="69"/>
      <c r="J36" s="68"/>
      <c r="K36" s="70"/>
      <c r="L36" s="68"/>
      <c r="N36" s="179"/>
    </row>
    <row r="37" spans="1:14" ht="20.25" customHeight="1" x14ac:dyDescent="0.3">
      <c r="A37" s="63" t="s">
        <v>175</v>
      </c>
      <c r="B37" s="40" t="s">
        <v>177</v>
      </c>
      <c r="C37" s="40"/>
      <c r="D37" s="72">
        <v>0</v>
      </c>
      <c r="E37" s="87"/>
      <c r="F37" s="72">
        <v>0</v>
      </c>
      <c r="G37" s="87"/>
      <c r="H37" s="72">
        <v>0</v>
      </c>
      <c r="I37" s="87"/>
      <c r="J37" s="72">
        <v>-4608000</v>
      </c>
      <c r="K37" s="88"/>
      <c r="L37" s="72">
        <f>SUM(D37:J37)</f>
        <v>-4608000</v>
      </c>
      <c r="N37" s="179"/>
    </row>
    <row r="38" spans="1:14" ht="20.25" customHeight="1" x14ac:dyDescent="0.3">
      <c r="A38" s="32" t="s">
        <v>178</v>
      </c>
      <c r="D38" s="68"/>
      <c r="E38" s="69"/>
      <c r="F38" s="68"/>
      <c r="G38" s="69"/>
      <c r="H38" s="68"/>
      <c r="I38" s="69"/>
      <c r="J38" s="68"/>
      <c r="K38" s="70"/>
      <c r="L38" s="68"/>
      <c r="N38" s="179"/>
    </row>
    <row r="39" spans="1:14" ht="20.25" customHeight="1" x14ac:dyDescent="0.3">
      <c r="A39" s="32" t="s">
        <v>104</v>
      </c>
      <c r="D39" s="180">
        <f>D37</f>
        <v>0</v>
      </c>
      <c r="E39" s="69"/>
      <c r="F39" s="180">
        <f>F37</f>
        <v>0</v>
      </c>
      <c r="G39" s="69"/>
      <c r="H39" s="180">
        <f>H37</f>
        <v>0</v>
      </c>
      <c r="I39" s="69"/>
      <c r="J39" s="180">
        <f>J37</f>
        <v>-4608000</v>
      </c>
      <c r="K39" s="70"/>
      <c r="L39" s="180">
        <f>SUM(D39:J39)</f>
        <v>-4608000</v>
      </c>
      <c r="N39" s="179"/>
    </row>
    <row r="40" spans="1:14" ht="20.25" customHeight="1" x14ac:dyDescent="0.3">
      <c r="A40" s="28" t="s">
        <v>97</v>
      </c>
      <c r="B40" s="28"/>
      <c r="C40" s="28"/>
      <c r="D40" s="71"/>
      <c r="E40" s="71"/>
      <c r="F40" s="71"/>
      <c r="G40" s="71"/>
      <c r="H40" s="71"/>
      <c r="I40" s="71"/>
      <c r="J40" s="71"/>
      <c r="K40" s="71"/>
      <c r="L40" s="70"/>
    </row>
    <row r="41" spans="1:14" ht="20.25" customHeight="1" x14ac:dyDescent="0.3">
      <c r="A41" s="29" t="s">
        <v>65</v>
      </c>
      <c r="B41" s="28"/>
      <c r="C41" s="28"/>
      <c r="D41" s="181">
        <v>0</v>
      </c>
      <c r="E41" s="71"/>
      <c r="F41" s="181">
        <v>0</v>
      </c>
      <c r="G41" s="71"/>
      <c r="H41" s="181">
        <v>0</v>
      </c>
      <c r="I41" s="71"/>
      <c r="J41" s="181">
        <v>5093557</v>
      </c>
      <c r="K41" s="71"/>
      <c r="L41" s="72">
        <f>SUM(D41:J41)</f>
        <v>5093557</v>
      </c>
    </row>
    <row r="42" spans="1:14" ht="20.25" customHeight="1" x14ac:dyDescent="0.3">
      <c r="A42" s="28" t="s">
        <v>98</v>
      </c>
      <c r="B42" s="28"/>
      <c r="C42" s="28"/>
      <c r="D42" s="68">
        <f>SUM(D41:D41)</f>
        <v>0</v>
      </c>
      <c r="E42" s="69"/>
      <c r="F42" s="68">
        <f>SUM(F41:F41)</f>
        <v>0</v>
      </c>
      <c r="G42" s="69"/>
      <c r="H42" s="68">
        <f>SUM(H41:H41)</f>
        <v>0</v>
      </c>
      <c r="I42" s="69"/>
      <c r="J42" s="68">
        <f>SUM(J41:J41)</f>
        <v>5093557</v>
      </c>
      <c r="K42" s="73"/>
      <c r="L42" s="68">
        <f>SUM(D42:J42)</f>
        <v>5093557</v>
      </c>
    </row>
    <row r="43" spans="1:14" ht="20.25" customHeight="1" thickBot="1" x14ac:dyDescent="0.35">
      <c r="A43" s="26" t="s">
        <v>222</v>
      </c>
      <c r="B43" s="26"/>
      <c r="C43" s="26"/>
      <c r="D43" s="74">
        <f>SUM(D33,D39,D42)</f>
        <v>2400000</v>
      </c>
      <c r="E43" s="73"/>
      <c r="F43" s="74">
        <f>SUM(F33,F39,F42)</f>
        <v>3290152</v>
      </c>
      <c r="G43" s="73"/>
      <c r="H43" s="74">
        <f>SUM(H33,H39,H42)</f>
        <v>240000</v>
      </c>
      <c r="I43" s="73"/>
      <c r="J43" s="74">
        <f>SUM(J33,J39,J42)</f>
        <v>16260372</v>
      </c>
      <c r="K43" s="73"/>
      <c r="L43" s="74">
        <f>SUM(D43:J43)</f>
        <v>22190524</v>
      </c>
      <c r="M43" s="179"/>
      <c r="N43" s="173"/>
    </row>
    <row r="44" spans="1:14" ht="20.25" customHeight="1" thickTop="1" x14ac:dyDescent="0.3">
      <c r="A44" s="26"/>
      <c r="B44" s="26"/>
      <c r="C44" s="26"/>
      <c r="D44" s="75"/>
      <c r="E44" s="73"/>
      <c r="F44" s="75"/>
      <c r="G44" s="73"/>
      <c r="H44" s="75"/>
      <c r="I44" s="73"/>
      <c r="J44" s="75"/>
      <c r="K44" s="73"/>
      <c r="L44" s="75"/>
      <c r="N44" s="173"/>
    </row>
  </sheetData>
  <mergeCells count="8">
    <mergeCell ref="I30:K30"/>
    <mergeCell ref="D31:L31"/>
    <mergeCell ref="D4:L4"/>
    <mergeCell ref="H5:J5"/>
    <mergeCell ref="I8:K8"/>
    <mergeCell ref="D9:L9"/>
    <mergeCell ref="D26:L26"/>
    <mergeCell ref="H27:J27"/>
  </mergeCells>
  <pageMargins left="0.7" right="0.7" top="0.48" bottom="0.5" header="0.5" footer="0.5"/>
  <pageSetup paperSize="9" scale="95" firstPageNumber="12" orientation="landscape" useFirstPageNumber="1" r:id="rId1"/>
  <headerFooter scaleWithDoc="0">
    <oddFooter xml:space="preserve">&amp;L&amp;10 The accompanying condensed notes form an integral part of the interim financial statements.&amp;9
&amp;C&amp;P&amp;R </oddFooter>
  </headerFooter>
  <rowBreaks count="1" manualBreakCount="1">
    <brk id="22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1"/>
  <sheetViews>
    <sheetView showGridLines="0" view="pageBreakPreview" zoomScaleNormal="100" zoomScaleSheetLayoutView="100" workbookViewId="0"/>
  </sheetViews>
  <sheetFormatPr defaultColWidth="9.1796875" defaultRowHeight="20.25" customHeight="1" x14ac:dyDescent="0.3"/>
  <cols>
    <col min="1" max="1" width="40.81640625" style="9" customWidth="1"/>
    <col min="2" max="2" width="4.81640625" style="5" customWidth="1"/>
    <col min="3" max="3" width="12.453125" style="11" customWidth="1"/>
    <col min="4" max="4" width="1" style="11" customWidth="1"/>
    <col min="5" max="5" width="12.453125" style="11" customWidth="1"/>
    <col min="6" max="6" width="1.1796875" style="11" customWidth="1"/>
    <col min="7" max="7" width="12.453125" style="11" customWidth="1"/>
    <col min="8" max="8" width="1" style="11" customWidth="1"/>
    <col min="9" max="9" width="12.453125" style="11" customWidth="1"/>
    <col min="10" max="10" width="32.81640625" style="11" bestFit="1" customWidth="1"/>
    <col min="11" max="12" width="13.81640625" style="105" bestFit="1" customWidth="1"/>
    <col min="13" max="16384" width="9.1796875" style="11"/>
  </cols>
  <sheetData>
    <row r="1" spans="1:12" s="4" customFormat="1" ht="19.5" customHeight="1" x14ac:dyDescent="0.4">
      <c r="A1" s="110" t="s">
        <v>86</v>
      </c>
      <c r="B1" s="110"/>
      <c r="C1" s="110"/>
      <c r="D1" s="110"/>
      <c r="E1" s="110"/>
      <c r="F1" s="90"/>
      <c r="G1" s="104"/>
      <c r="H1" s="104"/>
      <c r="I1" s="104"/>
      <c r="K1" s="92"/>
      <c r="L1" s="92"/>
    </row>
    <row r="2" spans="1:12" s="4" customFormat="1" ht="19.5" customHeight="1" x14ac:dyDescent="0.35">
      <c r="A2" s="42" t="s">
        <v>99</v>
      </c>
      <c r="B2" s="7"/>
      <c r="G2" s="270"/>
      <c r="H2" s="270"/>
      <c r="I2" s="270"/>
      <c r="K2" s="92"/>
      <c r="L2" s="92"/>
    </row>
    <row r="3" spans="1:12" s="4" customFormat="1" ht="20.149999999999999" customHeight="1" x14ac:dyDescent="0.35">
      <c r="A3" s="42"/>
      <c r="B3" s="7"/>
      <c r="G3" s="98"/>
      <c r="H3" s="98"/>
      <c r="I3" s="98"/>
      <c r="K3" s="92"/>
      <c r="L3" s="92"/>
    </row>
    <row r="4" spans="1:12" ht="20.149999999999999" customHeight="1" x14ac:dyDescent="0.3">
      <c r="A4" s="3"/>
      <c r="C4" s="271" t="s">
        <v>2</v>
      </c>
      <c r="D4" s="271"/>
      <c r="E4" s="271"/>
      <c r="F4" s="10"/>
      <c r="G4" s="271" t="s">
        <v>60</v>
      </c>
      <c r="H4" s="271"/>
      <c r="I4" s="271"/>
    </row>
    <row r="5" spans="1:12" ht="20.149999999999999" customHeight="1" x14ac:dyDescent="0.3">
      <c r="B5" s="25"/>
      <c r="C5" s="271" t="s">
        <v>182</v>
      </c>
      <c r="D5" s="271"/>
      <c r="E5" s="271"/>
      <c r="F5" s="10"/>
      <c r="G5" s="271" t="s">
        <v>182</v>
      </c>
      <c r="H5" s="271"/>
      <c r="I5" s="271"/>
    </row>
    <row r="6" spans="1:12" ht="20.149999999999999" customHeight="1" x14ac:dyDescent="0.3">
      <c r="B6" s="25"/>
      <c r="C6" s="272" t="s">
        <v>220</v>
      </c>
      <c r="D6" s="272"/>
      <c r="E6" s="272"/>
      <c r="F6" s="12"/>
      <c r="G6" s="272" t="s">
        <v>220</v>
      </c>
      <c r="H6" s="272"/>
      <c r="I6" s="272"/>
    </row>
    <row r="7" spans="1:12" ht="20.149999999999999" customHeight="1" x14ac:dyDescent="0.3">
      <c r="B7" s="25"/>
      <c r="C7" s="272" t="s">
        <v>219</v>
      </c>
      <c r="D7" s="272"/>
      <c r="E7" s="272"/>
      <c r="F7" s="12"/>
      <c r="G7" s="272" t="s">
        <v>219</v>
      </c>
      <c r="H7" s="272"/>
      <c r="I7" s="272"/>
    </row>
    <row r="8" spans="1:12" ht="20.149999999999999" customHeight="1" x14ac:dyDescent="0.3">
      <c r="B8" s="13" t="s">
        <v>28</v>
      </c>
      <c r="C8" s="56" t="s">
        <v>238</v>
      </c>
      <c r="D8" s="24"/>
      <c r="E8" s="56" t="s">
        <v>189</v>
      </c>
      <c r="F8" s="24"/>
      <c r="G8" s="56" t="s">
        <v>238</v>
      </c>
      <c r="H8" s="24"/>
      <c r="I8" s="56" t="s">
        <v>189</v>
      </c>
    </row>
    <row r="9" spans="1:12" ht="20.149999999999999" customHeight="1" x14ac:dyDescent="0.3">
      <c r="B9" s="13"/>
      <c r="C9" s="269" t="s">
        <v>89</v>
      </c>
      <c r="D9" s="269"/>
      <c r="E9" s="269"/>
      <c r="F9" s="269"/>
      <c r="G9" s="269"/>
      <c r="H9" s="269"/>
      <c r="I9" s="269"/>
    </row>
    <row r="10" spans="1:12" ht="20.149999999999999" customHeight="1" x14ac:dyDescent="0.3">
      <c r="A10" s="15" t="s">
        <v>44</v>
      </c>
      <c r="B10" s="13"/>
      <c r="C10" s="76"/>
      <c r="D10" s="76"/>
      <c r="E10" s="76"/>
      <c r="F10" s="91"/>
      <c r="G10" s="91"/>
      <c r="H10" s="91"/>
      <c r="I10" s="91"/>
    </row>
    <row r="11" spans="1:12" ht="20.149999999999999" customHeight="1" x14ac:dyDescent="0.3">
      <c r="A11" s="9" t="s">
        <v>100</v>
      </c>
      <c r="B11" s="2"/>
      <c r="C11" s="122">
        <f>'PL 9mths8-9'!C26</f>
        <v>4569912</v>
      </c>
      <c r="D11" s="144"/>
      <c r="E11" s="122">
        <f>'PL 9mths8-9'!E26</f>
        <v>4392530</v>
      </c>
      <c r="F11" s="122"/>
      <c r="G11" s="122">
        <f>'PL 9mths8-9'!G26</f>
        <v>5116946</v>
      </c>
      <c r="H11" s="122"/>
      <c r="I11" s="122">
        <f>'PL 9mths8-9'!I26</f>
        <v>5093557</v>
      </c>
    </row>
    <row r="12" spans="1:12" ht="20.149999999999999" customHeight="1" x14ac:dyDescent="0.3">
      <c r="A12" s="5" t="s">
        <v>141</v>
      </c>
      <c r="B12" s="205"/>
      <c r="C12" s="122"/>
      <c r="D12" s="129"/>
      <c r="E12" s="122"/>
      <c r="F12" s="122"/>
      <c r="G12" s="122"/>
      <c r="H12" s="122"/>
      <c r="I12" s="122"/>
    </row>
    <row r="13" spans="1:12" ht="20.149999999999999" customHeight="1" x14ac:dyDescent="0.3">
      <c r="A13" s="5" t="s">
        <v>142</v>
      </c>
      <c r="B13" s="205"/>
      <c r="C13" s="122"/>
      <c r="D13" s="129"/>
      <c r="E13" s="122"/>
      <c r="F13" s="122"/>
      <c r="G13" s="122"/>
      <c r="H13" s="122"/>
      <c r="I13" s="122"/>
    </row>
    <row r="14" spans="1:12" ht="20.149999999999999" customHeight="1" x14ac:dyDescent="0.3">
      <c r="A14" s="201" t="s">
        <v>203</v>
      </c>
      <c r="B14" s="2" t="s">
        <v>81</v>
      </c>
      <c r="C14" s="109">
        <v>1650043</v>
      </c>
      <c r="D14" s="109"/>
      <c r="E14" s="109">
        <v>1698771</v>
      </c>
      <c r="F14" s="129"/>
      <c r="G14" s="109">
        <v>1497250</v>
      </c>
      <c r="H14" s="129"/>
      <c r="I14" s="109">
        <v>1551118</v>
      </c>
      <c r="K14" s="161"/>
      <c r="L14" s="161"/>
    </row>
    <row r="15" spans="1:12" ht="20.149999999999999" customHeight="1" x14ac:dyDescent="0.3">
      <c r="A15" s="201" t="s">
        <v>204</v>
      </c>
      <c r="B15" s="2" t="s">
        <v>130</v>
      </c>
      <c r="C15" s="109">
        <v>722656</v>
      </c>
      <c r="D15" s="109"/>
      <c r="E15" s="203">
        <v>698852</v>
      </c>
      <c r="F15" s="129"/>
      <c r="G15" s="109">
        <v>631926</v>
      </c>
      <c r="H15" s="129"/>
      <c r="I15" s="203">
        <v>609635</v>
      </c>
      <c r="K15" s="161"/>
      <c r="L15" s="161"/>
    </row>
    <row r="16" spans="1:12" ht="20.149999999999999" customHeight="1" x14ac:dyDescent="0.3">
      <c r="A16" s="201" t="s">
        <v>71</v>
      </c>
      <c r="B16" s="2"/>
      <c r="C16" s="109"/>
      <c r="D16" s="109"/>
      <c r="G16" s="109"/>
    </row>
    <row r="17" spans="1:12" ht="20.149999999999999" customHeight="1" x14ac:dyDescent="0.3">
      <c r="A17" s="201" t="s">
        <v>205</v>
      </c>
      <c r="B17" s="2" t="s">
        <v>206</v>
      </c>
      <c r="C17" s="109">
        <v>315192</v>
      </c>
      <c r="D17" s="109"/>
      <c r="E17" s="109">
        <v>266360</v>
      </c>
      <c r="F17" s="145"/>
      <c r="G17" s="109">
        <v>268982</v>
      </c>
      <c r="H17" s="145"/>
      <c r="I17" s="109">
        <v>225854</v>
      </c>
    </row>
    <row r="18" spans="1:12" ht="20.149999999999999" customHeight="1" x14ac:dyDescent="0.3">
      <c r="A18" s="9" t="s">
        <v>6</v>
      </c>
      <c r="B18" s="2"/>
      <c r="C18" s="109">
        <v>-20149</v>
      </c>
      <c r="D18" s="109"/>
      <c r="E18" s="109">
        <v>-29371</v>
      </c>
      <c r="F18" s="129"/>
      <c r="G18" s="109">
        <v>-14570</v>
      </c>
      <c r="H18" s="129"/>
      <c r="I18" s="109">
        <v>-19988</v>
      </c>
    </row>
    <row r="19" spans="1:12" ht="20.149999999999999" customHeight="1" x14ac:dyDescent="0.3">
      <c r="A19" s="9" t="s">
        <v>58</v>
      </c>
      <c r="B19" s="21"/>
      <c r="C19" s="109">
        <v>409030</v>
      </c>
      <c r="D19" s="109"/>
      <c r="E19" s="109">
        <v>473150</v>
      </c>
      <c r="F19" s="129"/>
      <c r="G19" s="109">
        <v>296046</v>
      </c>
      <c r="H19" s="129"/>
      <c r="I19" s="109">
        <v>342894</v>
      </c>
      <c r="K19" s="161"/>
      <c r="L19" s="161"/>
    </row>
    <row r="20" spans="1:12" ht="20.149999999999999" customHeight="1" x14ac:dyDescent="0.3">
      <c r="A20" s="9" t="s">
        <v>32</v>
      </c>
      <c r="B20" s="205"/>
      <c r="C20" s="109">
        <v>1265675</v>
      </c>
      <c r="D20" s="77"/>
      <c r="E20" s="109">
        <v>1222166</v>
      </c>
      <c r="F20" s="144"/>
      <c r="G20" s="109">
        <v>1259158</v>
      </c>
      <c r="H20" s="144"/>
      <c r="I20" s="109">
        <v>1223516</v>
      </c>
    </row>
    <row r="21" spans="1:12" ht="20.149999999999999" customHeight="1" x14ac:dyDescent="0.3">
      <c r="A21" s="8" t="s">
        <v>235</v>
      </c>
      <c r="B21" s="21"/>
      <c r="C21" s="109">
        <v>-17482</v>
      </c>
      <c r="D21" s="109"/>
      <c r="E21" s="109">
        <v>-6748</v>
      </c>
      <c r="F21" s="109"/>
      <c r="G21" s="109">
        <v>-8974</v>
      </c>
      <c r="H21" s="109"/>
      <c r="I21" s="109">
        <v>2503</v>
      </c>
    </row>
    <row r="22" spans="1:12" ht="20.149999999999999" customHeight="1" x14ac:dyDescent="0.3">
      <c r="A22" s="8" t="s">
        <v>247</v>
      </c>
      <c r="B22" s="2"/>
      <c r="C22" s="109">
        <v>152507</v>
      </c>
      <c r="D22" s="109"/>
      <c r="E22" s="144">
        <v>62404</v>
      </c>
      <c r="F22" s="147"/>
      <c r="G22" s="109">
        <v>164382</v>
      </c>
      <c r="H22" s="147"/>
      <c r="I22" s="144">
        <v>35970</v>
      </c>
    </row>
    <row r="23" spans="1:12" ht="20.149999999999999" customHeight="1" x14ac:dyDescent="0.3">
      <c r="A23" s="263" t="s">
        <v>261</v>
      </c>
      <c r="B23" s="2"/>
      <c r="C23" s="109">
        <v>10283</v>
      </c>
      <c r="D23" s="109"/>
      <c r="E23" s="109">
        <v>42996</v>
      </c>
      <c r="F23" s="109"/>
      <c r="G23" s="109">
        <v>-564</v>
      </c>
      <c r="H23" s="109"/>
      <c r="I23" s="109">
        <v>6936</v>
      </c>
    </row>
    <row r="24" spans="1:12" ht="20.149999999999999" customHeight="1" x14ac:dyDescent="0.3">
      <c r="A24" s="8" t="s">
        <v>248</v>
      </c>
      <c r="B24" s="205"/>
      <c r="C24" s="122"/>
      <c r="D24" s="129"/>
      <c r="E24" s="122"/>
      <c r="F24" s="122"/>
      <c r="G24" s="109"/>
      <c r="H24" s="122"/>
      <c r="I24" s="122"/>
    </row>
    <row r="25" spans="1:12" ht="20.149999999999999" customHeight="1" x14ac:dyDescent="0.3">
      <c r="A25" s="8" t="s">
        <v>217</v>
      </c>
      <c r="B25" s="205"/>
      <c r="C25" s="109">
        <v>3935</v>
      </c>
      <c r="D25" s="77"/>
      <c r="E25" s="109">
        <v>10553</v>
      </c>
      <c r="F25" s="129"/>
      <c r="G25" s="109">
        <v>2078</v>
      </c>
      <c r="H25" s="129"/>
      <c r="I25" s="109">
        <v>6861</v>
      </c>
    </row>
    <row r="26" spans="1:12" ht="20.149999999999999" customHeight="1" x14ac:dyDescent="0.3">
      <c r="A26" s="8" t="s">
        <v>249</v>
      </c>
      <c r="B26" s="205"/>
      <c r="C26" s="109"/>
      <c r="D26" s="77"/>
      <c r="E26" s="109"/>
      <c r="F26" s="129"/>
      <c r="G26" s="109"/>
      <c r="H26" s="129"/>
      <c r="I26" s="109"/>
    </row>
    <row r="27" spans="1:12" ht="20.149999999999999" customHeight="1" x14ac:dyDescent="0.3">
      <c r="A27" s="201" t="s">
        <v>250</v>
      </c>
      <c r="B27" s="205"/>
      <c r="C27" s="109">
        <v>-53</v>
      </c>
      <c r="D27" s="77"/>
      <c r="E27" s="203">
        <v>61</v>
      </c>
      <c r="F27" s="129"/>
      <c r="G27" s="109">
        <v>-4</v>
      </c>
      <c r="H27" s="129"/>
      <c r="I27" s="203">
        <v>83</v>
      </c>
      <c r="K27" s="161"/>
      <c r="L27" s="161"/>
    </row>
    <row r="28" spans="1:12" ht="20.149999999999999" customHeight="1" x14ac:dyDescent="0.3">
      <c r="A28" s="8" t="s">
        <v>263</v>
      </c>
      <c r="B28" s="205"/>
      <c r="C28" s="109"/>
      <c r="D28" s="77"/>
      <c r="E28" s="203"/>
      <c r="F28" s="129"/>
      <c r="G28" s="109"/>
      <c r="H28" s="129"/>
      <c r="I28" s="203"/>
      <c r="K28" s="161"/>
      <c r="L28" s="161"/>
    </row>
    <row r="29" spans="1:12" ht="20.149999999999999" customHeight="1" x14ac:dyDescent="0.3">
      <c r="A29" s="8" t="s">
        <v>205</v>
      </c>
      <c r="B29" s="205"/>
      <c r="C29" s="109">
        <v>3</v>
      </c>
      <c r="D29" s="77"/>
      <c r="E29" s="203">
        <v>0</v>
      </c>
      <c r="F29" s="129"/>
      <c r="G29" s="109">
        <v>3</v>
      </c>
      <c r="H29" s="129"/>
      <c r="I29" s="203">
        <v>0</v>
      </c>
      <c r="K29" s="161"/>
      <c r="L29" s="161"/>
    </row>
    <row r="30" spans="1:12" ht="20.149999999999999" customHeight="1" x14ac:dyDescent="0.4">
      <c r="A30" s="9" t="s">
        <v>134</v>
      </c>
      <c r="B30" s="111"/>
      <c r="C30" s="146">
        <v>82795</v>
      </c>
      <c r="D30" s="109"/>
      <c r="E30" s="146">
        <v>70334</v>
      </c>
      <c r="F30" s="129"/>
      <c r="G30" s="146">
        <v>73878</v>
      </c>
      <c r="H30" s="129"/>
      <c r="I30" s="146">
        <v>66159</v>
      </c>
    </row>
    <row r="31" spans="1:12" ht="20.149999999999999" customHeight="1" x14ac:dyDescent="0.3">
      <c r="A31" s="9" t="s">
        <v>103</v>
      </c>
      <c r="C31" s="124">
        <v>-1671</v>
      </c>
      <c r="D31" s="77"/>
      <c r="E31" s="124">
        <v>2258</v>
      </c>
      <c r="F31" s="144"/>
      <c r="G31" s="124">
        <v>-1671</v>
      </c>
      <c r="H31" s="144"/>
      <c r="I31" s="124">
        <v>2258</v>
      </c>
    </row>
    <row r="32" spans="1:12" ht="20.149999999999999" customHeight="1" x14ac:dyDescent="0.3">
      <c r="A32" s="3"/>
      <c r="C32" s="77">
        <f>SUM(C11:C31)</f>
        <v>9142676</v>
      </c>
      <c r="D32" s="77"/>
      <c r="E32" s="77">
        <f>SUM(E11:E31)</f>
        <v>8904316</v>
      </c>
      <c r="F32" s="77"/>
      <c r="G32" s="77">
        <f>SUM(G11:G31)</f>
        <v>9284866</v>
      </c>
      <c r="H32" s="77"/>
      <c r="I32" s="77">
        <f>SUM(I11:I31)</f>
        <v>9147356</v>
      </c>
    </row>
    <row r="33" spans="1:12" s="4" customFormat="1" ht="19.5" customHeight="1" x14ac:dyDescent="0.4">
      <c r="A33" s="110" t="s">
        <v>86</v>
      </c>
      <c r="B33" s="110"/>
      <c r="C33" s="110"/>
      <c r="D33" s="110"/>
      <c r="E33" s="110"/>
      <c r="F33" s="90"/>
      <c r="G33" s="104"/>
      <c r="H33" s="104"/>
      <c r="I33" s="104"/>
      <c r="K33" s="92"/>
      <c r="L33" s="92"/>
    </row>
    <row r="34" spans="1:12" s="4" customFormat="1" ht="19.5" customHeight="1" x14ac:dyDescent="0.35">
      <c r="A34" s="42" t="s">
        <v>131</v>
      </c>
      <c r="B34" s="7"/>
      <c r="G34" s="270"/>
      <c r="H34" s="270"/>
      <c r="I34" s="270"/>
      <c r="K34" s="92"/>
      <c r="L34" s="92"/>
    </row>
    <row r="35" spans="1:12" ht="20.149999999999999" customHeight="1" x14ac:dyDescent="0.3"/>
    <row r="36" spans="1:12" ht="20.149999999999999" customHeight="1" x14ac:dyDescent="0.3">
      <c r="A36" s="3"/>
      <c r="C36" s="271" t="s">
        <v>2</v>
      </c>
      <c r="D36" s="271"/>
      <c r="E36" s="271"/>
      <c r="F36" s="10"/>
      <c r="G36" s="271" t="s">
        <v>60</v>
      </c>
      <c r="H36" s="271"/>
      <c r="I36" s="271"/>
    </row>
    <row r="37" spans="1:12" ht="20.149999999999999" customHeight="1" x14ac:dyDescent="0.3">
      <c r="B37" s="25"/>
      <c r="C37" s="271" t="s">
        <v>182</v>
      </c>
      <c r="D37" s="271"/>
      <c r="E37" s="271"/>
      <c r="F37" s="10"/>
      <c r="G37" s="271" t="s">
        <v>182</v>
      </c>
      <c r="H37" s="271"/>
      <c r="I37" s="271"/>
    </row>
    <row r="38" spans="1:12" ht="20.149999999999999" customHeight="1" x14ac:dyDescent="0.3">
      <c r="B38" s="25"/>
      <c r="C38" s="272" t="s">
        <v>220</v>
      </c>
      <c r="D38" s="272"/>
      <c r="E38" s="272"/>
      <c r="F38" s="12"/>
      <c r="G38" s="272" t="s">
        <v>220</v>
      </c>
      <c r="H38" s="272"/>
      <c r="I38" s="272"/>
    </row>
    <row r="39" spans="1:12" ht="20.149999999999999" customHeight="1" x14ac:dyDescent="0.3">
      <c r="B39" s="25"/>
      <c r="C39" s="272" t="s">
        <v>219</v>
      </c>
      <c r="D39" s="272"/>
      <c r="E39" s="272"/>
      <c r="F39" s="12"/>
      <c r="G39" s="272" t="s">
        <v>219</v>
      </c>
      <c r="H39" s="272"/>
      <c r="I39" s="272"/>
    </row>
    <row r="40" spans="1:12" ht="20.149999999999999" customHeight="1" x14ac:dyDescent="0.3">
      <c r="B40" s="13"/>
      <c r="C40" s="56" t="s">
        <v>238</v>
      </c>
      <c r="D40" s="24"/>
      <c r="E40" s="56" t="s">
        <v>189</v>
      </c>
      <c r="F40" s="24"/>
      <c r="G40" s="56" t="s">
        <v>238</v>
      </c>
      <c r="H40" s="24"/>
      <c r="I40" s="56" t="s">
        <v>189</v>
      </c>
    </row>
    <row r="41" spans="1:12" ht="20.149999999999999" customHeight="1" x14ac:dyDescent="0.3">
      <c r="A41" s="11"/>
      <c r="B41" s="13"/>
      <c r="C41" s="269" t="s">
        <v>89</v>
      </c>
      <c r="D41" s="269"/>
      <c r="E41" s="269"/>
      <c r="F41" s="269"/>
      <c r="G41" s="269"/>
      <c r="H41" s="269"/>
      <c r="I41" s="269"/>
    </row>
    <row r="42" spans="1:12" ht="20.149999999999999" customHeight="1" x14ac:dyDescent="0.3">
      <c r="A42" s="265" t="s">
        <v>101</v>
      </c>
      <c r="B42" s="13"/>
      <c r="C42" s="14"/>
      <c r="D42" s="14"/>
      <c r="E42" s="14"/>
      <c r="F42" s="14"/>
      <c r="G42" s="14"/>
      <c r="H42" s="14"/>
      <c r="I42" s="14"/>
    </row>
    <row r="43" spans="1:12" ht="20.149999999999999" customHeight="1" x14ac:dyDescent="0.3">
      <c r="A43" s="9" t="s">
        <v>9</v>
      </c>
      <c r="C43" s="146">
        <v>25866</v>
      </c>
      <c r="D43" s="109"/>
      <c r="E43" s="109">
        <v>340592</v>
      </c>
      <c r="F43" s="109"/>
      <c r="G43" s="146">
        <v>-67054</v>
      </c>
      <c r="H43" s="109"/>
      <c r="I43" s="109">
        <v>-11828</v>
      </c>
    </row>
    <row r="44" spans="1:12" ht="20.149999999999999" customHeight="1" x14ac:dyDescent="0.3">
      <c r="A44" s="9" t="s">
        <v>143</v>
      </c>
      <c r="C44" s="146">
        <v>-224495</v>
      </c>
      <c r="D44" s="109"/>
      <c r="E44" s="109">
        <v>-75462</v>
      </c>
      <c r="F44" s="109"/>
      <c r="G44" s="146">
        <v>-92340</v>
      </c>
      <c r="H44" s="109"/>
      <c r="I44" s="109">
        <v>-27639</v>
      </c>
    </row>
    <row r="45" spans="1:12" ht="20.149999999999999" customHeight="1" x14ac:dyDescent="0.3">
      <c r="A45" s="9" t="s">
        <v>10</v>
      </c>
      <c r="C45" s="146">
        <v>289438</v>
      </c>
      <c r="D45" s="109"/>
      <c r="E45" s="109">
        <v>1621255</v>
      </c>
      <c r="F45" s="109"/>
      <c r="G45" s="146">
        <v>742767</v>
      </c>
      <c r="H45" s="109"/>
      <c r="I45" s="109">
        <v>1369465</v>
      </c>
    </row>
    <row r="46" spans="1:12" ht="20.149999999999999" customHeight="1" x14ac:dyDescent="0.3">
      <c r="A46" s="9" t="s">
        <v>84</v>
      </c>
      <c r="C46" s="146">
        <v>425438</v>
      </c>
      <c r="D46" s="109"/>
      <c r="E46" s="109">
        <v>445307</v>
      </c>
      <c r="F46" s="129"/>
      <c r="G46" s="146">
        <v>442020</v>
      </c>
      <c r="H46" s="129"/>
      <c r="I46" s="109">
        <v>443853</v>
      </c>
    </row>
    <row r="47" spans="1:12" ht="20.149999999999999" customHeight="1" x14ac:dyDescent="0.3">
      <c r="A47" s="11" t="s">
        <v>72</v>
      </c>
      <c r="C47" s="146">
        <v>112671</v>
      </c>
      <c r="D47" s="109"/>
      <c r="E47" s="109">
        <v>90429</v>
      </c>
      <c r="F47" s="109"/>
      <c r="G47" s="146">
        <v>86676</v>
      </c>
      <c r="H47" s="109"/>
      <c r="I47" s="109">
        <v>84108</v>
      </c>
    </row>
    <row r="48" spans="1:12" ht="20.149999999999999" customHeight="1" x14ac:dyDescent="0.3">
      <c r="A48" s="9" t="s">
        <v>3</v>
      </c>
      <c r="C48" s="146">
        <v>355</v>
      </c>
      <c r="D48" s="109"/>
      <c r="E48" s="109">
        <v>6419</v>
      </c>
      <c r="F48" s="109"/>
      <c r="G48" s="146">
        <v>0</v>
      </c>
      <c r="H48" s="109"/>
      <c r="I48" s="140">
        <v>0</v>
      </c>
    </row>
    <row r="49" spans="1:12" ht="20.149999999999999" customHeight="1" x14ac:dyDescent="0.3">
      <c r="A49" s="9" t="s">
        <v>132</v>
      </c>
      <c r="C49" s="146">
        <v>-2200</v>
      </c>
      <c r="D49" s="109"/>
      <c r="E49" s="109">
        <v>1615</v>
      </c>
      <c r="F49" s="109"/>
      <c r="G49" s="146">
        <v>0</v>
      </c>
      <c r="H49" s="109"/>
      <c r="I49" s="109">
        <v>0</v>
      </c>
    </row>
    <row r="50" spans="1:12" ht="20.149999999999999" customHeight="1" x14ac:dyDescent="0.3">
      <c r="A50" s="9" t="s">
        <v>11</v>
      </c>
      <c r="C50" s="146">
        <v>-20686</v>
      </c>
      <c r="D50" s="109"/>
      <c r="E50" s="109">
        <v>-1200</v>
      </c>
      <c r="F50" s="109"/>
      <c r="G50" s="146">
        <v>-20524</v>
      </c>
      <c r="H50" s="109"/>
      <c r="I50" s="109">
        <v>2006</v>
      </c>
    </row>
    <row r="51" spans="1:12" ht="20.149999999999999" customHeight="1" x14ac:dyDescent="0.3">
      <c r="A51" s="9" t="s">
        <v>79</v>
      </c>
      <c r="C51" s="146">
        <v>-3172858</v>
      </c>
      <c r="D51" s="109"/>
      <c r="E51" s="109">
        <v>-1897159</v>
      </c>
      <c r="F51" s="109"/>
      <c r="G51" s="146">
        <v>-3242601</v>
      </c>
      <c r="H51" s="109"/>
      <c r="I51" s="109">
        <v>-1957680</v>
      </c>
    </row>
    <row r="52" spans="1:12" ht="20.149999999999999" customHeight="1" x14ac:dyDescent="0.3">
      <c r="A52" s="9" t="s">
        <v>80</v>
      </c>
      <c r="C52" s="146">
        <v>-314060</v>
      </c>
      <c r="D52" s="109"/>
      <c r="E52" s="109">
        <v>-87016</v>
      </c>
      <c r="F52" s="109"/>
      <c r="G52" s="146">
        <v>-291101</v>
      </c>
      <c r="H52" s="109"/>
      <c r="I52" s="109">
        <v>-113197</v>
      </c>
    </row>
    <row r="53" spans="1:12" ht="20.149999999999999" customHeight="1" x14ac:dyDescent="0.3">
      <c r="A53" s="9" t="s">
        <v>144</v>
      </c>
      <c r="C53" s="146">
        <v>-69549</v>
      </c>
      <c r="D53" s="77"/>
      <c r="E53" s="109">
        <v>-93467</v>
      </c>
      <c r="F53" s="77"/>
      <c r="G53" s="146">
        <v>-78724</v>
      </c>
      <c r="H53" s="77"/>
      <c r="I53" s="109">
        <v>-125770</v>
      </c>
      <c r="K53" s="161"/>
      <c r="L53" s="161"/>
    </row>
    <row r="54" spans="1:12" ht="20.149999999999999" customHeight="1" x14ac:dyDescent="0.3">
      <c r="A54" s="9" t="s">
        <v>145</v>
      </c>
      <c r="C54" s="146">
        <v>-41236</v>
      </c>
      <c r="D54" s="77"/>
      <c r="E54" s="109">
        <v>49113</v>
      </c>
      <c r="F54" s="77"/>
      <c r="G54" s="146">
        <v>-32194</v>
      </c>
      <c r="H54" s="77"/>
      <c r="I54" s="109">
        <v>51448</v>
      </c>
    </row>
    <row r="55" spans="1:12" ht="20.149999999999999" customHeight="1" x14ac:dyDescent="0.3">
      <c r="A55" s="9" t="s">
        <v>74</v>
      </c>
      <c r="C55" s="146">
        <v>20886</v>
      </c>
      <c r="D55" s="77"/>
      <c r="E55" s="109">
        <v>359206</v>
      </c>
      <c r="F55" s="77"/>
      <c r="G55" s="146">
        <v>14997</v>
      </c>
      <c r="H55" s="77"/>
      <c r="I55" s="109">
        <v>372001</v>
      </c>
      <c r="K55" s="161"/>
      <c r="L55" s="161"/>
    </row>
    <row r="56" spans="1:12" ht="20.149999999999999" customHeight="1" x14ac:dyDescent="0.3">
      <c r="A56" s="9" t="s">
        <v>4</v>
      </c>
      <c r="C56" s="146">
        <v>-19494</v>
      </c>
      <c r="D56" s="77"/>
      <c r="E56" s="109">
        <v>27594</v>
      </c>
      <c r="F56" s="77"/>
      <c r="G56" s="146">
        <v>-29699</v>
      </c>
      <c r="H56" s="77"/>
      <c r="I56" s="109">
        <v>26048</v>
      </c>
    </row>
    <row r="57" spans="1:12" ht="20.149999999999999" customHeight="1" x14ac:dyDescent="0.3">
      <c r="A57" s="9" t="s">
        <v>133</v>
      </c>
      <c r="C57" s="146">
        <v>-1050</v>
      </c>
      <c r="D57" s="77"/>
      <c r="E57" s="109">
        <v>-1050</v>
      </c>
      <c r="F57" s="77"/>
      <c r="G57" s="146">
        <v>-1050</v>
      </c>
      <c r="H57" s="77"/>
      <c r="I57" s="109">
        <v>-1050</v>
      </c>
    </row>
    <row r="58" spans="1:12" ht="20.149999999999999" customHeight="1" x14ac:dyDescent="0.3">
      <c r="A58" s="9" t="s">
        <v>146</v>
      </c>
      <c r="C58" s="152">
        <v>-41488</v>
      </c>
      <c r="D58" s="77"/>
      <c r="E58" s="144">
        <v>-9728</v>
      </c>
      <c r="F58" s="77"/>
      <c r="G58" s="146">
        <v>-37463</v>
      </c>
      <c r="H58" s="77"/>
      <c r="I58" s="144">
        <v>-7818</v>
      </c>
    </row>
    <row r="59" spans="1:12" ht="20.149999999999999" customHeight="1" x14ac:dyDescent="0.3">
      <c r="A59" s="9" t="s">
        <v>69</v>
      </c>
      <c r="C59" s="267">
        <v>3871</v>
      </c>
      <c r="D59" s="77"/>
      <c r="E59" s="148">
        <v>1414</v>
      </c>
      <c r="F59" s="77"/>
      <c r="G59" s="267">
        <v>3768</v>
      </c>
      <c r="H59" s="77"/>
      <c r="I59" s="148">
        <v>1375</v>
      </c>
      <c r="K59" s="161"/>
      <c r="L59" s="161"/>
    </row>
    <row r="60" spans="1:12" ht="20.149999999999999" customHeight="1" x14ac:dyDescent="0.3">
      <c r="A60" s="9" t="s">
        <v>147</v>
      </c>
      <c r="C60" s="122">
        <f>C32+SUM(C43:C59)</f>
        <v>6114085</v>
      </c>
      <c r="D60" s="109"/>
      <c r="E60" s="122">
        <f>E32+SUM(E43:E59)</f>
        <v>9682178</v>
      </c>
      <c r="F60" s="122"/>
      <c r="G60" s="122">
        <f>G32+SUM(G43:G59)</f>
        <v>6682344</v>
      </c>
      <c r="H60" s="122"/>
      <c r="I60" s="122">
        <f>I32+SUM(I43:I59)</f>
        <v>9252678</v>
      </c>
    </row>
    <row r="61" spans="1:12" ht="20.149999999999999" customHeight="1" x14ac:dyDescent="0.3">
      <c r="A61" s="9" t="s">
        <v>37</v>
      </c>
      <c r="C61" s="144">
        <v>20606</v>
      </c>
      <c r="D61" s="77"/>
      <c r="E61" s="144">
        <v>31207</v>
      </c>
      <c r="F61" s="144"/>
      <c r="G61" s="144">
        <v>14331</v>
      </c>
      <c r="H61" s="144"/>
      <c r="I61" s="144">
        <v>19660</v>
      </c>
    </row>
    <row r="62" spans="1:12" ht="20.149999999999999" customHeight="1" x14ac:dyDescent="0.3">
      <c r="A62" s="9" t="s">
        <v>38</v>
      </c>
      <c r="B62" s="2"/>
      <c r="C62" s="144">
        <v>-159406</v>
      </c>
      <c r="D62" s="77"/>
      <c r="E62" s="144">
        <v>-203555</v>
      </c>
      <c r="F62" s="144"/>
      <c r="G62" s="144">
        <v>-151733</v>
      </c>
      <c r="H62" s="144"/>
      <c r="I62" s="144">
        <v>-193302</v>
      </c>
      <c r="K62" s="161"/>
      <c r="L62" s="161"/>
    </row>
    <row r="63" spans="1:12" ht="20.149999999999999" customHeight="1" x14ac:dyDescent="0.3">
      <c r="A63" s="9" t="s">
        <v>33</v>
      </c>
      <c r="B63" s="2"/>
      <c r="C63" s="148">
        <v>-1859820</v>
      </c>
      <c r="D63" s="109"/>
      <c r="E63" s="148">
        <v>-1611039</v>
      </c>
      <c r="F63" s="109"/>
      <c r="G63" s="148">
        <v>-1843327</v>
      </c>
      <c r="H63" s="109"/>
      <c r="I63" s="148">
        <v>-1588911</v>
      </c>
    </row>
    <row r="64" spans="1:12" ht="20.149999999999999" customHeight="1" x14ac:dyDescent="0.3">
      <c r="A64" s="208" t="s">
        <v>207</v>
      </c>
      <c r="C64" s="149">
        <f>SUM(C60:C63)</f>
        <v>4115465</v>
      </c>
      <c r="D64" s="127"/>
      <c r="E64" s="149">
        <f>SUM(E60:E63)</f>
        <v>7898791</v>
      </c>
      <c r="F64" s="131"/>
      <c r="G64" s="149">
        <f>SUM(G60:G63)</f>
        <v>4701615</v>
      </c>
      <c r="H64" s="127"/>
      <c r="I64" s="149">
        <f>SUM(I60:I63)</f>
        <v>7490125</v>
      </c>
    </row>
    <row r="65" spans="1:12" ht="20.149999999999999" customHeight="1" x14ac:dyDescent="0.3">
      <c r="A65" s="3"/>
      <c r="C65" s="131"/>
      <c r="D65" s="127"/>
      <c r="E65" s="131"/>
      <c r="F65" s="131"/>
      <c r="G65" s="131"/>
      <c r="H65" s="127"/>
      <c r="I65" s="131"/>
    </row>
    <row r="66" spans="1:12" ht="18.75" customHeight="1" x14ac:dyDescent="0.4">
      <c r="A66" s="110" t="s">
        <v>86</v>
      </c>
      <c r="B66" s="110"/>
      <c r="C66" s="110"/>
      <c r="D66" s="110"/>
      <c r="E66" s="110"/>
      <c r="F66" s="90"/>
      <c r="G66" s="104"/>
      <c r="H66" s="104"/>
      <c r="I66" s="104"/>
    </row>
    <row r="67" spans="1:12" ht="18.75" customHeight="1" x14ac:dyDescent="0.35">
      <c r="A67" s="42" t="s">
        <v>131</v>
      </c>
      <c r="B67" s="7"/>
      <c r="C67" s="4"/>
      <c r="D67" s="4"/>
      <c r="E67" s="4"/>
      <c r="F67" s="4"/>
      <c r="G67" s="270"/>
      <c r="H67" s="270"/>
      <c r="I67" s="270"/>
    </row>
    <row r="68" spans="1:12" ht="12.65" customHeight="1" x14ac:dyDescent="0.35">
      <c r="A68" s="42"/>
      <c r="B68" s="7"/>
      <c r="C68" s="4"/>
      <c r="D68" s="4"/>
      <c r="E68" s="4"/>
      <c r="F68" s="4"/>
      <c r="G68" s="98"/>
      <c r="H68" s="98"/>
      <c r="I68" s="98"/>
    </row>
    <row r="69" spans="1:12" ht="19" customHeight="1" x14ac:dyDescent="0.3">
      <c r="A69" s="3"/>
      <c r="C69" s="271" t="s">
        <v>2</v>
      </c>
      <c r="D69" s="271"/>
      <c r="E69" s="271"/>
      <c r="F69" s="10"/>
      <c r="G69" s="271" t="s">
        <v>60</v>
      </c>
      <c r="H69" s="271"/>
      <c r="I69" s="271"/>
    </row>
    <row r="70" spans="1:12" ht="19" customHeight="1" x14ac:dyDescent="0.3">
      <c r="B70" s="25"/>
      <c r="C70" s="271" t="s">
        <v>182</v>
      </c>
      <c r="D70" s="271"/>
      <c r="E70" s="271"/>
      <c r="F70" s="10"/>
      <c r="G70" s="271" t="s">
        <v>182</v>
      </c>
      <c r="H70" s="271"/>
      <c r="I70" s="271"/>
    </row>
    <row r="71" spans="1:12" ht="19" customHeight="1" x14ac:dyDescent="0.3">
      <c r="B71" s="25"/>
      <c r="C71" s="272" t="s">
        <v>220</v>
      </c>
      <c r="D71" s="272"/>
      <c r="E71" s="272"/>
      <c r="F71" s="12"/>
      <c r="G71" s="272" t="s">
        <v>220</v>
      </c>
      <c r="H71" s="272"/>
      <c r="I71" s="272"/>
    </row>
    <row r="72" spans="1:12" ht="19" customHeight="1" x14ac:dyDescent="0.3">
      <c r="B72" s="25"/>
      <c r="C72" s="272" t="s">
        <v>219</v>
      </c>
      <c r="D72" s="272"/>
      <c r="E72" s="272"/>
      <c r="F72" s="12"/>
      <c r="G72" s="272" t="s">
        <v>219</v>
      </c>
      <c r="H72" s="272"/>
      <c r="I72" s="272"/>
    </row>
    <row r="73" spans="1:12" ht="19" customHeight="1" x14ac:dyDescent="0.3">
      <c r="B73" s="13" t="s">
        <v>28</v>
      </c>
      <c r="C73" s="56" t="s">
        <v>238</v>
      </c>
      <c r="D73" s="24"/>
      <c r="E73" s="56" t="s">
        <v>189</v>
      </c>
      <c r="F73" s="24"/>
      <c r="G73" s="56" t="s">
        <v>238</v>
      </c>
      <c r="H73" s="24"/>
      <c r="I73" s="56" t="s">
        <v>189</v>
      </c>
    </row>
    <row r="74" spans="1:12" ht="19" customHeight="1" x14ac:dyDescent="0.3">
      <c r="B74" s="13"/>
      <c r="C74" s="269" t="s">
        <v>89</v>
      </c>
      <c r="D74" s="269"/>
      <c r="E74" s="269"/>
      <c r="F74" s="269"/>
      <c r="G74" s="269"/>
      <c r="H74" s="269"/>
      <c r="I74" s="269"/>
    </row>
    <row r="75" spans="1:12" ht="6" customHeight="1" x14ac:dyDescent="0.3">
      <c r="A75" s="3"/>
      <c r="C75" s="131"/>
      <c r="D75" s="127"/>
      <c r="E75" s="131"/>
      <c r="F75" s="131"/>
      <c r="G75" s="131"/>
      <c r="H75" s="127"/>
      <c r="I75" s="131"/>
    </row>
    <row r="76" spans="1:12" ht="18.25" customHeight="1" x14ac:dyDescent="0.3">
      <c r="A76" s="15" t="s">
        <v>36</v>
      </c>
      <c r="B76" s="13"/>
      <c r="C76" s="150"/>
      <c r="D76" s="150"/>
      <c r="E76" s="150"/>
      <c r="F76" s="150"/>
      <c r="G76" s="150"/>
      <c r="H76" s="150"/>
      <c r="I76" s="150"/>
    </row>
    <row r="77" spans="1:12" ht="18.25" customHeight="1" x14ac:dyDescent="0.3">
      <c r="A77" s="9" t="s">
        <v>179</v>
      </c>
      <c r="B77" s="13"/>
      <c r="C77" s="144">
        <v>36183</v>
      </c>
      <c r="D77" s="129"/>
      <c r="E77" s="129">
        <v>26537</v>
      </c>
      <c r="F77" s="129"/>
      <c r="G77" s="144">
        <v>0</v>
      </c>
      <c r="H77" s="129"/>
      <c r="I77" s="140">
        <v>0</v>
      </c>
    </row>
    <row r="78" spans="1:12" ht="18.25" customHeight="1" x14ac:dyDescent="0.3">
      <c r="A78" s="9" t="s">
        <v>148</v>
      </c>
      <c r="B78" s="2"/>
      <c r="C78" s="144">
        <v>-1218712</v>
      </c>
      <c r="D78" s="129"/>
      <c r="E78" s="129">
        <v>-1480303</v>
      </c>
      <c r="F78" s="129"/>
      <c r="G78" s="144">
        <v>-1186457</v>
      </c>
      <c r="H78" s="129"/>
      <c r="I78" s="129">
        <v>-1061387</v>
      </c>
      <c r="K78" s="161"/>
      <c r="L78" s="161"/>
    </row>
    <row r="79" spans="1:12" ht="18.25" customHeight="1" x14ac:dyDescent="0.3">
      <c r="A79" s="201" t="s">
        <v>208</v>
      </c>
      <c r="B79" s="2"/>
      <c r="C79" s="144"/>
      <c r="D79" s="129"/>
      <c r="F79" s="129"/>
      <c r="G79" s="144"/>
      <c r="H79" s="129"/>
    </row>
    <row r="80" spans="1:12" ht="18.25" customHeight="1" x14ac:dyDescent="0.3">
      <c r="A80" s="201" t="s">
        <v>209</v>
      </c>
      <c r="B80" s="2"/>
      <c r="C80" s="144">
        <v>12274</v>
      </c>
      <c r="D80" s="129"/>
      <c r="E80" s="129">
        <v>9021</v>
      </c>
      <c r="F80" s="129"/>
      <c r="G80" s="144">
        <v>11232</v>
      </c>
      <c r="H80" s="129"/>
      <c r="I80" s="129">
        <v>9021</v>
      </c>
    </row>
    <row r="81" spans="1:12" ht="18.25" customHeight="1" x14ac:dyDescent="0.3">
      <c r="A81" s="201" t="s">
        <v>210</v>
      </c>
      <c r="B81" s="2"/>
      <c r="C81" s="144">
        <v>-382350</v>
      </c>
      <c r="D81" s="129"/>
      <c r="E81" s="129">
        <v>-93249</v>
      </c>
      <c r="F81" s="129"/>
      <c r="G81" s="144">
        <v>-382350</v>
      </c>
      <c r="H81" s="129"/>
      <c r="I81" s="140">
        <v>-93249</v>
      </c>
    </row>
    <row r="82" spans="1:12" ht="18.25" customHeight="1" x14ac:dyDescent="0.3">
      <c r="A82" s="201" t="s">
        <v>149</v>
      </c>
      <c r="C82" s="144"/>
      <c r="D82" s="129"/>
      <c r="E82" s="129"/>
      <c r="F82" s="144"/>
      <c r="G82" s="144"/>
      <c r="H82" s="144"/>
      <c r="I82" s="140"/>
    </row>
    <row r="83" spans="1:12" ht="18.25" customHeight="1" x14ac:dyDescent="0.3">
      <c r="A83" s="201" t="s">
        <v>205</v>
      </c>
      <c r="B83" s="2"/>
      <c r="C83" s="144">
        <v>-243718</v>
      </c>
      <c r="D83" s="129"/>
      <c r="E83" s="129">
        <v>-221759</v>
      </c>
      <c r="F83" s="129"/>
      <c r="G83" s="144">
        <v>-219052</v>
      </c>
      <c r="H83" s="129"/>
      <c r="I83" s="129">
        <v>-151150</v>
      </c>
    </row>
    <row r="84" spans="1:12" ht="18.25" customHeight="1" x14ac:dyDescent="0.3">
      <c r="A84" s="9" t="s">
        <v>251</v>
      </c>
      <c r="B84" s="2" t="s">
        <v>160</v>
      </c>
      <c r="C84" s="144">
        <v>0</v>
      </c>
      <c r="D84" s="129"/>
      <c r="E84" s="140">
        <v>0</v>
      </c>
      <c r="F84" s="129"/>
      <c r="G84" s="144">
        <v>-21924</v>
      </c>
      <c r="H84" s="129"/>
      <c r="I84" s="122">
        <v>-35968</v>
      </c>
    </row>
    <row r="85" spans="1:12" ht="18.25" customHeight="1" x14ac:dyDescent="0.3">
      <c r="A85" s="9" t="s">
        <v>172</v>
      </c>
      <c r="B85" s="2" t="s">
        <v>159</v>
      </c>
      <c r="C85" s="139">
        <v>0</v>
      </c>
      <c r="D85" s="147"/>
      <c r="E85" s="140">
        <v>0</v>
      </c>
      <c r="F85" s="144"/>
      <c r="G85" s="139">
        <v>-294000</v>
      </c>
      <c r="H85" s="129"/>
      <c r="I85" s="139">
        <v>-600000</v>
      </c>
    </row>
    <row r="86" spans="1:12" ht="18.25" customHeight="1" x14ac:dyDescent="0.3">
      <c r="A86" s="3" t="s">
        <v>27</v>
      </c>
      <c r="C86" s="151">
        <f>SUM(C77:C85)</f>
        <v>-1796323</v>
      </c>
      <c r="D86" s="131"/>
      <c r="E86" s="151">
        <f>SUM(E77:E85)</f>
        <v>-1759753</v>
      </c>
      <c r="F86" s="131"/>
      <c r="G86" s="149">
        <f>SUM(G77:G85)</f>
        <v>-2092551</v>
      </c>
      <c r="H86" s="131"/>
      <c r="I86" s="149">
        <f>SUM(I77:I85)</f>
        <v>-1932733</v>
      </c>
    </row>
    <row r="87" spans="1:12" ht="18.25" customHeight="1" x14ac:dyDescent="0.3">
      <c r="A87" s="11"/>
      <c r="C87" s="59"/>
      <c r="D87" s="58"/>
      <c r="E87" s="59"/>
      <c r="F87" s="59"/>
      <c r="G87" s="59"/>
      <c r="H87" s="58"/>
      <c r="I87" s="59"/>
    </row>
    <row r="88" spans="1:12" ht="18.25" customHeight="1" x14ac:dyDescent="0.3">
      <c r="A88" s="15" t="s">
        <v>26</v>
      </c>
      <c r="C88" s="57"/>
      <c r="D88" s="57"/>
      <c r="E88" s="57"/>
      <c r="F88" s="57"/>
      <c r="G88" s="57"/>
      <c r="H88" s="57"/>
      <c r="I88" s="57"/>
    </row>
    <row r="89" spans="1:12" ht="18.25" customHeight="1" x14ac:dyDescent="0.3">
      <c r="A89" s="201" t="s">
        <v>252</v>
      </c>
      <c r="C89" s="57">
        <v>-704548</v>
      </c>
      <c r="D89" s="57"/>
      <c r="E89" s="57">
        <v>-735855</v>
      </c>
      <c r="F89" s="57"/>
      <c r="G89" s="57">
        <v>-572809</v>
      </c>
      <c r="H89" s="57"/>
      <c r="I89" s="57">
        <v>-593435</v>
      </c>
    </row>
    <row r="90" spans="1:12" ht="18.25" customHeight="1" x14ac:dyDescent="0.3">
      <c r="A90" s="9" t="s">
        <v>253</v>
      </c>
      <c r="B90" s="9"/>
      <c r="C90" s="109"/>
      <c r="D90" s="109"/>
      <c r="E90" s="109"/>
      <c r="F90" s="109"/>
      <c r="G90" s="109"/>
      <c r="H90" s="109"/>
      <c r="I90" s="109"/>
    </row>
    <row r="91" spans="1:12" ht="18.25" customHeight="1" x14ac:dyDescent="0.3">
      <c r="A91" s="9" t="s">
        <v>162</v>
      </c>
      <c r="B91" s="2"/>
      <c r="C91" s="144">
        <v>-92362</v>
      </c>
      <c r="D91" s="77"/>
      <c r="E91" s="209">
        <v>352526</v>
      </c>
      <c r="F91" s="77"/>
      <c r="G91" s="144">
        <v>-300000</v>
      </c>
      <c r="H91" s="210"/>
      <c r="I91" s="209">
        <v>800000</v>
      </c>
      <c r="K91" s="161"/>
      <c r="L91" s="161"/>
    </row>
    <row r="92" spans="1:12" ht="18.25" customHeight="1" x14ac:dyDescent="0.3">
      <c r="A92" s="9" t="s">
        <v>254</v>
      </c>
      <c r="B92" s="2"/>
      <c r="C92" s="144"/>
      <c r="D92" s="77"/>
      <c r="E92" s="209"/>
      <c r="F92" s="77"/>
      <c r="G92" s="144"/>
      <c r="H92" s="210"/>
      <c r="I92" s="209"/>
      <c r="K92" s="161"/>
      <c r="L92" s="161"/>
    </row>
    <row r="93" spans="1:12" ht="18.25" customHeight="1" x14ac:dyDescent="0.3">
      <c r="A93" s="9" t="s">
        <v>162</v>
      </c>
      <c r="B93" s="2"/>
      <c r="C93" s="144">
        <v>3000653</v>
      </c>
      <c r="D93" s="77"/>
      <c r="E93" s="209">
        <v>0</v>
      </c>
      <c r="F93" s="77"/>
      <c r="G93" s="144">
        <v>3000000</v>
      </c>
      <c r="H93" s="210"/>
      <c r="I93" s="209">
        <v>0</v>
      </c>
      <c r="K93" s="161"/>
      <c r="L93" s="161"/>
    </row>
    <row r="94" spans="1:12" ht="18.25" customHeight="1" x14ac:dyDescent="0.3">
      <c r="A94" s="9" t="s">
        <v>170</v>
      </c>
      <c r="B94" s="2"/>
      <c r="C94" s="122"/>
      <c r="D94" s="77"/>
      <c r="E94" s="152"/>
      <c r="F94" s="77"/>
      <c r="G94" s="122"/>
      <c r="H94" s="153"/>
      <c r="I94" s="122"/>
    </row>
    <row r="95" spans="1:12" ht="18.25" customHeight="1" x14ac:dyDescent="0.3">
      <c r="A95" s="9" t="s">
        <v>162</v>
      </c>
      <c r="B95" s="2"/>
      <c r="C95" s="144">
        <v>-5001085</v>
      </c>
      <c r="D95" s="77"/>
      <c r="E95" s="152">
        <v>-1484</v>
      </c>
      <c r="F95" s="77"/>
      <c r="G95" s="144">
        <v>-5000000</v>
      </c>
      <c r="H95" s="153"/>
      <c r="I95" s="140">
        <v>0</v>
      </c>
    </row>
    <row r="96" spans="1:12" ht="18.25" customHeight="1" x14ac:dyDescent="0.3">
      <c r="A96" s="9" t="s">
        <v>171</v>
      </c>
      <c r="B96" s="2"/>
      <c r="C96" s="144"/>
      <c r="D96" s="77"/>
      <c r="E96" s="152"/>
      <c r="F96" s="77"/>
      <c r="G96" s="144"/>
      <c r="H96" s="153"/>
      <c r="I96" s="140"/>
    </row>
    <row r="97" spans="1:12" ht="18.25" customHeight="1" x14ac:dyDescent="0.3">
      <c r="A97" s="9" t="s">
        <v>188</v>
      </c>
      <c r="B97" s="2"/>
      <c r="C97" s="144">
        <v>-6302</v>
      </c>
      <c r="D97" s="77"/>
      <c r="E97" s="152">
        <v>-8798</v>
      </c>
      <c r="F97" s="77"/>
      <c r="G97" s="144">
        <v>0</v>
      </c>
      <c r="H97" s="153"/>
      <c r="I97" s="140">
        <v>0</v>
      </c>
    </row>
    <row r="98" spans="1:12" ht="18.25" customHeight="1" x14ac:dyDescent="0.3">
      <c r="A98" s="9" t="s">
        <v>236</v>
      </c>
      <c r="B98" s="2"/>
      <c r="C98" s="152"/>
      <c r="D98" s="77"/>
      <c r="E98" s="152"/>
      <c r="F98" s="77"/>
      <c r="G98" s="152"/>
      <c r="H98" s="153"/>
      <c r="I98" s="152"/>
    </row>
    <row r="99" spans="1:12" ht="18.25" customHeight="1" x14ac:dyDescent="0.3">
      <c r="A99" s="9" t="s">
        <v>150</v>
      </c>
      <c r="B99" s="2"/>
      <c r="C99" s="144">
        <v>0</v>
      </c>
      <c r="D99" s="77"/>
      <c r="E99" s="140">
        <v>0</v>
      </c>
      <c r="F99" s="77"/>
      <c r="G99" s="144">
        <v>0</v>
      </c>
      <c r="H99" s="153"/>
      <c r="I99" s="122">
        <v>150000</v>
      </c>
    </row>
    <row r="100" spans="1:12" ht="18.25" customHeight="1" x14ac:dyDescent="0.3">
      <c r="A100" s="9" t="s">
        <v>171</v>
      </c>
      <c r="B100" s="106"/>
      <c r="C100" s="122"/>
      <c r="D100" s="77"/>
      <c r="E100" s="122"/>
      <c r="F100" s="77"/>
      <c r="G100" s="122"/>
      <c r="H100" s="153"/>
      <c r="I100" s="122"/>
    </row>
    <row r="101" spans="1:12" ht="18.25" customHeight="1" x14ac:dyDescent="0.3">
      <c r="A101" s="9" t="s">
        <v>150</v>
      </c>
      <c r="B101" s="2"/>
      <c r="C101" s="144">
        <v>0</v>
      </c>
      <c r="D101" s="77"/>
      <c r="E101" s="140">
        <v>0</v>
      </c>
      <c r="G101" s="144">
        <v>0</v>
      </c>
      <c r="I101" s="122">
        <v>-310000</v>
      </c>
    </row>
    <row r="102" spans="1:12" ht="18.25" customHeight="1" x14ac:dyDescent="0.3">
      <c r="A102" s="9" t="s">
        <v>180</v>
      </c>
      <c r="B102" s="2"/>
      <c r="C102" s="122"/>
      <c r="D102" s="77"/>
      <c r="E102" s="140"/>
      <c r="F102" s="77"/>
      <c r="G102" s="122"/>
      <c r="H102" s="153"/>
      <c r="I102" s="122"/>
    </row>
    <row r="103" spans="1:12" ht="18.25" customHeight="1" x14ac:dyDescent="0.3">
      <c r="A103" s="9" t="s">
        <v>181</v>
      </c>
      <c r="B103" s="2" t="s">
        <v>177</v>
      </c>
      <c r="C103" s="144">
        <v>-4800000</v>
      </c>
      <c r="D103" s="77"/>
      <c r="E103" s="140">
        <v>-4608000</v>
      </c>
      <c r="F103" s="77"/>
      <c r="G103" s="144">
        <v>-4800000</v>
      </c>
      <c r="H103" s="153"/>
      <c r="I103" s="122">
        <v>-4608000</v>
      </c>
    </row>
    <row r="104" spans="1:12" ht="18.25" customHeight="1" x14ac:dyDescent="0.3">
      <c r="A104" s="9" t="s">
        <v>186</v>
      </c>
      <c r="B104" s="2"/>
      <c r="C104" s="144">
        <v>2797</v>
      </c>
      <c r="D104" s="77"/>
      <c r="E104" s="159">
        <v>5223</v>
      </c>
      <c r="F104" s="77"/>
      <c r="G104" s="144">
        <v>0</v>
      </c>
      <c r="H104" s="155"/>
      <c r="I104" s="159">
        <v>0</v>
      </c>
      <c r="K104" s="11"/>
      <c r="L104" s="11"/>
    </row>
    <row r="105" spans="1:12" ht="18.25" customHeight="1" x14ac:dyDescent="0.3">
      <c r="A105" s="9" t="s">
        <v>233</v>
      </c>
      <c r="B105" s="2"/>
      <c r="C105" s="159"/>
      <c r="D105" s="77"/>
      <c r="E105" s="159"/>
      <c r="F105" s="77"/>
      <c r="G105" s="159"/>
      <c r="H105" s="155"/>
      <c r="I105" s="159"/>
      <c r="K105" s="11"/>
      <c r="L105" s="11"/>
    </row>
    <row r="106" spans="1:12" ht="18.25" customHeight="1" x14ac:dyDescent="0.3">
      <c r="A106" s="9" t="s">
        <v>231</v>
      </c>
      <c r="B106" s="2"/>
      <c r="C106" s="160">
        <v>-6372</v>
      </c>
      <c r="D106" s="77"/>
      <c r="E106" s="160">
        <v>-12662</v>
      </c>
      <c r="F106" s="77"/>
      <c r="G106" s="160">
        <v>0</v>
      </c>
      <c r="H106" s="155"/>
      <c r="I106" s="160">
        <v>0</v>
      </c>
      <c r="K106" s="11"/>
      <c r="L106" s="11"/>
    </row>
    <row r="107" spans="1:12" ht="18.25" customHeight="1" x14ac:dyDescent="0.3">
      <c r="A107" s="3" t="s">
        <v>264</v>
      </c>
      <c r="C107" s="149">
        <f>SUM(C89:C106)</f>
        <v>-7607219</v>
      </c>
      <c r="D107" s="131"/>
      <c r="E107" s="149">
        <f>SUM(E89:E106)</f>
        <v>-5009050</v>
      </c>
      <c r="F107" s="131"/>
      <c r="G107" s="149">
        <f>SUM(G89:G106)</f>
        <v>-7672809</v>
      </c>
      <c r="H107" s="127"/>
      <c r="I107" s="149">
        <f>SUM(I89:I106)</f>
        <v>-4561435</v>
      </c>
      <c r="K107" s="11"/>
      <c r="L107" s="11"/>
    </row>
    <row r="108" spans="1:12" ht="20.149999999999999" customHeight="1" x14ac:dyDescent="0.3">
      <c r="B108" s="13"/>
      <c r="C108" s="150"/>
      <c r="D108" s="150"/>
      <c r="E108" s="150"/>
      <c r="F108" s="150"/>
      <c r="G108" s="150"/>
      <c r="H108" s="150"/>
      <c r="I108" s="150"/>
      <c r="K108" s="11"/>
      <c r="L108" s="11"/>
    </row>
    <row r="109" spans="1:12" ht="18.75" customHeight="1" x14ac:dyDescent="0.4">
      <c r="A109" s="110" t="s">
        <v>86</v>
      </c>
      <c r="B109" s="110"/>
      <c r="C109" s="110"/>
      <c r="D109" s="110"/>
      <c r="E109" s="110"/>
      <c r="F109" s="90"/>
      <c r="G109" s="104"/>
      <c r="H109" s="104"/>
      <c r="I109" s="104"/>
      <c r="K109" s="11"/>
      <c r="L109" s="11"/>
    </row>
    <row r="110" spans="1:12" ht="18.75" customHeight="1" x14ac:dyDescent="0.35">
      <c r="A110" s="42" t="s">
        <v>131</v>
      </c>
      <c r="B110" s="7"/>
      <c r="C110" s="4"/>
      <c r="D110" s="4"/>
      <c r="E110" s="4"/>
      <c r="F110" s="4"/>
      <c r="G110" s="270"/>
      <c r="H110" s="270"/>
      <c r="I110" s="270"/>
      <c r="K110" s="11"/>
      <c r="L110" s="11"/>
    </row>
    <row r="111" spans="1:12" ht="20.149999999999999" customHeight="1" x14ac:dyDescent="0.35">
      <c r="A111" s="42"/>
      <c r="B111" s="7"/>
      <c r="C111" s="4"/>
      <c r="D111" s="4"/>
      <c r="E111" s="4"/>
      <c r="F111" s="4"/>
      <c r="G111" s="98"/>
      <c r="H111" s="98"/>
      <c r="I111" s="98"/>
      <c r="K111" s="11"/>
      <c r="L111" s="11"/>
    </row>
    <row r="112" spans="1:12" ht="20.149999999999999" customHeight="1" x14ac:dyDescent="0.3">
      <c r="A112" s="3"/>
      <c r="C112" s="271" t="s">
        <v>2</v>
      </c>
      <c r="D112" s="271"/>
      <c r="E112" s="271"/>
      <c r="F112" s="10"/>
      <c r="G112" s="271" t="s">
        <v>60</v>
      </c>
      <c r="H112" s="271"/>
      <c r="I112" s="271"/>
      <c r="K112" s="11"/>
      <c r="L112" s="11"/>
    </row>
    <row r="113" spans="1:12" ht="20.149999999999999" customHeight="1" x14ac:dyDescent="0.3">
      <c r="B113" s="25"/>
      <c r="C113" s="271" t="s">
        <v>182</v>
      </c>
      <c r="D113" s="271"/>
      <c r="E113" s="271"/>
      <c r="F113" s="10"/>
      <c r="G113" s="271" t="s">
        <v>182</v>
      </c>
      <c r="H113" s="271"/>
      <c r="I113" s="271"/>
      <c r="K113" s="11"/>
      <c r="L113" s="11"/>
    </row>
    <row r="114" spans="1:12" ht="20.149999999999999" customHeight="1" x14ac:dyDescent="0.3">
      <c r="B114" s="25"/>
      <c r="C114" s="272" t="s">
        <v>220</v>
      </c>
      <c r="D114" s="272"/>
      <c r="E114" s="272"/>
      <c r="F114" s="12"/>
      <c r="G114" s="272" t="s">
        <v>220</v>
      </c>
      <c r="H114" s="272"/>
      <c r="I114" s="272"/>
      <c r="K114" s="11"/>
      <c r="L114" s="11"/>
    </row>
    <row r="115" spans="1:12" ht="20.149999999999999" customHeight="1" x14ac:dyDescent="0.3">
      <c r="B115" s="25"/>
      <c r="C115" s="272" t="s">
        <v>219</v>
      </c>
      <c r="D115" s="272"/>
      <c r="E115" s="272"/>
      <c r="F115" s="12"/>
      <c r="G115" s="272" t="s">
        <v>219</v>
      </c>
      <c r="H115" s="272"/>
      <c r="I115" s="272"/>
      <c r="K115" s="11"/>
      <c r="L115" s="11"/>
    </row>
    <row r="116" spans="1:12" ht="20.149999999999999" customHeight="1" x14ac:dyDescent="0.3">
      <c r="B116" s="13" t="s">
        <v>28</v>
      </c>
      <c r="C116" s="56" t="s">
        <v>238</v>
      </c>
      <c r="D116" s="24"/>
      <c r="E116" s="56" t="s">
        <v>189</v>
      </c>
      <c r="F116" s="24"/>
      <c r="G116" s="56" t="s">
        <v>238</v>
      </c>
      <c r="H116" s="24"/>
      <c r="I116" s="56" t="s">
        <v>189</v>
      </c>
      <c r="K116" s="11"/>
      <c r="L116" s="11"/>
    </row>
    <row r="117" spans="1:12" ht="20.149999999999999" customHeight="1" x14ac:dyDescent="0.3">
      <c r="B117" s="13"/>
      <c r="C117" s="269" t="s">
        <v>89</v>
      </c>
      <c r="D117" s="269"/>
      <c r="E117" s="269"/>
      <c r="F117" s="269"/>
      <c r="G117" s="269"/>
      <c r="H117" s="269"/>
      <c r="I117" s="269"/>
      <c r="K117" s="11"/>
      <c r="L117" s="11"/>
    </row>
    <row r="118" spans="1:12" ht="20.149999999999999" customHeight="1" x14ac:dyDescent="0.3">
      <c r="B118" s="13"/>
      <c r="C118" s="150"/>
      <c r="D118" s="150"/>
      <c r="E118" s="150"/>
      <c r="F118" s="150"/>
      <c r="G118" s="150"/>
      <c r="H118" s="150"/>
      <c r="I118" s="150"/>
      <c r="K118" s="11"/>
      <c r="L118" s="11"/>
    </row>
    <row r="119" spans="1:12" ht="20.149999999999999" customHeight="1" x14ac:dyDescent="0.3">
      <c r="A119" s="201" t="s">
        <v>255</v>
      </c>
      <c r="B119" s="13"/>
      <c r="C119" s="150"/>
      <c r="D119" s="150"/>
      <c r="E119" s="150"/>
      <c r="F119" s="150"/>
      <c r="G119" s="150"/>
      <c r="H119" s="150"/>
      <c r="I119" s="150"/>
      <c r="K119" s="11"/>
      <c r="L119" s="11"/>
    </row>
    <row r="120" spans="1:12" ht="20.149999999999999" customHeight="1" x14ac:dyDescent="0.3">
      <c r="A120" s="201" t="s">
        <v>256</v>
      </c>
      <c r="B120" s="13"/>
      <c r="C120" s="150"/>
      <c r="D120" s="150"/>
      <c r="E120" s="150"/>
      <c r="F120" s="150"/>
      <c r="G120" s="150"/>
      <c r="H120" s="150"/>
      <c r="I120" s="150"/>
      <c r="K120" s="11"/>
      <c r="L120" s="11"/>
    </row>
    <row r="121" spans="1:12" ht="20.149999999999999" customHeight="1" x14ac:dyDescent="0.3">
      <c r="A121" s="201" t="s">
        <v>211</v>
      </c>
      <c r="B121" s="13"/>
      <c r="C121" s="266">
        <f>C107+C86+C64</f>
        <v>-5288077</v>
      </c>
      <c r="D121" s="77"/>
      <c r="E121" s="266">
        <f>E107+E86+E64</f>
        <v>1129988</v>
      </c>
      <c r="F121" s="77"/>
      <c r="G121" s="266">
        <f>G107+G86+G64</f>
        <v>-5063745</v>
      </c>
      <c r="H121" s="153"/>
      <c r="I121" s="266">
        <f>I107+I86+I64</f>
        <v>995957</v>
      </c>
    </row>
    <row r="122" spans="1:12" ht="20.149999999999999" customHeight="1" x14ac:dyDescent="0.3">
      <c r="A122" s="9" t="s">
        <v>138</v>
      </c>
      <c r="B122" s="13"/>
      <c r="C122" s="140"/>
      <c r="D122" s="77"/>
      <c r="E122" s="140"/>
      <c r="F122" s="77"/>
      <c r="G122" s="140"/>
      <c r="H122" s="153"/>
      <c r="I122" s="140"/>
    </row>
    <row r="123" spans="1:12" ht="20.149999999999999" customHeight="1" x14ac:dyDescent="0.3">
      <c r="A123" s="9" t="s">
        <v>139</v>
      </c>
      <c r="C123" s="148">
        <v>64662</v>
      </c>
      <c r="D123" s="77"/>
      <c r="E123" s="124">
        <v>74641</v>
      </c>
      <c r="F123" s="129"/>
      <c r="G123" s="139">
        <v>0</v>
      </c>
      <c r="H123" s="129"/>
      <c r="I123" s="139">
        <v>0</v>
      </c>
      <c r="K123" s="161"/>
      <c r="L123" s="161"/>
    </row>
    <row r="124" spans="1:12" ht="20.149999999999999" customHeight="1" x14ac:dyDescent="0.3">
      <c r="A124" s="208" t="s">
        <v>257</v>
      </c>
      <c r="C124" s="77"/>
      <c r="D124" s="77"/>
      <c r="E124" s="77"/>
      <c r="F124" s="129"/>
      <c r="G124" s="140"/>
      <c r="H124" s="129"/>
      <c r="I124" s="140"/>
      <c r="K124" s="161"/>
      <c r="L124" s="161"/>
    </row>
    <row r="125" spans="1:12" ht="20.149999999999999" customHeight="1" x14ac:dyDescent="0.3">
      <c r="A125" s="208" t="s">
        <v>212</v>
      </c>
      <c r="C125" s="154">
        <f>SUM(C121,C123)</f>
        <v>-5223415</v>
      </c>
      <c r="D125" s="131"/>
      <c r="E125" s="154">
        <f>SUM(E121,E123)</f>
        <v>1204629</v>
      </c>
      <c r="F125" s="131"/>
      <c r="G125" s="154">
        <f>SUM(G121,G123)</f>
        <v>-5063745</v>
      </c>
      <c r="H125" s="155"/>
      <c r="I125" s="154">
        <f>SUM(I121,I123)</f>
        <v>995957</v>
      </c>
    </row>
    <row r="126" spans="1:12" ht="20.149999999999999" customHeight="1" x14ac:dyDescent="0.3">
      <c r="A126" s="201" t="s">
        <v>213</v>
      </c>
      <c r="C126" s="124">
        <f>'BS-3-5'!E11</f>
        <v>10483774</v>
      </c>
      <c r="D126" s="77"/>
      <c r="E126" s="124">
        <v>4800158</v>
      </c>
      <c r="F126" s="77"/>
      <c r="G126" s="124">
        <f>'BS-3-5'!I11</f>
        <v>8793810</v>
      </c>
      <c r="H126" s="77"/>
      <c r="I126" s="148">
        <v>3596292</v>
      </c>
    </row>
    <row r="127" spans="1:12" ht="20.149999999999999" customHeight="1" thickBot="1" x14ac:dyDescent="0.35">
      <c r="A127" s="208" t="s">
        <v>223</v>
      </c>
      <c r="B127" s="3"/>
      <c r="C127" s="156">
        <f>SUM(C125:C126)</f>
        <v>5260359</v>
      </c>
      <c r="D127" s="127"/>
      <c r="E127" s="156">
        <f>SUM(E125:E126)</f>
        <v>6004787</v>
      </c>
      <c r="F127" s="131"/>
      <c r="G127" s="156">
        <f>SUM(G125:G126)</f>
        <v>3730065</v>
      </c>
      <c r="H127" s="127"/>
      <c r="I127" s="156">
        <f>SUM(I125:I126)</f>
        <v>4592249</v>
      </c>
    </row>
    <row r="128" spans="1:12" ht="8.15" customHeight="1" thickTop="1" x14ac:dyDescent="0.3">
      <c r="B128" s="13"/>
      <c r="C128" s="195"/>
      <c r="D128" s="195"/>
      <c r="E128" s="195"/>
      <c r="F128" s="195"/>
      <c r="G128" s="195"/>
      <c r="H128" s="195"/>
      <c r="I128" s="195"/>
    </row>
    <row r="129" spans="1:12" ht="20.149999999999999" customHeight="1" x14ac:dyDescent="0.3">
      <c r="A129" s="107" t="s">
        <v>165</v>
      </c>
      <c r="B129" s="11"/>
      <c r="F129" s="55"/>
      <c r="G129" s="55"/>
      <c r="H129" s="55"/>
      <c r="I129" s="55"/>
    </row>
    <row r="130" spans="1:12" ht="20.149999999999999" customHeight="1" x14ac:dyDescent="0.3">
      <c r="A130" s="107" t="s">
        <v>166</v>
      </c>
      <c r="B130" s="11"/>
      <c r="F130" s="55"/>
      <c r="G130" s="55"/>
      <c r="H130" s="55"/>
      <c r="I130" s="55"/>
    </row>
    <row r="131" spans="1:12" ht="20.149999999999999" customHeight="1" x14ac:dyDescent="0.3">
      <c r="A131" s="112" t="s">
        <v>158</v>
      </c>
      <c r="B131" s="21"/>
    </row>
    <row r="132" spans="1:12" ht="20.149999999999999" customHeight="1" x14ac:dyDescent="0.3">
      <c r="A132" s="112" t="s">
        <v>167</v>
      </c>
      <c r="B132" s="21"/>
    </row>
    <row r="133" spans="1:12" ht="20.149999999999999" customHeight="1" x14ac:dyDescent="0.3">
      <c r="A133" s="112" t="s">
        <v>169</v>
      </c>
      <c r="B133" s="21">
        <v>6</v>
      </c>
      <c r="C133" s="144">
        <v>1260320</v>
      </c>
      <c r="D133" s="109"/>
      <c r="E133" s="77">
        <v>1406683</v>
      </c>
      <c r="F133" s="109"/>
      <c r="G133" s="144">
        <v>1222778</v>
      </c>
      <c r="H133" s="109"/>
      <c r="I133" s="77">
        <v>993343</v>
      </c>
    </row>
    <row r="134" spans="1:12" ht="20.149999999999999" customHeight="1" x14ac:dyDescent="0.3">
      <c r="A134" s="261" t="s">
        <v>265</v>
      </c>
      <c r="B134" s="21"/>
      <c r="C134" s="77">
        <v>-41608</v>
      </c>
      <c r="D134" s="109"/>
      <c r="E134" s="77">
        <v>73620</v>
      </c>
      <c r="F134" s="109"/>
      <c r="G134" s="77">
        <v>-36321</v>
      </c>
      <c r="H134" s="109"/>
      <c r="I134" s="77">
        <v>68044</v>
      </c>
      <c r="K134" s="161"/>
      <c r="L134" s="161"/>
    </row>
    <row r="135" spans="1:12" ht="20.149999999999999" customHeight="1" thickBot="1" x14ac:dyDescent="0.35">
      <c r="A135" s="114" t="s">
        <v>157</v>
      </c>
      <c r="B135" s="21"/>
      <c r="C135" s="157">
        <f>SUM(C133:C134)</f>
        <v>1218712</v>
      </c>
      <c r="D135" s="158"/>
      <c r="E135" s="157">
        <f>SUM(E133:E134)</f>
        <v>1480303</v>
      </c>
      <c r="F135" s="158"/>
      <c r="G135" s="157">
        <f>SUM(G133:G134)</f>
        <v>1186457</v>
      </c>
      <c r="H135" s="158"/>
      <c r="I135" s="157">
        <f>SUM(I133:I134)</f>
        <v>1061387</v>
      </c>
    </row>
    <row r="136" spans="1:12" ht="8.15" customHeight="1" thickTop="1" x14ac:dyDescent="0.3">
      <c r="A136" s="11"/>
      <c r="B136" s="21"/>
      <c r="C136" s="109"/>
      <c r="D136" s="109"/>
      <c r="E136" s="109"/>
      <c r="F136" s="109"/>
      <c r="G136" s="77"/>
      <c r="H136" s="109"/>
      <c r="I136" s="109"/>
    </row>
    <row r="137" spans="1:12" ht="20.149999999999999" customHeight="1" x14ac:dyDescent="0.3">
      <c r="A137" s="211" t="s">
        <v>258</v>
      </c>
      <c r="B137" s="21"/>
      <c r="C137" s="109"/>
      <c r="D137" s="109"/>
      <c r="E137" s="109"/>
      <c r="F137" s="109"/>
      <c r="G137" s="77"/>
      <c r="H137" s="109"/>
      <c r="I137" s="109"/>
    </row>
    <row r="138" spans="1:12" ht="20.149999999999999" customHeight="1" x14ac:dyDescent="0.3">
      <c r="A138" s="211" t="s">
        <v>259</v>
      </c>
      <c r="B138" s="21"/>
      <c r="C138" s="109"/>
      <c r="D138" s="109"/>
      <c r="E138" s="109"/>
      <c r="F138" s="109"/>
      <c r="G138" s="77"/>
      <c r="H138" s="109"/>
      <c r="I138" s="109"/>
    </row>
    <row r="139" spans="1:12" ht="20.149999999999999" customHeight="1" x14ac:dyDescent="0.3">
      <c r="A139" s="113" t="s">
        <v>169</v>
      </c>
      <c r="B139" s="21">
        <v>7</v>
      </c>
      <c r="C139" s="144">
        <v>1429371</v>
      </c>
      <c r="D139" s="109"/>
      <c r="E139" s="137">
        <v>640404</v>
      </c>
      <c r="F139" s="109"/>
      <c r="G139" s="144">
        <v>1302343</v>
      </c>
      <c r="H139" s="109"/>
      <c r="I139" s="137">
        <v>625871</v>
      </c>
    </row>
    <row r="140" spans="1:12" ht="20.149999999999999" customHeight="1" x14ac:dyDescent="0.3">
      <c r="A140" s="113" t="s">
        <v>260</v>
      </c>
      <c r="B140" s="21"/>
      <c r="C140" s="212">
        <v>-1047021</v>
      </c>
      <c r="D140" s="109"/>
      <c r="E140" s="212">
        <v>-547155</v>
      </c>
      <c r="F140" s="109"/>
      <c r="G140" s="212">
        <v>-919993</v>
      </c>
      <c r="H140" s="109"/>
      <c r="I140" s="212">
        <v>-532622</v>
      </c>
      <c r="K140" s="161"/>
      <c r="L140" s="161"/>
    </row>
    <row r="141" spans="1:12" ht="20.149999999999999" customHeight="1" thickBot="1" x14ac:dyDescent="0.35">
      <c r="A141" s="114" t="s">
        <v>157</v>
      </c>
      <c r="B141" s="21"/>
      <c r="C141" s="157">
        <f>SUM(C139:C140)</f>
        <v>382350</v>
      </c>
      <c r="D141" s="158"/>
      <c r="E141" s="157">
        <f>SUM(E139:E140)</f>
        <v>93249</v>
      </c>
      <c r="F141" s="158"/>
      <c r="G141" s="157">
        <f>SUM(G139:G140)</f>
        <v>382350</v>
      </c>
      <c r="H141" s="158"/>
      <c r="I141" s="157">
        <f>SUM(I139:I140)</f>
        <v>93249</v>
      </c>
    </row>
    <row r="142" spans="1:12" ht="8.25" customHeight="1" thickTop="1" x14ac:dyDescent="0.3">
      <c r="A142" s="114"/>
      <c r="B142" s="21"/>
      <c r="C142" s="262"/>
      <c r="D142" s="158"/>
      <c r="E142" s="262"/>
      <c r="F142" s="158"/>
      <c r="G142" s="262"/>
      <c r="H142" s="158"/>
      <c r="I142" s="262"/>
    </row>
    <row r="143" spans="1:12" ht="20.149999999999999" customHeight="1" x14ac:dyDescent="0.3">
      <c r="A143" s="211" t="s">
        <v>191</v>
      </c>
      <c r="B143" s="21"/>
      <c r="C143" s="109"/>
      <c r="D143" s="109"/>
      <c r="E143" s="109"/>
      <c r="F143" s="109"/>
      <c r="G143" s="77"/>
      <c r="H143" s="109"/>
      <c r="I143" s="109"/>
    </row>
    <row r="144" spans="1:12" ht="20.149999999999999" customHeight="1" x14ac:dyDescent="0.3">
      <c r="A144" s="211" t="s">
        <v>214</v>
      </c>
      <c r="B144" s="21"/>
      <c r="C144" s="109"/>
      <c r="D144" s="109"/>
      <c r="E144" s="109"/>
      <c r="F144" s="109"/>
      <c r="G144" s="77"/>
      <c r="H144" s="109"/>
      <c r="I144" s="109"/>
    </row>
    <row r="145" spans="1:12" ht="20.149999999999999" customHeight="1" x14ac:dyDescent="0.3">
      <c r="A145" s="211" t="s">
        <v>215</v>
      </c>
      <c r="B145" s="21"/>
      <c r="C145" s="109"/>
      <c r="D145" s="109"/>
      <c r="E145" s="109"/>
      <c r="F145" s="109"/>
      <c r="G145" s="77"/>
      <c r="H145" s="109"/>
      <c r="I145" s="109"/>
    </row>
    <row r="146" spans="1:12" ht="20.149999999999999" customHeight="1" x14ac:dyDescent="0.3">
      <c r="A146" s="113" t="s">
        <v>169</v>
      </c>
      <c r="B146" s="21">
        <v>8</v>
      </c>
      <c r="C146" s="144">
        <v>223389</v>
      </c>
      <c r="D146" s="109"/>
      <c r="E146" s="137">
        <v>201078</v>
      </c>
      <c r="F146" s="109"/>
      <c r="G146" s="144">
        <v>201133</v>
      </c>
      <c r="H146" s="109"/>
      <c r="I146" s="137">
        <v>145987</v>
      </c>
    </row>
    <row r="147" spans="1:12" ht="20.149999999999999" customHeight="1" x14ac:dyDescent="0.3">
      <c r="A147" s="113" t="s">
        <v>216</v>
      </c>
      <c r="B147" s="21"/>
      <c r="C147" s="212">
        <v>20329</v>
      </c>
      <c r="D147" s="109"/>
      <c r="E147" s="212">
        <v>20681</v>
      </c>
      <c r="F147" s="109"/>
      <c r="G147" s="212">
        <v>17919</v>
      </c>
      <c r="H147" s="109"/>
      <c r="I147" s="212">
        <v>5163</v>
      </c>
      <c r="K147" s="161"/>
      <c r="L147" s="161"/>
    </row>
    <row r="148" spans="1:12" ht="20.149999999999999" customHeight="1" thickBot="1" x14ac:dyDescent="0.35">
      <c r="A148" s="114" t="s">
        <v>157</v>
      </c>
      <c r="B148" s="21"/>
      <c r="C148" s="157">
        <f>SUM(C146:C147)</f>
        <v>243718</v>
      </c>
      <c r="D148" s="158"/>
      <c r="E148" s="157">
        <f>SUM(E146:E147)</f>
        <v>221759</v>
      </c>
      <c r="F148" s="158"/>
      <c r="G148" s="157">
        <f>SUM(G146:G147)</f>
        <v>219052</v>
      </c>
      <c r="H148" s="158"/>
      <c r="I148" s="157">
        <f>SUM(I146:I147)</f>
        <v>151150</v>
      </c>
    </row>
    <row r="149" spans="1:12" ht="8.5" customHeight="1" thickTop="1" x14ac:dyDescent="0.3">
      <c r="A149" s="11"/>
      <c r="B149" s="21"/>
      <c r="C149" s="109"/>
      <c r="D149" s="109"/>
      <c r="E149" s="109"/>
      <c r="F149" s="109"/>
      <c r="G149" s="77"/>
      <c r="H149" s="109"/>
      <c r="I149" s="109"/>
      <c r="K149" s="11"/>
      <c r="L149" s="11"/>
    </row>
    <row r="150" spans="1:12" ht="11.25" customHeight="1" x14ac:dyDescent="0.3">
      <c r="A150" s="11"/>
      <c r="B150" s="21"/>
      <c r="C150" s="109"/>
      <c r="D150" s="109"/>
      <c r="E150" s="109"/>
      <c r="F150" s="109"/>
      <c r="G150" s="77"/>
      <c r="H150" s="109"/>
      <c r="I150" s="109"/>
      <c r="K150" s="11"/>
      <c r="L150" s="11"/>
    </row>
    <row r="151" spans="1:12" ht="20.25" customHeight="1" x14ac:dyDescent="0.3">
      <c r="C151" s="109">
        <f>C127-'BS-3-5'!C11</f>
        <v>0</v>
      </c>
      <c r="G151" s="109">
        <f>G127-'BS-3-5'!G11</f>
        <v>0</v>
      </c>
      <c r="K151" s="11"/>
      <c r="L151" s="11"/>
    </row>
  </sheetData>
  <mergeCells count="40">
    <mergeCell ref="C41:I41"/>
    <mergeCell ref="G67:I67"/>
    <mergeCell ref="C37:E37"/>
    <mergeCell ref="G37:I37"/>
    <mergeCell ref="C38:E38"/>
    <mergeCell ref="G38:I38"/>
    <mergeCell ref="C39:E39"/>
    <mergeCell ref="G39:I39"/>
    <mergeCell ref="C6:E6"/>
    <mergeCell ref="G6:I6"/>
    <mergeCell ref="C7:E7"/>
    <mergeCell ref="G7:I7"/>
    <mergeCell ref="C36:E36"/>
    <mergeCell ref="G36:I36"/>
    <mergeCell ref="C9:I9"/>
    <mergeCell ref="G34:I34"/>
    <mergeCell ref="G2:I2"/>
    <mergeCell ref="C4:E4"/>
    <mergeCell ref="G4:I4"/>
    <mergeCell ref="C5:E5"/>
    <mergeCell ref="G5:I5"/>
    <mergeCell ref="C72:E72"/>
    <mergeCell ref="G72:I72"/>
    <mergeCell ref="C74:I74"/>
    <mergeCell ref="C69:E69"/>
    <mergeCell ref="G69:I69"/>
    <mergeCell ref="C70:E70"/>
    <mergeCell ref="G70:I70"/>
    <mergeCell ref="C71:E71"/>
    <mergeCell ref="G71:I71"/>
    <mergeCell ref="C117:I117"/>
    <mergeCell ref="G110:I110"/>
    <mergeCell ref="C112:E112"/>
    <mergeCell ref="G112:I112"/>
    <mergeCell ref="C113:E113"/>
    <mergeCell ref="G113:I113"/>
    <mergeCell ref="C114:E114"/>
    <mergeCell ref="G114:I114"/>
    <mergeCell ref="C115:E115"/>
    <mergeCell ref="G115:I115"/>
  </mergeCells>
  <pageMargins left="0.7" right="0.6" top="0.48" bottom="0.5" header="0.5" footer="0.5"/>
  <pageSetup paperSize="9" scale="91" firstPageNumber="14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32" max="16383" man="1"/>
    <brk id="65" max="8" man="1"/>
    <brk id="108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3mths6-7</vt:lpstr>
      <vt:lpstr>PL 9mths8-9</vt:lpstr>
      <vt:lpstr>SH 10</vt:lpstr>
      <vt:lpstr>SH 11</vt:lpstr>
      <vt:lpstr>SH 12-13</vt:lpstr>
      <vt:lpstr>CF14-17</vt:lpstr>
      <vt:lpstr>'BS-3-5'!Print_Area</vt:lpstr>
      <vt:lpstr>'CF14-17'!Print_Area</vt:lpstr>
      <vt:lpstr>'PL 3mths6-7'!Print_Area</vt:lpstr>
      <vt:lpstr>'PL 9mths8-9'!Print_Area</vt:lpstr>
      <vt:lpstr>'SH 10'!Print_Area</vt:lpstr>
      <vt:lpstr>'SH 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Panuvit Nantanajankul</cp:lastModifiedBy>
  <cp:lastPrinted>2021-10-28T13:54:06Z</cp:lastPrinted>
  <dcterms:created xsi:type="dcterms:W3CDTF">2004-12-08T03:04:07Z</dcterms:created>
  <dcterms:modified xsi:type="dcterms:W3CDTF">2021-10-28T13:54:21Z</dcterms:modified>
</cp:coreProperties>
</file>