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hbkkfsr01\data$\Z\Zen Corporation Group Public Company Limited - 1000801552\1106977 - 2021 Dec-FSA-ZEN Corporation PCL\Working Folder\Q3'21\File to SEC\"/>
    </mc:Choice>
  </mc:AlternateContent>
  <xr:revisionPtr revIDLastSave="0" documentId="13_ncr:1_{035DBB5A-B3CA-4AC5-9D01-16ABD2F31A52}" xr6:coauthVersionLast="45" xr6:coauthVersionMax="46" xr10:uidLastSave="{00000000-0000-0000-0000-000000000000}"/>
  <bookViews>
    <workbookView xWindow="-108" yWindow="-108" windowWidth="23256" windowHeight="12576" tabRatio="759" xr2:uid="{00000000-000D-0000-FFFF-FFFF00000000}"/>
  </bookViews>
  <sheets>
    <sheet name="BS-2-4" sheetId="12" r:id="rId1"/>
    <sheet name="PL 5-6" sheetId="11" r:id="rId2"/>
    <sheet name="PL 7-8" sheetId="13" r:id="rId3"/>
    <sheet name="EQ-Conso 9-10" sheetId="8" r:id="rId4"/>
    <sheet name="EQ-Separate 11-12" sheetId="9" r:id="rId5"/>
    <sheet name="CF 13-14" sheetId="10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____DAT4" localSheetId="3">[1]TB!#REF!</definedName>
    <definedName name="_____DAT4" localSheetId="1">[1]TB!#REF!</definedName>
    <definedName name="_____DAT4" localSheetId="2">[1]TB!#REF!</definedName>
    <definedName name="_____DAT4">[1]TB!#REF!</definedName>
    <definedName name="_____DAT5" localSheetId="3">[1]TB!#REF!</definedName>
    <definedName name="_____DAT5" localSheetId="1">[1]TB!#REF!</definedName>
    <definedName name="_____DAT5" localSheetId="2">[1]TB!#REF!</definedName>
    <definedName name="_____DAT5">[1]TB!#REF!</definedName>
    <definedName name="_____DAT6" localSheetId="3">[1]TB!#REF!</definedName>
    <definedName name="_____DAT6" localSheetId="1">[1]TB!#REF!</definedName>
    <definedName name="_____DAT6" localSheetId="2">[1]TB!#REF!</definedName>
    <definedName name="_____DAT6">[1]TB!#REF!</definedName>
    <definedName name="____DAT4" localSheetId="3">[1]TB!#REF!</definedName>
    <definedName name="____DAT4" localSheetId="1">[1]TB!#REF!</definedName>
    <definedName name="____DAT4" localSheetId="2">[1]TB!#REF!</definedName>
    <definedName name="____DAT4">[1]TB!#REF!</definedName>
    <definedName name="____DAT5" localSheetId="3">[1]TB!#REF!</definedName>
    <definedName name="____DAT5" localSheetId="1">[1]TB!#REF!</definedName>
    <definedName name="____DAT5" localSheetId="2">[1]TB!#REF!</definedName>
    <definedName name="____DAT5">[1]TB!#REF!</definedName>
    <definedName name="____DAT6" localSheetId="1">[1]TB!#REF!</definedName>
    <definedName name="____DAT6" localSheetId="2">[1]TB!#REF!</definedName>
    <definedName name="____DAT6">[1]TB!#REF!</definedName>
    <definedName name="___DAT4" localSheetId="1">[1]TB!#REF!</definedName>
    <definedName name="___DAT4" localSheetId="2">[1]TB!#REF!</definedName>
    <definedName name="___DAT4">[1]TB!#REF!</definedName>
    <definedName name="___DAT5" localSheetId="1">[1]TB!#REF!</definedName>
    <definedName name="___DAT5" localSheetId="2">[1]TB!#REF!</definedName>
    <definedName name="___DAT5">[1]TB!#REF!</definedName>
    <definedName name="___DAT6" localSheetId="1">[1]TB!#REF!</definedName>
    <definedName name="___DAT6" localSheetId="2">[1]TB!#REF!</definedName>
    <definedName name="___DAT6">[1]TB!#REF!</definedName>
    <definedName name="___pa2" localSheetId="3">'EQ-Conso 9-10'!___pa2</definedName>
    <definedName name="___pa2">___pa2</definedName>
    <definedName name="__DAT4" localSheetId="3">[1]TB!#REF!</definedName>
    <definedName name="__DAT4" localSheetId="1">[1]TB!#REF!</definedName>
    <definedName name="__DAT4" localSheetId="2">[1]TB!#REF!</definedName>
    <definedName name="__DAT4">[1]TB!#REF!</definedName>
    <definedName name="__DAT5" localSheetId="3">[1]TB!#REF!</definedName>
    <definedName name="__DAT5" localSheetId="1">[1]TB!#REF!</definedName>
    <definedName name="__DAT5" localSheetId="2">[1]TB!#REF!</definedName>
    <definedName name="__DAT5">[1]TB!#REF!</definedName>
    <definedName name="__DAT6" localSheetId="3">[1]TB!#REF!</definedName>
    <definedName name="__DAT6" localSheetId="1">[1]TB!#REF!</definedName>
    <definedName name="__DAT6" localSheetId="2">[1]TB!#REF!</definedName>
    <definedName name="__DAT6">[1]TB!#REF!</definedName>
    <definedName name="__IntlFixup">TRUE</definedName>
    <definedName name="__mga1" localSheetId="3">#REF!</definedName>
    <definedName name="__mga1" localSheetId="1">#REF!</definedName>
    <definedName name="__mga1" localSheetId="2">#REF!</definedName>
    <definedName name="__mga1">#REF!</definedName>
    <definedName name="__mga2" localSheetId="3">#REF!</definedName>
    <definedName name="__mga2" localSheetId="1">#REF!</definedName>
    <definedName name="__mga2" localSheetId="2">#REF!</definedName>
    <definedName name="__mga2">#REF!</definedName>
    <definedName name="__pa2" localSheetId="3">'EQ-Conso 9-10'!__pa2</definedName>
    <definedName name="__pa2">__pa2</definedName>
    <definedName name="__tv1" localSheetId="3">#REF!</definedName>
    <definedName name="__tv1" localSheetId="1">#REF!</definedName>
    <definedName name="__tv1" localSheetId="2">#REF!</definedName>
    <definedName name="__tv1">#REF!</definedName>
    <definedName name="__tv2" localSheetId="3">#REF!</definedName>
    <definedName name="__tv2" localSheetId="1">#REF!</definedName>
    <definedName name="__tv2" localSheetId="2">#REF!</definedName>
    <definedName name="__tv2">#REF!</definedName>
    <definedName name="_DAT4" localSheetId="3">[1]TB!#REF!</definedName>
    <definedName name="_DAT4" localSheetId="1">[1]TB!#REF!</definedName>
    <definedName name="_DAT4" localSheetId="2">[1]TB!#REF!</definedName>
    <definedName name="_DAT4">[1]TB!#REF!</definedName>
    <definedName name="_DAT5" localSheetId="3">[1]TB!#REF!</definedName>
    <definedName name="_DAT5" localSheetId="1">[1]TB!#REF!</definedName>
    <definedName name="_DAT5" localSheetId="2">[1]TB!#REF!</definedName>
    <definedName name="_DAT5">[1]TB!#REF!</definedName>
    <definedName name="_DAT6" localSheetId="3">[1]TB!#REF!</definedName>
    <definedName name="_DAT6" localSheetId="1">[1]TB!#REF!</definedName>
    <definedName name="_DAT6" localSheetId="2">[1]TB!#REF!</definedName>
    <definedName name="_DAT6">[1]TB!#REF!</definedName>
    <definedName name="_xlnm._FilterDatabase" localSheetId="5" hidden="1">'CF 13-14'!$A$1:$I$92</definedName>
    <definedName name="_Key1" localSheetId="3" hidden="1">'[2]Detail-Sep'!#REF!</definedName>
    <definedName name="_Key1" localSheetId="1" hidden="1">'[2]Detail-Sep'!#REF!</definedName>
    <definedName name="_Key1" localSheetId="2" hidden="1">'[2]Detail-Sep'!#REF!</definedName>
    <definedName name="_Key1" hidden="1">'[2]Detail-Sep'!#REF!</definedName>
    <definedName name="_Key2" localSheetId="3" hidden="1">'[2]Detail-Sep'!#REF!</definedName>
    <definedName name="_Key2" localSheetId="1" hidden="1">'[2]Detail-Sep'!#REF!</definedName>
    <definedName name="_Key2" localSheetId="2" hidden="1">'[2]Detail-Sep'!#REF!</definedName>
    <definedName name="_Key2" hidden="1">'[2]Detail-Sep'!#REF!</definedName>
    <definedName name="_mga1" localSheetId="3">#REF!</definedName>
    <definedName name="_mga1" localSheetId="1">#REF!</definedName>
    <definedName name="_mga1" localSheetId="2">#REF!</definedName>
    <definedName name="_mga1">#REF!</definedName>
    <definedName name="_mga2" localSheetId="3">#REF!</definedName>
    <definedName name="_mga2" localSheetId="1">#REF!</definedName>
    <definedName name="_mga2" localSheetId="2">#REF!</definedName>
    <definedName name="_mga2">#REF!</definedName>
    <definedName name="_Order1" hidden="1">255</definedName>
    <definedName name="_Order2" hidden="1">255</definedName>
    <definedName name="_Sort" localSheetId="3" hidden="1">'[2]Detail-Sep'!#REF!</definedName>
    <definedName name="_Sort" localSheetId="1" hidden="1">'[2]Detail-Sep'!#REF!</definedName>
    <definedName name="_Sort" localSheetId="2" hidden="1">'[2]Detail-Sep'!#REF!</definedName>
    <definedName name="_Sort" hidden="1">'[2]Detail-Sep'!#REF!</definedName>
    <definedName name="_tv1" localSheetId="3">#REF!</definedName>
    <definedName name="_tv1" localSheetId="1">#REF!</definedName>
    <definedName name="_tv1" localSheetId="2">#REF!</definedName>
    <definedName name="_tv1">#REF!</definedName>
    <definedName name="_tv2" localSheetId="3">#REF!</definedName>
    <definedName name="_tv2" localSheetId="1">#REF!</definedName>
    <definedName name="_tv2" localSheetId="2">#REF!</definedName>
    <definedName name="_tv2">#REF!</definedName>
    <definedName name="a" localSheetId="3">#REF!</definedName>
    <definedName name="a" localSheetId="1">#REF!</definedName>
    <definedName name="a" localSheetId="2">#REF!</definedName>
    <definedName name="a">#REF!</definedName>
    <definedName name="aa" localSheetId="3">#REF!</definedName>
    <definedName name="aa" localSheetId="1">#REF!</definedName>
    <definedName name="aa" localSheetId="2">#REF!</definedName>
    <definedName name="aa">#REF!</definedName>
    <definedName name="aaaa" localSheetId="3">#REF!</definedName>
    <definedName name="aaaa" localSheetId="1">#REF!</definedName>
    <definedName name="aaaa" localSheetId="2">#REF!</definedName>
    <definedName name="aaaa">#REF!</definedName>
    <definedName name="AGING">'[3]Stock Aging'!$A$2:$S$1606</definedName>
    <definedName name="ART_COLOUR_DESIGN_CO_.LTD.">"ART COLOUR DESIGN CO.,LTD."</definedName>
    <definedName name="artistmgnt" localSheetId="3">#REF!</definedName>
    <definedName name="artistmgnt" localSheetId="1">#REF!</definedName>
    <definedName name="artistmgnt" localSheetId="2">#REF!</definedName>
    <definedName name="artistmgnt">#REF!</definedName>
    <definedName name="AS2DocOpenMode">"AS2DocumentEdit"</definedName>
    <definedName name="AS2ReportLS">1</definedName>
    <definedName name="AS2SyncStepLS">0</definedName>
    <definedName name="AS2VersionLS">300</definedName>
    <definedName name="BG_Del">15</definedName>
    <definedName name="BG_Ins">4</definedName>
    <definedName name="BG_Mod">6</definedName>
    <definedName name="bliss" localSheetId="3">#REF!</definedName>
    <definedName name="bliss" localSheetId="1">#REF!</definedName>
    <definedName name="bliss" localSheetId="2">#REF!</definedName>
    <definedName name="bliss">#REF!</definedName>
    <definedName name="commercial" localSheetId="3">#REF!</definedName>
    <definedName name="commercial" localSheetId="1">#REF!</definedName>
    <definedName name="commercial" localSheetId="2">#REF!</definedName>
    <definedName name="commercial">#REF!</definedName>
    <definedName name="current_ya">2001</definedName>
    <definedName name="cv" localSheetId="3">'EQ-Conso 9-10'!cv</definedName>
    <definedName name="cv">cv</definedName>
    <definedName name="_xlnm.Database" localSheetId="3">#REF!</definedName>
    <definedName name="_xlnm.Database" localSheetId="1">#REF!</definedName>
    <definedName name="_xlnm.Database" localSheetId="2">#REF!</definedName>
    <definedName name="_xlnm.Database">#REF!</definedName>
    <definedName name="Drilling" localSheetId="3">Scheduled_Payment+Extra_Payment</definedName>
    <definedName name="Drilling" localSheetId="1">Scheduled_Payment+Extra_Payment</definedName>
    <definedName name="Drilling" localSheetId="2">Scheduled_Payment+Extra_Payment</definedName>
    <definedName name="Drilling">Scheduled_Payment+Extra_Payment</definedName>
    <definedName name="dtalk" localSheetId="3">#REF!</definedName>
    <definedName name="dtalk" localSheetId="1">#REF!</definedName>
    <definedName name="dtalk" localSheetId="2">#REF!</definedName>
    <definedName name="dtalk">#REF!</definedName>
    <definedName name="ebiz" localSheetId="3">#REF!</definedName>
    <definedName name="ebiz" localSheetId="1">#REF!</definedName>
    <definedName name="ebiz" localSheetId="2">#REF!</definedName>
    <definedName name="ebiz">#REF!</definedName>
    <definedName name="EV__LASTREFTIME__">38793.6590856481</definedName>
    <definedName name="ExactAddinConnection">"300"</definedName>
    <definedName name="ExactAddinConnection.100">"BBT-EXACT-01;300;panchabo;1"</definedName>
    <definedName name="ExactAddinConnection.300">"BBT-EXACT-01;300;panchabo;1"</definedName>
    <definedName name="ExactAddinReports">1</definedName>
    <definedName name="Excel_BuiltIn_Print_Area_12_1">"$#REF.$A$1:$E$82"</definedName>
    <definedName name="Excel_BuiltIn_Print_Area_4_1">"$#REF.$A$1:$J$415"</definedName>
    <definedName name="Excel_BuiltIn_Print_Area_5_1_1">"$#REF.$A$1:$AA$285"</definedName>
    <definedName name="Excel_BuiltIn_Print_Area_6_1">"$#REF.$A$1:$G$5"</definedName>
    <definedName name="Excel_BuiltIn_Print_Titles_12">"$#REF.$A$4:$IV$7"</definedName>
    <definedName name="Excel_BuiltIn_Print_Titles_2_1">"$'สรุป ด_11'.$#REF$#REF:$#REF$#REF"</definedName>
    <definedName name="Excel_BuiltIn_Print_Titles_5_1_1">"$#REF.$A$1:$IV$4"</definedName>
    <definedName name="films" localSheetId="3">#REF!</definedName>
    <definedName name="films" localSheetId="1">#REF!</definedName>
    <definedName name="films" localSheetId="2">#REF!</definedName>
    <definedName name="films">#REF!</definedName>
    <definedName name="gmm" localSheetId="3">#REF!</definedName>
    <definedName name="gmm" localSheetId="1">#REF!</definedName>
    <definedName name="gmm" localSheetId="2">#REF!</definedName>
    <definedName name="gmm">#REF!</definedName>
    <definedName name="gmmpictures" localSheetId="3">#REF!</definedName>
    <definedName name="gmmpictures" localSheetId="1">#REF!</definedName>
    <definedName name="gmmpictures" localSheetId="2">#REF!</definedName>
    <definedName name="gmmpictures">#REF!</definedName>
    <definedName name="gmmpub" localSheetId="3">#REF!</definedName>
    <definedName name="gmmpub" localSheetId="1">#REF!</definedName>
    <definedName name="gmmpub" localSheetId="2">#REF!</definedName>
    <definedName name="gmmpub">#REF!</definedName>
    <definedName name="gmmtele1" localSheetId="3">#REF!</definedName>
    <definedName name="gmmtele1" localSheetId="1">#REF!</definedName>
    <definedName name="gmmtele1" localSheetId="2">#REF!</definedName>
    <definedName name="gmmtele1">#REF!</definedName>
    <definedName name="gmmtele2" localSheetId="3">#REF!</definedName>
    <definedName name="gmmtele2" localSheetId="1">#REF!</definedName>
    <definedName name="gmmtele2" localSheetId="2">#REF!</definedName>
    <definedName name="gmmtele2">#REF!</definedName>
    <definedName name="gmmthai" localSheetId="3">#REF!</definedName>
    <definedName name="gmmthai" localSheetId="1">#REF!</definedName>
    <definedName name="gmmthai" localSheetId="2">#REF!</definedName>
    <definedName name="gmmthai">#REF!</definedName>
    <definedName name="gmmtimes" localSheetId="3">#REF!</definedName>
    <definedName name="gmmtimes" localSheetId="1">#REF!</definedName>
    <definedName name="gmmtimes" localSheetId="2">#REF!</definedName>
    <definedName name="gmmtimes">#REF!</definedName>
    <definedName name="gth" localSheetId="3">#REF!</definedName>
    <definedName name="gth" localSheetId="1">#REF!</definedName>
    <definedName name="gth" localSheetId="2">#REF!</definedName>
    <definedName name="gth">#REF!</definedName>
    <definedName name="hitech" localSheetId="3" hidden="1">#REF!</definedName>
    <definedName name="hitech" localSheetId="1" hidden="1">#REF!</definedName>
    <definedName name="hitech" localSheetId="2" hidden="1">#REF!</definedName>
    <definedName name="hitech" hidden="1">#REF!</definedName>
    <definedName name="HTML" localSheetId="3">{"'Eng (page2)'!$A$1:$D$52"}</definedName>
    <definedName name="HTML">{"'Eng (page2)'!$A$1:$D$52"}</definedName>
    <definedName name="HTML_CodePage">874</definedName>
    <definedName name="HTML_Control" localSheetId="3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tml1" localSheetId="3">{"'Eng (page2)'!$A$1:$D$52"}</definedName>
    <definedName name="html1">{"'Eng (page2)'!$A$1:$D$52"}</definedName>
    <definedName name="image" localSheetId="3">#REF!</definedName>
    <definedName name="image" localSheetId="1">#REF!</definedName>
    <definedName name="image" localSheetId="2">#REF!</definedName>
    <definedName name="image">#REF!</definedName>
    <definedName name="LEASE" localSheetId="3">#REF!</definedName>
    <definedName name="LEASE" localSheetId="1">#REF!</definedName>
    <definedName name="LEASE" localSheetId="2">#REF!</definedName>
    <definedName name="LEASE">#REF!</definedName>
    <definedName name="magazine1" localSheetId="3">#REF!</definedName>
    <definedName name="magazine1" localSheetId="1">#REF!</definedName>
    <definedName name="magazine1" localSheetId="2">#REF!</definedName>
    <definedName name="magazine1">#REF!</definedName>
    <definedName name="magazine2" localSheetId="3">#REF!</definedName>
    <definedName name="magazine2" localSheetId="1">#REF!</definedName>
    <definedName name="magazine2" localSheetId="2">#REF!</definedName>
    <definedName name="magazine2">#REF!</definedName>
    <definedName name="mass" localSheetId="3">#REF!</definedName>
    <definedName name="mass" localSheetId="1">#REF!</definedName>
    <definedName name="mass" localSheetId="2">#REF!</definedName>
    <definedName name="mass">#REF!</definedName>
    <definedName name="Materiallities">2000000</definedName>
    <definedName name="media1" localSheetId="3">#REF!</definedName>
    <definedName name="media1" localSheetId="1">#REF!</definedName>
    <definedName name="media1" localSheetId="2">#REF!</definedName>
    <definedName name="media1">#REF!</definedName>
    <definedName name="media2" localSheetId="3">#REF!</definedName>
    <definedName name="media2" localSheetId="1">#REF!</definedName>
    <definedName name="media2" localSheetId="2">#REF!</definedName>
    <definedName name="media2">#REF!</definedName>
    <definedName name="mifa" localSheetId="3">#REF!</definedName>
    <definedName name="mifa" localSheetId="1">#REF!</definedName>
    <definedName name="mifa" localSheetId="2">#REF!</definedName>
    <definedName name="mifa">#REF!</definedName>
    <definedName name="movies" localSheetId="3">#REF!</definedName>
    <definedName name="movies" localSheetId="1">#REF!</definedName>
    <definedName name="movies" localSheetId="2">#REF!</definedName>
    <definedName name="movies">#REF!</definedName>
    <definedName name="NEOMAT_CO._LTD.">"NEOMAT CO.,LTD."</definedName>
    <definedName name="Number_of_Payments" localSheetId="3">MATCH(0.01,End_Bal,-1)+1</definedName>
    <definedName name="Number_of_Payments" localSheetId="1">MATCH(0.01,End_Bal,-1)+1</definedName>
    <definedName name="Number_of_Payments" localSheetId="2">MATCH(0.01,End_Bal,-1)+1</definedName>
    <definedName name="Number_of_Payments">MATCH(0.01,End_Bal,-1)+1</definedName>
    <definedName name="NvsASD">"V1996-11-30"</definedName>
    <definedName name="NvsAutoDrillOk">"VN"</definedName>
    <definedName name="NvsDeleteUnderline">NOW()</definedName>
    <definedName name="NvsElapsedTime">0</definedName>
    <definedName name="NvsEndTime">36166.47021875</definedName>
    <definedName name="NvsInstSpec">"%,FDEPTID,TORGROLLUP,NINTERNAL"</definedName>
    <definedName name="NvsLayoutType">"M3"</definedName>
    <definedName name="NvsNplSpec">"%,X,RZF..nPloded,CZF.."</definedName>
    <definedName name="NvsPanelEffdt">"V1998-10-01"</definedName>
    <definedName name="NvsPanelSetid">"VMODEL"</definedName>
    <definedName name="NvsReqBU">"V670"</definedName>
    <definedName name="NvsReqBUOnly">"VN"</definedName>
    <definedName name="NvsTransLed">"VN"</definedName>
    <definedName name="NvsTreeASD">"V1996-11-30"</definedName>
    <definedName name="NvsValTbl.CURRENCY_CD">"CURRENCY_CD_TBL"</definedName>
    <definedName name="NvsValTbl.DEPTID">"DEPARTMENT_TBL"</definedName>
    <definedName name="Payment_Date" localSheetId="3">DATE(YEAR(Loan_Start),MONTH(Loan_Start)+Payment_Number,DAY(Loan_Start))</definedName>
    <definedName name="Payment_Date" localSheetId="1">DATE(YEAR(Loan_Start),MONTH(Loan_Start)+Payment_Number,DAY(Loan_Start))</definedName>
    <definedName name="Payment_Date" localSheetId="2">DATE(YEAR(Loan_Start),MONTH(Loan_Start)+Payment_Number,DAY(Loan_Start))</definedName>
    <definedName name="Payment_Date">DATE(YEAR(Loan_Start),MONTH(Loan_Start)+Payment_Number,DAY(Loan_Start))</definedName>
    <definedName name="Percent_Materialities">0.2</definedName>
    <definedName name="Period">VALUE(TEXT("30/06/2006","dd/mm/yyyy"))</definedName>
    <definedName name="PLQ_MB" localSheetId="3">'[4]PL-Q_ธุรกิจ'!#REF!</definedName>
    <definedName name="PLQ_MB" localSheetId="1">'[4]PL-Q_ธุรกิจ'!#REF!</definedName>
    <definedName name="PLQ_MB" localSheetId="2">'[4]PL-Q_ธุรกิจ'!#REF!</definedName>
    <definedName name="PLQ_MB">'[4]PL-Q_ธุรกิจ'!#REF!</definedName>
    <definedName name="_xlnm.Print_Area" localSheetId="0">'BS-2-4'!$B$1:$K$95</definedName>
    <definedName name="_xlnm.Print_Area" localSheetId="5">'CF 13-14'!$A$1:$I$91</definedName>
    <definedName name="_xlnm.Print_Area" localSheetId="3">'EQ-Conso 9-10'!$A$1:$R$64</definedName>
    <definedName name="_xlnm.Print_Area" localSheetId="4">'EQ-Separate 11-12'!$A$1:$K$52</definedName>
    <definedName name="_xlnm.Print_Area" localSheetId="1">'PL 5-6'!$A$1:$J$52</definedName>
    <definedName name="_xlnm.Print_Area" localSheetId="2">'PL 7-8'!$A$1:$J$52</definedName>
    <definedName name="_xlnm.Print_Area">#REF!</definedName>
    <definedName name="PRINT_AREA_MI" localSheetId="1">'[2]Detail-Sep'!#REF!</definedName>
    <definedName name="PRINT_AREA_MI" localSheetId="2">'[2]Detail-Sep'!#REF!</definedName>
    <definedName name="PRINT_AREA_MI">'[2]Detail-Sep'!#REF!</definedName>
    <definedName name="Print_Area_Reset" localSheetId="3">OFFSET(Full_Print,0,0,Last_Row)</definedName>
    <definedName name="Print_Area_Reset" localSheetId="1">OFFSET(Full_Print,0,0,Last_Row)</definedName>
    <definedName name="Print_Area_Reset" localSheetId="2">OFFSET(Full_Print,0,0,Last_Row)</definedName>
    <definedName name="Print_Area_Reset">OFFSET(Full_Print,0,0,Last_Row)</definedName>
    <definedName name="_xlnm.Print_Titles">'[2]Detail-Sep'!#REF!</definedName>
    <definedName name="Print_Titles_MI" localSheetId="3">#REF!</definedName>
    <definedName name="Print_Titles_MI" localSheetId="1">#REF!</definedName>
    <definedName name="Print_Titles_MI" localSheetId="2">#REF!</definedName>
    <definedName name="Print_Titles_MI">#REF!</definedName>
    <definedName name="publishing1" localSheetId="3">#REF!</definedName>
    <definedName name="publishing1" localSheetId="1">#REF!</definedName>
    <definedName name="publishing1" localSheetId="2">#REF!</definedName>
    <definedName name="publishing1">#REF!</definedName>
    <definedName name="publishing2" localSheetId="3">#REF!</definedName>
    <definedName name="publishing2" localSheetId="1">#REF!</definedName>
    <definedName name="publishing2" localSheetId="2">#REF!</definedName>
    <definedName name="publishing2">#REF!</definedName>
    <definedName name="radio" localSheetId="3">#REF!</definedName>
    <definedName name="radio" localSheetId="1">#REF!</definedName>
    <definedName name="radio" localSheetId="2">#REF!</definedName>
    <definedName name="radio">#REF!</definedName>
    <definedName name="ray" localSheetId="3">#REF!</definedName>
    <definedName name="ray" localSheetId="1">#REF!</definedName>
    <definedName name="ray" localSheetId="2">#REF!</definedName>
    <definedName name="ray">#REF!</definedName>
    <definedName name="record" localSheetId="3">#REF!</definedName>
    <definedName name="record" localSheetId="1">#REF!</definedName>
    <definedName name="record" localSheetId="2">#REF!</definedName>
    <definedName name="record">#REF!</definedName>
    <definedName name="S.PACK___PRINT_PUBLIC_COMPANY_LIMITED">"S.PACK PRINT PUBLIC COMPANY LIMITED"</definedName>
    <definedName name="sfdawgsrgedrhdthtfdjh" localSheetId="3">{"'Eng (page2)'!$A$1:$D$52"}</definedName>
    <definedName name="sfdawgsrgedrhdthtfdjh">{"'Eng (page2)'!$A$1:$D$52"}</definedName>
    <definedName name="showbiz" localSheetId="3">#REF!</definedName>
    <definedName name="showbiz" localSheetId="1">#REF!</definedName>
    <definedName name="showbiz" localSheetId="2">#REF!</definedName>
    <definedName name="showbiz">#REF!</definedName>
    <definedName name="ss" localSheetId="1">'[5]Detail-Sep'!#REF!</definedName>
    <definedName name="ss" localSheetId="2">'[5]Detail-Sep'!#REF!</definedName>
    <definedName name="ss">'[5]Detail-Sep'!#REF!</definedName>
    <definedName name="sss" localSheetId="3">{"'Eng (page2)'!$A$1:$D$52"}</definedName>
    <definedName name="sss">{"'Eng (page2)'!$A$1:$D$52"}</definedName>
    <definedName name="t" localSheetId="3">#REF!</definedName>
    <definedName name="t" localSheetId="1">#REF!</definedName>
    <definedName name="t" localSheetId="2">#REF!</definedName>
    <definedName name="t">#REF!</definedName>
    <definedName name="taiwan" localSheetId="3">#REF!</definedName>
    <definedName name="taiwan" localSheetId="1">#REF!</definedName>
    <definedName name="taiwan" localSheetId="2">#REF!</definedName>
    <definedName name="taiwan">#REF!</definedName>
    <definedName name="telemus" localSheetId="3">#REF!</definedName>
    <definedName name="telemus" localSheetId="1">#REF!</definedName>
    <definedName name="telemus" localSheetId="2">#REF!</definedName>
    <definedName name="telemus">#REF!</definedName>
    <definedName name="telenon" localSheetId="3">#REF!</definedName>
    <definedName name="telenon" localSheetId="1">#REF!</definedName>
    <definedName name="telenon" localSheetId="2">#REF!</definedName>
    <definedName name="telenon">#REF!</definedName>
    <definedName name="TextRefCopyRangeCount">3</definedName>
    <definedName name="tifa" localSheetId="3">#REF!</definedName>
    <definedName name="tifa" localSheetId="1">#REF!</definedName>
    <definedName name="tifa" localSheetId="2">#REF!</definedName>
    <definedName name="tifa">#REF!</definedName>
    <definedName name="TM1REBUILDOPTION">1</definedName>
    <definedName name="tom" localSheetId="3">{"'Eng (page2)'!$A$1:$D$52"}</definedName>
    <definedName name="tom">{"'Eng (page2)'!$A$1:$D$52"}</definedName>
    <definedName name="Total_Payment" localSheetId="3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Values_Entered" localSheetId="3">IF(Loan_Amount*Interest_Rate*Loan_Years*Loan_Start&gt;0,1,0)</definedName>
    <definedName name="Values_Entered" localSheetId="1">IF(Loan_Amount*Interest_Rate*Loan_Years*Loan_Start&gt;0,1,0)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XRefColumnsCount">1</definedName>
    <definedName name="XRefCopyRangeCount">12</definedName>
    <definedName name="XRefPasteRangeCount">1</definedName>
    <definedName name="Z_DEBB2E38_AA91_4935_A1A5_35BF906F2210_.wvu.PrintArea" localSheetId="3" hidden="1">'EQ-Conso 9-10'!$A$1:$R$29</definedName>
    <definedName name="Z_DEBB2E38_AA91_4935_A1A5_35BF906F2210_.wvu.PrintArea" localSheetId="4" hidden="1">'EQ-Separate 11-12'!$A$1:$K$9</definedName>
    <definedName name="เงินเดือน" localSheetId="3">{"'Eng (page2)'!$A$1:$D$52"}</definedName>
    <definedName name="เงินเดือน">{"'Eng (page2)'!$A$1:$D$52"}</definedName>
    <definedName name="ออ" localSheetId="3">{"'Eng (page2)'!$A$1:$D$52"}</definedName>
    <definedName name="ออ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69" i="10" l="1"/>
  <c r="H49" i="13"/>
  <c r="D49" i="13"/>
  <c r="J28" i="13"/>
  <c r="H28" i="13"/>
  <c r="F28" i="13"/>
  <c r="H49" i="11"/>
  <c r="D49" i="11"/>
  <c r="H28" i="11"/>
  <c r="J28" i="11"/>
  <c r="F28" i="11"/>
  <c r="J63" i="8" l="1"/>
  <c r="F63" i="8"/>
  <c r="D63" i="8"/>
  <c r="P56" i="8"/>
  <c r="L56" i="8"/>
  <c r="J56" i="8"/>
  <c r="F56" i="8"/>
  <c r="D56" i="8"/>
  <c r="P29" i="8"/>
  <c r="J29" i="8"/>
  <c r="H29" i="8"/>
  <c r="F29" i="8"/>
  <c r="D29" i="8"/>
  <c r="R22" i="8"/>
  <c r="P22" i="8"/>
  <c r="N22" i="8"/>
  <c r="L22" i="8"/>
  <c r="J22" i="8"/>
  <c r="H22" i="8"/>
  <c r="F22" i="8"/>
  <c r="D22" i="8"/>
  <c r="E69" i="10" l="1"/>
  <c r="G69" i="10"/>
  <c r="I69" i="10"/>
  <c r="G25" i="9"/>
  <c r="E25" i="9"/>
  <c r="C25" i="9"/>
  <c r="K18" i="9"/>
  <c r="I18" i="9"/>
  <c r="G18" i="9"/>
  <c r="E18" i="9"/>
  <c r="C18" i="9"/>
  <c r="K17" i="9"/>
  <c r="P59" i="8" l="1"/>
  <c r="N53" i="8"/>
  <c r="N54" i="8" s="1"/>
  <c r="P54" i="8"/>
  <c r="L54" i="8"/>
  <c r="J54" i="8"/>
  <c r="H54" i="8"/>
  <c r="F54" i="8"/>
  <c r="D54" i="8"/>
  <c r="P50" i="8"/>
  <c r="L50" i="8"/>
  <c r="J50" i="8"/>
  <c r="H50" i="8"/>
  <c r="H56" i="8" s="1"/>
  <c r="H63" i="8" s="1"/>
  <c r="F50" i="8"/>
  <c r="D50" i="8"/>
  <c r="R53" i="8" l="1"/>
  <c r="R54" i="8" s="1"/>
  <c r="F29" i="10"/>
  <c r="D29" i="10"/>
  <c r="H29" i="10"/>
  <c r="D15" i="11"/>
  <c r="H15" i="11"/>
  <c r="F15" i="11"/>
  <c r="J15" i="11"/>
  <c r="E55" i="12"/>
  <c r="I55" i="12"/>
  <c r="G55" i="12"/>
  <c r="K55" i="12"/>
  <c r="G29" i="12"/>
  <c r="K29" i="12"/>
  <c r="I29" i="12" l="1"/>
  <c r="E29" i="12"/>
  <c r="L60" i="8" l="1"/>
  <c r="I48" i="9"/>
  <c r="N20" i="8"/>
  <c r="R20" i="8" s="1"/>
  <c r="F21" i="13"/>
  <c r="F49" i="13"/>
  <c r="I43" i="13"/>
  <c r="G43" i="13"/>
  <c r="E43" i="13"/>
  <c r="J21" i="13"/>
  <c r="H21" i="13"/>
  <c r="D21" i="13"/>
  <c r="J15" i="13"/>
  <c r="F15" i="13"/>
  <c r="H15" i="13"/>
  <c r="D15" i="13"/>
  <c r="H23" i="13" l="1"/>
  <c r="H26" i="13" s="1"/>
  <c r="D23" i="13"/>
  <c r="D26" i="13" s="1"/>
  <c r="D28" i="13" s="1"/>
  <c r="J23" i="13"/>
  <c r="J26" i="13" s="1"/>
  <c r="F23" i="13"/>
  <c r="F26" i="13" s="1"/>
  <c r="H31" i="13" l="1"/>
  <c r="H48" i="13" s="1"/>
  <c r="H50" i="13" s="1"/>
  <c r="G11" i="10" s="1"/>
  <c r="G29" i="10" s="1"/>
  <c r="D31" i="13"/>
  <c r="J31" i="13"/>
  <c r="J48" i="13" s="1"/>
  <c r="J50" i="13" s="1"/>
  <c r="I11" i="10" s="1"/>
  <c r="I29" i="10" s="1"/>
  <c r="I21" i="9"/>
  <c r="F31" i="13"/>
  <c r="F48" i="13" s="1"/>
  <c r="F50" i="13" s="1"/>
  <c r="E11" i="10" s="1"/>
  <c r="E29" i="10" s="1"/>
  <c r="L25" i="8"/>
  <c r="I47" i="9" l="1"/>
  <c r="H43" i="13"/>
  <c r="H45" i="13" s="1"/>
  <c r="D43" i="13"/>
  <c r="D48" i="13"/>
  <c r="D50" i="13" s="1"/>
  <c r="J43" i="13"/>
  <c r="J45" i="13" s="1"/>
  <c r="F43" i="13"/>
  <c r="C11" i="10" l="1"/>
  <c r="C29" i="10" s="1"/>
  <c r="D45" i="13"/>
  <c r="L59" i="8"/>
  <c r="F45" i="13"/>
  <c r="J21" i="11" l="1"/>
  <c r="F21" i="11"/>
  <c r="G72" i="10" l="1"/>
  <c r="C72" i="10"/>
  <c r="D21" i="11"/>
  <c r="D23" i="11" s="1"/>
  <c r="H21" i="11" l="1"/>
  <c r="K39" i="9"/>
  <c r="K13" i="9"/>
  <c r="I13" i="9"/>
  <c r="G13" i="9"/>
  <c r="E13" i="9"/>
  <c r="C13" i="9"/>
  <c r="R14" i="8"/>
  <c r="P14" i="8"/>
  <c r="L14" i="8"/>
  <c r="J14" i="8"/>
  <c r="H14" i="8"/>
  <c r="F14" i="8"/>
  <c r="D14" i="8"/>
  <c r="K12" i="9"/>
  <c r="K11" i="9"/>
  <c r="N44" i="8"/>
  <c r="R44" i="8" s="1"/>
  <c r="N13" i="8"/>
  <c r="N12" i="8"/>
  <c r="N14" i="8" s="1"/>
  <c r="N21" i="8"/>
  <c r="G82" i="10" l="1"/>
  <c r="F49" i="11" l="1"/>
  <c r="G43" i="11"/>
  <c r="I43" i="11"/>
  <c r="E43" i="11"/>
  <c r="D85" i="10"/>
  <c r="F85" i="10"/>
  <c r="H85" i="10"/>
  <c r="E82" i="10"/>
  <c r="D43" i="10"/>
  <c r="D46" i="10" s="1"/>
  <c r="D84" i="10" s="1"/>
  <c r="F43" i="10"/>
  <c r="F46" i="10" s="1"/>
  <c r="F84" i="10" s="1"/>
  <c r="H43" i="10"/>
  <c r="H46" i="10" s="1"/>
  <c r="H84" i="10" s="1"/>
  <c r="D86" i="10" l="1"/>
  <c r="C82" i="10"/>
  <c r="H86" i="10"/>
  <c r="F86" i="10"/>
  <c r="I44" i="9" l="1"/>
  <c r="G44" i="9"/>
  <c r="E44" i="9"/>
  <c r="C44" i="9"/>
  <c r="G49" i="9"/>
  <c r="E49" i="9"/>
  <c r="C49" i="9"/>
  <c r="K48" i="9"/>
  <c r="K43" i="9"/>
  <c r="K44" i="9" s="1"/>
  <c r="K38" i="9"/>
  <c r="K37" i="9"/>
  <c r="G23" i="9"/>
  <c r="E23" i="9"/>
  <c r="C23" i="9"/>
  <c r="K22" i="9"/>
  <c r="D61" i="8"/>
  <c r="N60" i="8"/>
  <c r="R60" i="8" s="1"/>
  <c r="N18" i="8"/>
  <c r="R18" i="8" s="1"/>
  <c r="N48" i="8"/>
  <c r="N26" i="8"/>
  <c r="R26" i="8" s="1"/>
  <c r="P27" i="8"/>
  <c r="J27" i="8"/>
  <c r="H27" i="8"/>
  <c r="F27" i="8"/>
  <c r="D27" i="8"/>
  <c r="R48" i="8" l="1"/>
  <c r="I82" i="10" l="1"/>
  <c r="R21" i="8"/>
  <c r="G65" i="12" l="1"/>
  <c r="I65" i="12" l="1"/>
  <c r="N49" i="8"/>
  <c r="G51" i="9"/>
  <c r="E51" i="9"/>
  <c r="C51" i="9"/>
  <c r="P61" i="8"/>
  <c r="J61" i="8"/>
  <c r="H61" i="8"/>
  <c r="F61" i="8"/>
  <c r="P63" i="8" l="1"/>
  <c r="E90" i="12" s="1"/>
  <c r="R49" i="8"/>
  <c r="R50" i="8" s="1"/>
  <c r="R56" i="8" s="1"/>
  <c r="N50" i="8"/>
  <c r="N56" i="8" s="1"/>
  <c r="K65" i="12"/>
  <c r="K89" i="12" l="1"/>
  <c r="K91" i="12" s="1"/>
  <c r="G89" i="12"/>
  <c r="G91" i="12" s="1"/>
  <c r="E65" i="12"/>
  <c r="K67" i="12"/>
  <c r="G67" i="12"/>
  <c r="I67" i="12"/>
  <c r="K17" i="12"/>
  <c r="G17" i="12"/>
  <c r="E17" i="12"/>
  <c r="I17" i="12"/>
  <c r="G93" i="12" l="1"/>
  <c r="E67" i="12"/>
  <c r="K93" i="12"/>
  <c r="G31" i="12"/>
  <c r="K31" i="12"/>
  <c r="E31" i="12"/>
  <c r="I31" i="12"/>
  <c r="K97" i="12" l="1"/>
  <c r="G97" i="12"/>
  <c r="D26" i="11" l="1"/>
  <c r="D28" i="11" s="1"/>
  <c r="D31" i="11" l="1"/>
  <c r="D48" i="11" s="1"/>
  <c r="D50" i="11" s="1"/>
  <c r="C43" i="10" l="1"/>
  <c r="C46" i="10" s="1"/>
  <c r="C84" i="10" s="1"/>
  <c r="C86" i="10" s="1"/>
  <c r="D43" i="11"/>
  <c r="D45" i="11" s="1"/>
  <c r="N59" i="8"/>
  <c r="L61" i="8"/>
  <c r="L63" i="8" s="1"/>
  <c r="E88" i="12" l="1"/>
  <c r="E89" i="12" s="1"/>
  <c r="E91" i="12" s="1"/>
  <c r="E93" i="12" s="1"/>
  <c r="E97" i="12" s="1"/>
  <c r="N61" i="8"/>
  <c r="N63" i="8" s="1"/>
  <c r="R59" i="8"/>
  <c r="R61" i="8" s="1"/>
  <c r="R63" i="8" s="1"/>
  <c r="F23" i="11"/>
  <c r="F26" i="11" s="1"/>
  <c r="F31" i="11" s="1"/>
  <c r="F48" i="11" l="1"/>
  <c r="F50" i="11" s="1"/>
  <c r="E43" i="10" s="1"/>
  <c r="E46" i="10" s="1"/>
  <c r="E84" i="10" s="1"/>
  <c r="E86" i="10" s="1"/>
  <c r="F43" i="11"/>
  <c r="F45" i="11" l="1"/>
  <c r="N25" i="8"/>
  <c r="L27" i="8"/>
  <c r="L29" i="8" s="1"/>
  <c r="N27" i="8" l="1"/>
  <c r="N29" i="8" s="1"/>
  <c r="R25" i="8"/>
  <c r="R27" i="8" s="1"/>
  <c r="R29" i="8" s="1"/>
  <c r="H23" i="11"/>
  <c r="H26" i="11" s="1"/>
  <c r="H31" i="11" l="1"/>
  <c r="H48" i="11" l="1"/>
  <c r="H50" i="11" s="1"/>
  <c r="G43" i="10" s="1"/>
  <c r="G46" i="10" s="1"/>
  <c r="G84" i="10" s="1"/>
  <c r="G86" i="10" s="1"/>
  <c r="H43" i="11"/>
  <c r="H45" i="11" s="1"/>
  <c r="K47" i="9"/>
  <c r="K49" i="9" s="1"/>
  <c r="K51" i="9" s="1"/>
  <c r="I49" i="9"/>
  <c r="I51" i="9" s="1"/>
  <c r="I88" i="12" s="1"/>
  <c r="I89" i="12" s="1"/>
  <c r="I91" i="12" s="1"/>
  <c r="I93" i="12" s="1"/>
  <c r="I97" i="12" s="1"/>
  <c r="J23" i="11"/>
  <c r="J26" i="11" s="1"/>
  <c r="J31" i="11" s="1"/>
  <c r="I23" i="9" l="1"/>
  <c r="I25" i="9" s="1"/>
  <c r="K21" i="9"/>
  <c r="K23" i="9" s="1"/>
  <c r="K25" i="9" s="1"/>
  <c r="J43" i="11"/>
  <c r="J48" i="11"/>
  <c r="J50" i="11" s="1"/>
  <c r="I43" i="10" s="1"/>
  <c r="I46" i="10" s="1"/>
  <c r="I84" i="10" s="1"/>
  <c r="I86" i="10" s="1"/>
  <c r="J45" i="11" l="1"/>
</calcChain>
</file>

<file path=xl/sharedStrings.xml><?xml version="1.0" encoding="utf-8"?>
<sst xmlns="http://schemas.openxmlformats.org/spreadsheetml/2006/main" count="480" uniqueCount="232">
  <si>
    <t>Non-controlling interests</t>
  </si>
  <si>
    <t>Other non-current liabilities</t>
  </si>
  <si>
    <t>Retention payables</t>
  </si>
  <si>
    <t>Other current liabilities</t>
  </si>
  <si>
    <t>Accrued expenses</t>
  </si>
  <si>
    <t>Current income tax payable</t>
  </si>
  <si>
    <t>Trade and other current payables</t>
  </si>
  <si>
    <t>Refundable deposits</t>
  </si>
  <si>
    <t>Current tax asset</t>
  </si>
  <si>
    <t>Finance costs</t>
  </si>
  <si>
    <t>Administrative expenses</t>
  </si>
  <si>
    <t>Other income</t>
  </si>
  <si>
    <t>equity</t>
  </si>
  <si>
    <t xml:space="preserve"> interests </t>
  </si>
  <si>
    <t xml:space="preserve"> the parent </t>
  </si>
  <si>
    <t>common control</t>
  </si>
  <si>
    <t>share capital</t>
  </si>
  <si>
    <t>Non-controlling</t>
  </si>
  <si>
    <t>owners of</t>
  </si>
  <si>
    <t>Unappropriated</t>
  </si>
  <si>
    <t>combination under</t>
  </si>
  <si>
    <t>attributable to</t>
  </si>
  <si>
    <t xml:space="preserve">on business </t>
  </si>
  <si>
    <t>Equity</t>
  </si>
  <si>
    <t>Surplus</t>
  </si>
  <si>
    <t>legal reserve</t>
  </si>
  <si>
    <t>Total</t>
  </si>
  <si>
    <t xml:space="preserve">Accrued expenses </t>
  </si>
  <si>
    <t>Other non-current assets</t>
  </si>
  <si>
    <t>Other current assets</t>
  </si>
  <si>
    <t xml:space="preserve">Inventories </t>
  </si>
  <si>
    <t>Interest income</t>
  </si>
  <si>
    <t>Reversal of provision for decommissioning costs</t>
  </si>
  <si>
    <t>Management fee income and others</t>
  </si>
  <si>
    <t>Trade and other current receivables</t>
  </si>
  <si>
    <t>Cash refund from withholding income tax deducted at sources</t>
  </si>
  <si>
    <t>Retained earnings</t>
  </si>
  <si>
    <t>Repayment of short-term borrowings from financial institutions</t>
  </si>
  <si>
    <t>Goodwill</t>
  </si>
  <si>
    <t>Deferred tax assets</t>
  </si>
  <si>
    <t>Deferred income of membership fee</t>
  </si>
  <si>
    <t>Share premium on ordinary shares</t>
  </si>
  <si>
    <t>Share premium</t>
  </si>
  <si>
    <t>on ordinary shares</t>
  </si>
  <si>
    <t>Dividend income</t>
  </si>
  <si>
    <t>Payment of expenses relating to increase in share capital</t>
  </si>
  <si>
    <t>Employee retirement benefit paid</t>
  </si>
  <si>
    <t>Zen Corporation Group Public Company Limited and its Subsidiaries</t>
  </si>
  <si>
    <t>Statement of financial position</t>
  </si>
  <si>
    <t>Reference</t>
  </si>
  <si>
    <t>Consolidated</t>
  </si>
  <si>
    <t xml:space="preserve">Separate </t>
  </si>
  <si>
    <t>financial statements</t>
  </si>
  <si>
    <t>31 December</t>
  </si>
  <si>
    <t>Assets</t>
  </si>
  <si>
    <t>Note</t>
  </si>
  <si>
    <t>(Unaudited)</t>
  </si>
  <si>
    <t>TAS 1.54(i)</t>
  </si>
  <si>
    <t>(in thousand Baht)</t>
  </si>
  <si>
    <t>Separate</t>
  </si>
  <si>
    <t>TAS 1.54(d)</t>
  </si>
  <si>
    <t>Current assets</t>
  </si>
  <si>
    <t>TAS 1.54(h)</t>
  </si>
  <si>
    <t xml:space="preserve">Cash and cash equivalents </t>
  </si>
  <si>
    <t>Short-term loans to related parties</t>
  </si>
  <si>
    <t>Inventories</t>
  </si>
  <si>
    <t>TAS 1.54(j), 1.60</t>
  </si>
  <si>
    <t xml:space="preserve">Total current assets </t>
  </si>
  <si>
    <t>Non-current assets</t>
  </si>
  <si>
    <t>Investment in an associate</t>
  </si>
  <si>
    <t>Investments in subsidiaries</t>
  </si>
  <si>
    <t>Property, plant and equipment</t>
  </si>
  <si>
    <t>Intangible assets other than goodwill</t>
  </si>
  <si>
    <t xml:space="preserve">Total non-current assets </t>
  </si>
  <si>
    <t>Total assets</t>
  </si>
  <si>
    <t xml:space="preserve">Consolidated </t>
  </si>
  <si>
    <t>Liabilities and equity</t>
  </si>
  <si>
    <t>TAS 1.54(k)</t>
  </si>
  <si>
    <t>Current liabilities</t>
  </si>
  <si>
    <t>Short-term borrowings from related parties</t>
  </si>
  <si>
    <t xml:space="preserve">Current portion of lease liabilities </t>
  </si>
  <si>
    <t>Current portion of deferred income of</t>
  </si>
  <si>
    <t xml:space="preserve">   membership fee</t>
  </si>
  <si>
    <t>Current provisions for loyalty programmes</t>
  </si>
  <si>
    <t>TAS 1.54(m)</t>
  </si>
  <si>
    <t xml:space="preserve">Total current liabilities </t>
  </si>
  <si>
    <t>TAS 1.54(o), 56</t>
  </si>
  <si>
    <t xml:space="preserve">Non-current liabilities </t>
  </si>
  <si>
    <t>Non-current provisions for employee benefits</t>
  </si>
  <si>
    <t>Non-current provisions for decommissioning costs</t>
  </si>
  <si>
    <t>Unearned income</t>
  </si>
  <si>
    <t xml:space="preserve">Total non-current liabilities </t>
  </si>
  <si>
    <t>Total liabilities</t>
  </si>
  <si>
    <t>Share capital:</t>
  </si>
  <si>
    <t xml:space="preserve">   Authorised share capital</t>
  </si>
  <si>
    <t xml:space="preserve">   (300,000,000 ordinary shares, par value at Baht 1 per share)</t>
  </si>
  <si>
    <t xml:space="preserve">   Issued and paid-up share capital</t>
  </si>
  <si>
    <t>Retained earnings (Deficit)</t>
  </si>
  <si>
    <t xml:space="preserve">   Appropriated to legal reserve</t>
  </si>
  <si>
    <t xml:space="preserve">   Unappropriated (Deficit)</t>
  </si>
  <si>
    <t>Equity Attributable to owners of the parent</t>
  </si>
  <si>
    <t>Total equity</t>
  </si>
  <si>
    <t>Total liabilities and equity</t>
  </si>
  <si>
    <t xml:space="preserve">financial statements </t>
  </si>
  <si>
    <t>2020</t>
  </si>
  <si>
    <t>Revenues</t>
  </si>
  <si>
    <t>Expenses</t>
  </si>
  <si>
    <t>Total revenues</t>
  </si>
  <si>
    <t>Total expenses</t>
  </si>
  <si>
    <t>Costs of sales of goods and services</t>
  </si>
  <si>
    <t>Selling expenses</t>
  </si>
  <si>
    <t>Total comprehensive income (expense) for the period</t>
  </si>
  <si>
    <t>Statement of comprehensive income (Unaudited)</t>
  </si>
  <si>
    <t>Profit (loss) attributable to:</t>
  </si>
  <si>
    <t xml:space="preserve">   Owners of the parent</t>
  </si>
  <si>
    <t xml:space="preserve">   Non-controlling interests</t>
  </si>
  <si>
    <t>Statement of changes in equity (Unaudited)</t>
  </si>
  <si>
    <t>Issued and</t>
  </si>
  <si>
    <t>paid-up</t>
  </si>
  <si>
    <t>on ordinary</t>
  </si>
  <si>
    <t>shares</t>
  </si>
  <si>
    <t>Appropriated</t>
  </si>
  <si>
    <t>to legal reserve</t>
  </si>
  <si>
    <t xml:space="preserve">   Contributions by and distributions to owners of the parent</t>
  </si>
  <si>
    <t xml:space="preserve">   Disposal of discount on purchases of fixed assets</t>
  </si>
  <si>
    <t xml:space="preserve">      from companies under common control</t>
  </si>
  <si>
    <t xml:space="preserve">   Total contributions by and distributions to owners of the parent</t>
  </si>
  <si>
    <t xml:space="preserve">    Other comprehensive income</t>
  </si>
  <si>
    <t>Balance at 31 December 2019 - as reported</t>
  </si>
  <si>
    <t>Impact of changes in accounting policies</t>
  </si>
  <si>
    <t>Transactions  with owners, recorded directly in equity</t>
  </si>
  <si>
    <t xml:space="preserve">Issued and </t>
  </si>
  <si>
    <t>Balance at 1 January 2020</t>
  </si>
  <si>
    <t>Statement of cash flows (Unaudited)</t>
  </si>
  <si>
    <t>Cash flows from operating activities</t>
  </si>
  <si>
    <t>Adjustments to reconcile profit (loss) to cash receipts (payments)</t>
  </si>
  <si>
    <t>Total comprehensive income (expense) attributable to:</t>
  </si>
  <si>
    <t>Current portion of deferred income</t>
  </si>
  <si>
    <t>Deferred income</t>
  </si>
  <si>
    <t xml:space="preserve">    Loss</t>
  </si>
  <si>
    <t xml:space="preserve">Consolidated financial statements </t>
  </si>
  <si>
    <t xml:space="preserve">Retained earnings (deficit) </t>
  </si>
  <si>
    <t>(deficit)</t>
  </si>
  <si>
    <t xml:space="preserve">Separate financial statements </t>
  </si>
  <si>
    <t>Appropriated to</t>
  </si>
  <si>
    <t>Three-month period ended</t>
  </si>
  <si>
    <t>Other comprehensive income for the period</t>
  </si>
  <si>
    <t>Transactions with owners, recorded directly in equity</t>
  </si>
  <si>
    <t xml:space="preserve">   Issue of ordinary shares</t>
  </si>
  <si>
    <t xml:space="preserve">   Dividends</t>
  </si>
  <si>
    <t xml:space="preserve">   Contributions by and distributions to owners </t>
  </si>
  <si>
    <t xml:space="preserve">   Total contributions by and distributions to owners </t>
  </si>
  <si>
    <t>Depreciation and amortisation</t>
  </si>
  <si>
    <t>Provision for employee benefits</t>
  </si>
  <si>
    <t>Impairment loss on receivables</t>
  </si>
  <si>
    <t>Changes in operating assets and liabilities</t>
  </si>
  <si>
    <t>Provisions for employee benefit paid</t>
  </si>
  <si>
    <t>Acquisition of interest in associate</t>
  </si>
  <si>
    <t xml:space="preserve">Proceeds from sale of property, plant and equipment </t>
  </si>
  <si>
    <t>Acquisition of property, plant and equipment and intangible assets</t>
  </si>
  <si>
    <t>Proceeds from repayment of short-term loans to related parties</t>
  </si>
  <si>
    <t xml:space="preserve">Dividends received </t>
  </si>
  <si>
    <t xml:space="preserve">Interest received  </t>
  </si>
  <si>
    <t>Cash flows from investing activities</t>
  </si>
  <si>
    <t>Cash flows from financing activities</t>
  </si>
  <si>
    <t>Proceeds from issue of shares</t>
  </si>
  <si>
    <t>Proceeds from short-term borrowings from financial institutions</t>
  </si>
  <si>
    <t>Proceeds from short-term borrowings from related parties</t>
  </si>
  <si>
    <t>Repayment of short-term borrowings from related parties</t>
  </si>
  <si>
    <t>Dividends paid to owners of the Company</t>
  </si>
  <si>
    <t>Interest paid</t>
  </si>
  <si>
    <t>Net cash from (used in) investing activities</t>
  </si>
  <si>
    <t>Taxes paid</t>
  </si>
  <si>
    <t>Revenue from sales of goods and services</t>
  </si>
  <si>
    <t>Gain on disposal of right-of-use assets</t>
  </si>
  <si>
    <t>2021</t>
  </si>
  <si>
    <t>Balance as at 1 January 2020</t>
  </si>
  <si>
    <t>Balance at 1 January 2021</t>
  </si>
  <si>
    <t>Non-cash transactions</t>
  </si>
  <si>
    <t>7</t>
  </si>
  <si>
    <t>Right-of-use assets</t>
  </si>
  <si>
    <t>5</t>
  </si>
  <si>
    <t>Lease liabilities</t>
  </si>
  <si>
    <t>Differences on a granted concession</t>
  </si>
  <si>
    <t>Recognition of deferred income</t>
  </si>
  <si>
    <t>Provision for loyalty programmes</t>
  </si>
  <si>
    <t>Reversal of impairment loss on assets</t>
  </si>
  <si>
    <t>Payment of lease liabilities</t>
  </si>
  <si>
    <t>Increase in right-of-use assets</t>
  </si>
  <si>
    <t>Decrease in right-of-use assets</t>
  </si>
  <si>
    <t>Surplus on business combination under common control</t>
  </si>
  <si>
    <t>Share of loss of associate accounted for using equity method</t>
  </si>
  <si>
    <t>Share of loss of associate accounted for using equity method, net of tax</t>
  </si>
  <si>
    <t xml:space="preserve">Net cash generated from (used in) operating </t>
  </si>
  <si>
    <t>Net cash from (used in) operating activities</t>
  </si>
  <si>
    <t>Decommissioning costs paid</t>
  </si>
  <si>
    <t>Cash and cash equivalents at 1 January</t>
  </si>
  <si>
    <t>Comprehensive income for the period</t>
  </si>
  <si>
    <t>Decrease in lease liabilities from rent concessions</t>
  </si>
  <si>
    <t>Payment to owners to acquire the entity's shares</t>
  </si>
  <si>
    <t>4</t>
  </si>
  <si>
    <t>6</t>
  </si>
  <si>
    <t>Loss (gain) on disposal of property, plant and equipment and intangible assets</t>
  </si>
  <si>
    <t>5, 8</t>
  </si>
  <si>
    <t>Tax income</t>
  </si>
  <si>
    <t>Loss from operating activities</t>
  </si>
  <si>
    <t>Loss before income tax expense</t>
  </si>
  <si>
    <t>Loss for the period</t>
  </si>
  <si>
    <r>
      <t xml:space="preserve">Basic loss per share </t>
    </r>
    <r>
      <rPr>
        <b/>
        <i/>
        <sz val="11"/>
        <rFont val="Times New Roman"/>
        <family val="1"/>
      </rPr>
      <t xml:space="preserve">(in Baht)  </t>
    </r>
  </si>
  <si>
    <t xml:space="preserve">    Profit (loss)</t>
  </si>
  <si>
    <t>Reversal of loss on inventories devaluation and deteriorate</t>
  </si>
  <si>
    <t xml:space="preserve">Net cash used in financing activities  </t>
  </si>
  <si>
    <t xml:space="preserve">  Changes in ownership interests in subsidiaries</t>
  </si>
  <si>
    <t xml:space="preserve">  Total changes in ownership interests in subsidiaries</t>
  </si>
  <si>
    <t xml:space="preserve">  Acquisition of a subsidiary with Non-controling interests</t>
  </si>
  <si>
    <t>Total transactions with owners, recorded directly in equity</t>
  </si>
  <si>
    <t>Acquisition of a subsidiary, net of cash acquired</t>
  </si>
  <si>
    <t>30 September</t>
  </si>
  <si>
    <t>Nine-month period ended</t>
  </si>
  <si>
    <t>Nine-month period ended 30 September 2020</t>
  </si>
  <si>
    <t>Balance at 30 September 2020</t>
  </si>
  <si>
    <t>Nine-month period ended 30 September 2021</t>
  </si>
  <si>
    <t>Balance at 30 September 2021</t>
  </si>
  <si>
    <t xml:space="preserve"> 30 September</t>
  </si>
  <si>
    <t>Proceeds from decreasing in share capital of a subsidiary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</si>
  <si>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</si>
  <si>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>Tax expense (income)</t>
  </si>
  <si>
    <t>Profit (loss) for the period</t>
  </si>
  <si>
    <t>Profit (loss) before income tax expense</t>
  </si>
  <si>
    <t>Profit (loss) from operating activities</t>
  </si>
  <si>
    <t>Net increase (decrease) in cash and cash equivalents</t>
  </si>
  <si>
    <t>Cash and cash equivalents at 30 September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</si>
</sst>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[$-1010000]d/m/yy;@"/>
    <numFmt numFmtId="166" formatCode="_(* #,##0_);_(* \(#,##0\);_(* &quot;-&quot;??_);_(@_)"/>
    <numFmt numFmtId="167" formatCode="_-* #,##0_-;\-* #,##0_-;_-* &quot;-&quot;??_-;_-@_-"/>
  </numFmts>
  <fonts count="33">
    <font>
      <sz val="11"/>
      <color theme="1"/>
      <name val="Calibri"/>
      <family val="2"/>
      <scheme val="minor"/>
    </font>
    <font>
      <sz val="14"/>
      <name val="FreesiaUPC"/>
      <family val="2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  <charset val="222"/>
    </font>
    <font>
      <sz val="14"/>
      <name val="AngsanaUPC"/>
      <family val="1"/>
      <charset val="222"/>
    </font>
    <font>
      <sz val="14"/>
      <name val="FreesiaUPC"/>
      <family val="2"/>
    </font>
    <font>
      <sz val="14"/>
      <name val="Cordia New"/>
      <family val="2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1"/>
      <color indexed="12"/>
      <name val="Times New Roman"/>
      <family val="1"/>
    </font>
    <font>
      <sz val="11"/>
      <color indexed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i/>
      <sz val="10"/>
      <name val="Times New Roman"/>
      <family val="1"/>
    </font>
    <font>
      <sz val="12"/>
      <color theme="1"/>
      <name val="Times New Roman"/>
      <family val="1"/>
    </font>
    <font>
      <sz val="15"/>
      <color theme="1"/>
      <name val="Angsana New"/>
      <family val="1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6">
    <xf numFmtId="165" fontId="0" fillId="0" borderId="0"/>
    <xf numFmtId="43" fontId="2" fillId="0" borderId="0" applyFont="0" applyFill="0" applyBorder="0" applyAlignment="0" applyProtection="0"/>
    <xf numFmtId="165" fontId="1" fillId="0" borderId="0"/>
    <xf numFmtId="43" fontId="3" fillId="0" borderId="0" applyFont="0" applyFill="0" applyBorder="0" applyAlignment="0" applyProtection="0"/>
    <xf numFmtId="39" fontId="4" fillId="0" borderId="0"/>
    <xf numFmtId="165" fontId="5" fillId="0" borderId="0"/>
    <xf numFmtId="0" fontId="6" fillId="0" borderId="0"/>
    <xf numFmtId="43" fontId="2" fillId="0" borderId="0" applyFont="0" applyFill="0" applyBorder="0" applyAlignment="0" applyProtection="0"/>
    <xf numFmtId="0" fontId="5" fillId="0" borderId="0"/>
    <xf numFmtId="165" fontId="6" fillId="0" borderId="0"/>
    <xf numFmtId="165" fontId="5" fillId="0" borderId="0"/>
    <xf numFmtId="165" fontId="2" fillId="0" borderId="0"/>
    <xf numFmtId="43" fontId="2" fillId="0" borderId="0" applyFont="0" applyFill="0" applyBorder="0" applyAlignment="0" applyProtection="0"/>
    <xf numFmtId="165" fontId="6" fillId="0" borderId="0"/>
    <xf numFmtId="16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7" fillId="0" borderId="0"/>
    <xf numFmtId="164" fontId="7" fillId="0" borderId="0" applyFont="0" applyFill="0" applyBorder="0" applyAlignment="0" applyProtection="0"/>
    <xf numFmtId="165" fontId="5" fillId="0" borderId="0"/>
    <xf numFmtId="43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/>
    <xf numFmtId="0" fontId="5" fillId="0" borderId="0"/>
    <xf numFmtId="0" fontId="7" fillId="0" borderId="0"/>
    <xf numFmtId="43" fontId="3" fillId="0" borderId="0" applyFont="0" applyFill="0" applyBorder="0" applyAlignment="0" applyProtection="0"/>
    <xf numFmtId="0" fontId="8" fillId="0" borderId="0"/>
  </cellStyleXfs>
  <cellXfs count="351">
    <xf numFmtId="165" fontId="0" fillId="0" borderId="0" xfId="0"/>
    <xf numFmtId="165" fontId="8" fillId="0" borderId="0" xfId="0" applyFont="1" applyAlignment="1">
      <alignment horizontal="left" wrapText="1"/>
    </xf>
    <xf numFmtId="165" fontId="8" fillId="0" borderId="0" xfId="0" applyFont="1"/>
    <xf numFmtId="49" fontId="9" fillId="0" borderId="0" xfId="0" applyNumberFormat="1" applyFont="1"/>
    <xf numFmtId="166" fontId="10" fillId="0" borderId="0" xfId="1" applyNumberFormat="1" applyFont="1"/>
    <xf numFmtId="166" fontId="8" fillId="0" borderId="0" xfId="1" applyNumberFormat="1" applyFont="1"/>
    <xf numFmtId="165" fontId="11" fillId="0" borderId="0" xfId="0" applyFont="1" applyAlignment="1">
      <alignment horizontal="left"/>
    </xf>
    <xf numFmtId="165" fontId="12" fillId="0" borderId="0" xfId="0" applyFont="1" applyAlignment="1">
      <alignment horizontal="left"/>
    </xf>
    <xf numFmtId="165" fontId="13" fillId="0" borderId="0" xfId="0" applyFont="1" applyAlignment="1">
      <alignment horizontal="left" wrapText="1"/>
    </xf>
    <xf numFmtId="165" fontId="14" fillId="0" borderId="0" xfId="0" applyFont="1" applyAlignment="1">
      <alignment horizontal="left" wrapText="1"/>
    </xf>
    <xf numFmtId="165" fontId="8" fillId="0" borderId="0" xfId="0" applyFont="1" applyAlignment="1">
      <alignment horizontal="left"/>
    </xf>
    <xf numFmtId="165" fontId="8" fillId="0" borderId="0" xfId="0" applyFont="1" applyAlignment="1">
      <alignment horizontal="center"/>
    </xf>
    <xf numFmtId="166" fontId="8" fillId="0" borderId="0" xfId="1" quotePrefix="1" applyNumberFormat="1" applyFont="1" applyAlignment="1">
      <alignment wrapText="1"/>
    </xf>
    <xf numFmtId="166" fontId="8" fillId="0" borderId="0" xfId="1" quotePrefix="1" applyNumberFormat="1" applyFont="1" applyAlignment="1">
      <alignment horizontal="center"/>
    </xf>
    <xf numFmtId="166" fontId="12" fillId="0" borderId="0" xfId="1" applyNumberFormat="1" applyFont="1" applyAlignment="1">
      <alignment horizontal="center" wrapText="1"/>
    </xf>
    <xf numFmtId="165" fontId="15" fillId="0" borderId="0" xfId="0" applyFont="1" applyAlignment="1">
      <alignment horizontal="center"/>
    </xf>
    <xf numFmtId="0" fontId="8" fillId="0" borderId="0" xfId="1" applyNumberFormat="1" applyFont="1" applyAlignment="1">
      <alignment horizontal="center"/>
    </xf>
    <xf numFmtId="165" fontId="15" fillId="0" borderId="0" xfId="0" applyFont="1" applyAlignment="1">
      <alignment horizontal="center"/>
    </xf>
    <xf numFmtId="165" fontId="16" fillId="0" borderId="0" xfId="0" applyFont="1"/>
    <xf numFmtId="166" fontId="8" fillId="0" borderId="0" xfId="1" applyNumberFormat="1" applyFont="1" applyAlignment="1">
      <alignment vertical="center"/>
    </xf>
    <xf numFmtId="165" fontId="12" fillId="0" borderId="0" xfId="0" applyFont="1" applyAlignment="1">
      <alignment wrapText="1"/>
    </xf>
    <xf numFmtId="166" fontId="12" fillId="0" borderId="2" xfId="1" applyNumberFormat="1" applyFont="1" applyBorder="1"/>
    <xf numFmtId="166" fontId="12" fillId="0" borderId="0" xfId="1" applyNumberFormat="1" applyFont="1"/>
    <xf numFmtId="165" fontId="8" fillId="0" borderId="0" xfId="0" applyFont="1" applyAlignment="1">
      <alignment horizontal="left" vertical="center"/>
    </xf>
    <xf numFmtId="165" fontId="12" fillId="0" borderId="0" xfId="0" applyFont="1" applyAlignment="1">
      <alignment vertical="center" wrapText="1"/>
    </xf>
    <xf numFmtId="165" fontId="12" fillId="0" borderId="0" xfId="0" applyFont="1"/>
    <xf numFmtId="166" fontId="12" fillId="0" borderId="1" xfId="1" applyNumberFormat="1" applyFont="1" applyBorder="1" applyAlignment="1">
      <alignment horizontal="left"/>
    </xf>
    <xf numFmtId="166" fontId="12" fillId="0" borderId="1" xfId="1" applyNumberFormat="1" applyFont="1" applyBorder="1"/>
    <xf numFmtId="165" fontId="12" fillId="0" borderId="0" xfId="0" applyFont="1" applyAlignment="1">
      <alignment vertical="center"/>
    </xf>
    <xf numFmtId="166" fontId="12" fillId="0" borderId="0" xfId="1" applyNumberFormat="1" applyFont="1" applyAlignment="1">
      <alignment vertical="center"/>
    </xf>
    <xf numFmtId="165" fontId="11" fillId="0" borderId="0" xfId="0" applyFont="1"/>
    <xf numFmtId="165" fontId="15" fillId="0" borderId="0" xfId="0" applyFont="1"/>
    <xf numFmtId="165" fontId="8" fillId="0" borderId="0" xfId="0" applyFont="1" applyAlignment="1">
      <alignment wrapText="1"/>
    </xf>
    <xf numFmtId="165" fontId="16" fillId="0" borderId="0" xfId="0" applyFont="1" applyAlignment="1">
      <alignment wrapText="1"/>
    </xf>
    <xf numFmtId="166" fontId="12" fillId="0" borderId="3" xfId="1" applyNumberFormat="1" applyFont="1" applyBorder="1"/>
    <xf numFmtId="165" fontId="16" fillId="0" borderId="0" xfId="0" applyFont="1" applyAlignment="1">
      <alignment horizontal="left"/>
    </xf>
    <xf numFmtId="37" fontId="8" fillId="0" borderId="0" xfId="25" applyNumberFormat="1"/>
    <xf numFmtId="49" fontId="8" fillId="0" borderId="0" xfId="0" applyNumberFormat="1" applyFont="1" applyAlignment="1">
      <alignment wrapText="1"/>
    </xf>
    <xf numFmtId="49" fontId="15" fillId="0" borderId="0" xfId="0" applyNumberFormat="1" applyFont="1"/>
    <xf numFmtId="166" fontId="8" fillId="0" borderId="1" xfId="1" applyNumberFormat="1" applyFont="1" applyBorder="1"/>
    <xf numFmtId="49" fontId="8" fillId="0" borderId="0" xfId="0" applyNumberFormat="1" applyFont="1" applyAlignment="1">
      <alignment horizontal="left" wrapText="1"/>
    </xf>
    <xf numFmtId="166" fontId="8" fillId="0" borderId="3" xfId="1" applyNumberFormat="1" applyFont="1" applyBorder="1"/>
    <xf numFmtId="165" fontId="13" fillId="0" borderId="0" xfId="0" applyFont="1" applyAlignment="1">
      <alignment horizontal="left"/>
    </xf>
    <xf numFmtId="49" fontId="12" fillId="0" borderId="0" xfId="0" applyNumberFormat="1" applyFont="1" applyAlignment="1">
      <alignment horizontal="left"/>
    </xf>
    <xf numFmtId="49" fontId="12" fillId="0" borderId="0" xfId="0" applyNumberFormat="1" applyFont="1" applyAlignment="1">
      <alignment horizontal="left" wrapText="1"/>
    </xf>
    <xf numFmtId="37" fontId="12" fillId="0" borderId="0" xfId="0" applyNumberFormat="1" applyFont="1"/>
    <xf numFmtId="37" fontId="8" fillId="0" borderId="0" xfId="0" applyNumberFormat="1" applyFont="1"/>
    <xf numFmtId="49" fontId="8" fillId="0" borderId="0" xfId="1" quotePrefix="1" applyNumberFormat="1" applyFont="1" applyAlignment="1">
      <alignment horizontal="center" wrapText="1"/>
    </xf>
    <xf numFmtId="49" fontId="10" fillId="0" borderId="0" xfId="0" applyNumberFormat="1" applyFont="1"/>
    <xf numFmtId="49" fontId="8" fillId="0" borderId="0" xfId="0" applyNumberFormat="1" applyFont="1"/>
    <xf numFmtId="49" fontId="8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center" vertical="center"/>
    </xf>
    <xf numFmtId="49" fontId="15" fillId="0" borderId="0" xfId="25" applyNumberFormat="1" applyFont="1" applyAlignment="1">
      <alignment horizontal="center"/>
    </xf>
    <xf numFmtId="49" fontId="15" fillId="0" borderId="0" xfId="25" applyNumberFormat="1" applyFont="1" applyAlignment="1">
      <alignment horizontal="center" vertical="center"/>
    </xf>
    <xf numFmtId="49" fontId="8" fillId="0" borderId="0" xfId="0" applyNumberFormat="1" applyFont="1" applyAlignment="1">
      <alignment vertical="center"/>
    </xf>
    <xf numFmtId="49" fontId="15" fillId="0" borderId="0" xfId="25" quotePrefix="1" applyNumberFormat="1" applyFont="1" applyAlignment="1">
      <alignment horizontal="center"/>
    </xf>
    <xf numFmtId="49" fontId="16" fillId="0" borderId="0" xfId="25" applyNumberFormat="1" applyFont="1" applyAlignment="1">
      <alignment horizontal="center"/>
    </xf>
    <xf numFmtId="49" fontId="12" fillId="0" borderId="0" xfId="0" applyNumberFormat="1" applyFont="1"/>
    <xf numFmtId="166" fontId="12" fillId="0" borderId="0" xfId="1" applyNumberFormat="1" applyFont="1" applyAlignment="1">
      <alignment horizontal="center"/>
    </xf>
    <xf numFmtId="37" fontId="15" fillId="0" borderId="0" xfId="0" applyNumberFormat="1" applyFont="1" applyAlignment="1">
      <alignment horizontal="center"/>
    </xf>
    <xf numFmtId="49" fontId="17" fillId="0" borderId="0" xfId="0" applyNumberFormat="1" applyFont="1" applyAlignment="1">
      <alignment horizontal="center"/>
    </xf>
    <xf numFmtId="49" fontId="17" fillId="0" borderId="0" xfId="0" applyNumberFormat="1" applyFont="1" applyAlignment="1">
      <alignment horizontal="right"/>
    </xf>
    <xf numFmtId="0" fontId="9" fillId="0" borderId="0" xfId="5" applyNumberFormat="1" applyFont="1" applyFill="1" applyAlignment="1">
      <alignment horizontal="left"/>
    </xf>
    <xf numFmtId="0" fontId="9" fillId="0" borderId="0" xfId="5" applyNumberFormat="1" applyFont="1" applyFill="1" applyAlignment="1">
      <alignment horizontal="center"/>
    </xf>
    <xf numFmtId="0" fontId="18" fillId="0" borderId="0" xfId="5" applyNumberFormat="1" applyFont="1" applyFill="1" applyAlignment="1">
      <alignment horizontal="center"/>
    </xf>
    <xf numFmtId="0" fontId="10" fillId="0" borderId="0" xfId="5" applyNumberFormat="1" applyFont="1" applyFill="1" applyAlignment="1">
      <alignment horizontal="right"/>
    </xf>
    <xf numFmtId="0" fontId="10" fillId="0" borderId="0" xfId="5" applyNumberFormat="1" applyFont="1" applyFill="1" applyAlignment="1">
      <alignment horizontal="center"/>
    </xf>
    <xf numFmtId="0" fontId="11" fillId="0" borderId="0" xfId="5" applyNumberFormat="1" applyFont="1" applyFill="1" applyAlignment="1">
      <alignment horizontal="left"/>
    </xf>
    <xf numFmtId="0" fontId="11" fillId="0" borderId="0" xfId="5" applyNumberFormat="1" applyFont="1" applyFill="1" applyAlignment="1">
      <alignment horizontal="center"/>
    </xf>
    <xf numFmtId="0" fontId="19" fillId="0" borderId="0" xfId="5" applyNumberFormat="1" applyFont="1" applyFill="1" applyBorder="1" applyAlignment="1">
      <alignment horizontal="center"/>
    </xf>
    <xf numFmtId="0" fontId="20" fillId="0" borderId="0" xfId="5" applyNumberFormat="1" applyFont="1" applyFill="1" applyAlignment="1">
      <alignment horizontal="right"/>
    </xf>
    <xf numFmtId="0" fontId="20" fillId="0" borderId="0" xfId="5" applyNumberFormat="1" applyFont="1" applyFill="1" applyAlignment="1">
      <alignment horizontal="center"/>
    </xf>
    <xf numFmtId="0" fontId="21" fillId="0" borderId="0" xfId="5" applyNumberFormat="1" applyFont="1" applyFill="1" applyAlignment="1">
      <alignment horizontal="center"/>
    </xf>
    <xf numFmtId="0" fontId="22" fillId="0" borderId="0" xfId="5" applyNumberFormat="1" applyFont="1" applyFill="1" applyAlignment="1">
      <alignment horizontal="center"/>
    </xf>
    <xf numFmtId="37" fontId="23" fillId="0" borderId="0" xfId="0" applyNumberFormat="1" applyFont="1" applyAlignment="1">
      <alignment horizontal="center"/>
    </xf>
    <xf numFmtId="0" fontId="12" fillId="0" borderId="0" xfId="5" applyNumberFormat="1" applyFont="1" applyFill="1" applyAlignment="1">
      <alignment horizontal="left"/>
    </xf>
    <xf numFmtId="0" fontId="8" fillId="0" borderId="0" xfId="5" applyNumberFormat="1" applyFont="1" applyFill="1" applyAlignment="1">
      <alignment horizontal="center"/>
    </xf>
    <xf numFmtId="0" fontId="8" fillId="0" borderId="0" xfId="5" applyNumberFormat="1" applyFont="1" applyFill="1" applyAlignment="1">
      <alignment horizontal="left"/>
    </xf>
    <xf numFmtId="0" fontId="15" fillId="0" borderId="0" xfId="5" applyNumberFormat="1" applyFont="1" applyFill="1" applyAlignment="1">
      <alignment horizontal="center"/>
    </xf>
    <xf numFmtId="0" fontId="17" fillId="0" borderId="0" xfId="5" applyNumberFormat="1" applyFont="1" applyFill="1" applyBorder="1" applyAlignment="1">
      <alignment horizontal="center"/>
    </xf>
    <xf numFmtId="0" fontId="8" fillId="0" borderId="0" xfId="5" applyNumberFormat="1" applyFont="1" applyFill="1" applyBorder="1" applyAlignment="1">
      <alignment horizontal="center"/>
    </xf>
    <xf numFmtId="0" fontId="8" fillId="0" borderId="0" xfId="5" applyNumberFormat="1" applyFont="1" applyFill="1" applyBorder="1" applyAlignment="1">
      <alignment horizontal="left"/>
    </xf>
    <xf numFmtId="0" fontId="8" fillId="0" borderId="0" xfId="18" applyNumberFormat="1" applyFont="1" applyFill="1" applyAlignment="1">
      <alignment horizontal="left"/>
    </xf>
    <xf numFmtId="0" fontId="8" fillId="0" borderId="0" xfId="18" applyNumberFormat="1" applyFont="1" applyFill="1" applyBorder="1" applyAlignment="1">
      <alignment horizontal="left"/>
    </xf>
    <xf numFmtId="0" fontId="16" fillId="0" borderId="0" xfId="5" applyNumberFormat="1" applyFont="1" applyFill="1" applyAlignment="1">
      <alignment horizontal="left"/>
    </xf>
    <xf numFmtId="0" fontId="8" fillId="0" borderId="0" xfId="21" applyNumberFormat="1" applyFont="1" applyFill="1" applyAlignment="1">
      <alignment horizontal="left"/>
    </xf>
    <xf numFmtId="166" fontId="17" fillId="0" borderId="0" xfId="1" applyNumberFormat="1" applyFont="1" applyFill="1" applyBorder="1" applyAlignment="1">
      <alignment horizontal="center"/>
    </xf>
    <xf numFmtId="166" fontId="8" fillId="0" borderId="0" xfId="1" applyNumberFormat="1" applyFont="1" applyFill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0" fontId="12" fillId="0" borderId="0" xfId="18" applyNumberFormat="1" applyFont="1" applyFill="1" applyAlignment="1">
      <alignment horizontal="left"/>
    </xf>
    <xf numFmtId="166" fontId="17" fillId="0" borderId="3" xfId="1" applyNumberFormat="1" applyFont="1" applyFill="1" applyBorder="1" applyAlignment="1">
      <alignment horizontal="center"/>
    </xf>
    <xf numFmtId="166" fontId="17" fillId="0" borderId="0" xfId="1" applyNumberFormat="1" applyFont="1" applyFill="1" applyAlignment="1">
      <alignment horizontal="center"/>
    </xf>
    <xf numFmtId="0" fontId="17" fillId="0" borderId="0" xfId="5" applyNumberFormat="1" applyFont="1" applyFill="1" applyAlignment="1">
      <alignment horizontal="center"/>
    </xf>
    <xf numFmtId="0" fontId="15" fillId="0" borderId="0" xfId="18" applyNumberFormat="1" applyFont="1" applyFill="1" applyBorder="1" applyAlignment="1">
      <alignment horizontal="center"/>
    </xf>
    <xf numFmtId="0" fontId="8" fillId="0" borderId="0" xfId="18" applyNumberFormat="1" applyFont="1" applyFill="1" applyBorder="1" applyAlignment="1">
      <alignment horizontal="center"/>
    </xf>
    <xf numFmtId="166" fontId="24" fillId="0" borderId="2" xfId="1" applyNumberFormat="1" applyFont="1" applyFill="1" applyBorder="1" applyAlignment="1">
      <alignment horizontal="center"/>
    </xf>
    <xf numFmtId="166" fontId="12" fillId="0" borderId="0" xfId="1" applyNumberFormat="1" applyFont="1" applyFill="1" applyAlignment="1">
      <alignment horizontal="center"/>
    </xf>
    <xf numFmtId="166" fontId="12" fillId="0" borderId="2" xfId="1" applyNumberFormat="1" applyFont="1" applyFill="1" applyBorder="1" applyAlignment="1">
      <alignment horizontal="center"/>
    </xf>
    <xf numFmtId="165" fontId="25" fillId="0" borderId="0" xfId="0" applyFont="1"/>
    <xf numFmtId="40" fontId="12" fillId="0" borderId="0" xfId="4" applyNumberFormat="1" applyFont="1" applyFill="1" applyAlignment="1"/>
    <xf numFmtId="0" fontId="8" fillId="0" borderId="0" xfId="22" applyFont="1" applyFill="1" applyAlignment="1">
      <alignment horizontal="centerContinuous"/>
    </xf>
    <xf numFmtId="0" fontId="8" fillId="0" borderId="0" xfId="8" applyFont="1" applyFill="1" applyAlignment="1">
      <alignment horizontal="center"/>
    </xf>
    <xf numFmtId="0" fontId="8" fillId="0" borderId="0" xfId="8" applyFont="1" applyFill="1" applyAlignment="1">
      <alignment horizontal="right"/>
    </xf>
    <xf numFmtId="0" fontId="8" fillId="0" borderId="0" xfId="22" applyFont="1" applyFill="1" applyAlignment="1"/>
    <xf numFmtId="43" fontId="8" fillId="0" borderId="0" xfId="1" applyFont="1" applyFill="1" applyAlignment="1"/>
    <xf numFmtId="0" fontId="8" fillId="0" borderId="0" xfId="22" applyFont="1" applyFill="1" applyBorder="1" applyAlignment="1">
      <alignment horizontal="centerContinuous"/>
    </xf>
    <xf numFmtId="0" fontId="12" fillId="0" borderId="0" xfId="8" applyFont="1" applyFill="1" applyAlignment="1">
      <alignment horizontal="left"/>
    </xf>
    <xf numFmtId="0" fontId="8" fillId="0" borderId="0" xfId="22" applyFont="1" applyFill="1" applyBorder="1" applyAlignment="1"/>
    <xf numFmtId="43" fontId="8" fillId="0" borderId="0" xfId="1" applyFont="1" applyFill="1" applyBorder="1" applyAlignment="1"/>
    <xf numFmtId="0" fontId="12" fillId="0" borderId="0" xfId="22" applyFont="1" applyFill="1" applyBorder="1" applyAlignment="1"/>
    <xf numFmtId="166" fontId="8" fillId="0" borderId="0" xfId="19" applyNumberFormat="1" applyFont="1" applyFill="1" applyBorder="1" applyAlignment="1"/>
    <xf numFmtId="167" fontId="17" fillId="0" borderId="0" xfId="17" applyNumberFormat="1" applyFont="1" applyFill="1" applyBorder="1" applyAlignment="1"/>
    <xf numFmtId="166" fontId="8" fillId="0" borderId="0" xfId="19" applyNumberFormat="1" applyFont="1" applyFill="1" applyBorder="1" applyAlignment="1">
      <alignment horizontal="center"/>
    </xf>
    <xf numFmtId="0" fontId="17" fillId="0" borderId="0" xfId="23" applyFont="1" applyFill="1" applyAlignment="1"/>
    <xf numFmtId="0" fontId="17" fillId="0" borderId="0" xfId="22" applyFont="1" applyFill="1" applyAlignment="1"/>
    <xf numFmtId="166" fontId="17" fillId="0" borderId="0" xfId="19" applyNumberFormat="1" applyFont="1" applyFill="1" applyBorder="1" applyAlignment="1">
      <alignment horizontal="center"/>
    </xf>
    <xf numFmtId="166" fontId="17" fillId="0" borderId="0" xfId="19" applyNumberFormat="1" applyFont="1" applyFill="1" applyBorder="1" applyAlignment="1"/>
    <xf numFmtId="0" fontId="17" fillId="0" borderId="0" xfId="22" applyFont="1" applyFill="1" applyBorder="1" applyAlignment="1"/>
    <xf numFmtId="43" fontId="17" fillId="0" borderId="0" xfId="1" applyFont="1" applyFill="1" applyBorder="1" applyAlignment="1"/>
    <xf numFmtId="43" fontId="26" fillId="0" borderId="0" xfId="1" applyFont="1" applyFill="1" applyBorder="1" applyAlignment="1"/>
    <xf numFmtId="0" fontId="26" fillId="0" borderId="0" xfId="22" applyFont="1" applyFill="1" applyBorder="1" applyAlignment="1">
      <alignment horizontal="center"/>
    </xf>
    <xf numFmtId="0" fontId="28" fillId="0" borderId="0" xfId="23" applyFont="1" applyFill="1" applyBorder="1" applyAlignment="1">
      <alignment horizontal="center"/>
    </xf>
    <xf numFmtId="40" fontId="26" fillId="0" borderId="0" xfId="23" applyNumberFormat="1" applyFont="1" applyFill="1" applyBorder="1" applyAlignment="1">
      <alignment horizontal="center"/>
    </xf>
    <xf numFmtId="43" fontId="26" fillId="0" borderId="0" xfId="1" applyFont="1" applyFill="1" applyAlignment="1"/>
    <xf numFmtId="17" fontId="26" fillId="0" borderId="0" xfId="22" applyNumberFormat="1" applyFont="1" applyFill="1" applyBorder="1" applyAlignment="1">
      <alignment horizontal="center"/>
    </xf>
    <xf numFmtId="0" fontId="27" fillId="0" borderId="0" xfId="22" applyFont="1" applyFill="1" applyBorder="1" applyAlignment="1">
      <alignment horizontal="center"/>
    </xf>
    <xf numFmtId="0" fontId="16" fillId="0" borderId="0" xfId="22" applyFont="1" applyFill="1" applyAlignment="1">
      <alignment horizontal="centerContinuous"/>
    </xf>
    <xf numFmtId="0" fontId="29" fillId="0" borderId="0" xfId="22" applyFont="1" applyFill="1" applyBorder="1" applyAlignment="1">
      <alignment horizontal="centerContinuous"/>
    </xf>
    <xf numFmtId="40" fontId="29" fillId="0" borderId="0" xfId="23" applyNumberFormat="1" applyFont="1" applyFill="1" applyBorder="1" applyAlignment="1">
      <alignment horizontal="center"/>
    </xf>
    <xf numFmtId="0" fontId="15" fillId="0" borderId="0" xfId="22" applyFont="1" applyFill="1" applyAlignment="1"/>
    <xf numFmtId="0" fontId="15" fillId="0" borderId="0" xfId="22" applyFont="1" applyFill="1" applyBorder="1" applyAlignment="1">
      <alignment horizontal="centerContinuous"/>
    </xf>
    <xf numFmtId="0" fontId="23" fillId="0" borderId="0" xfId="22" applyFont="1" applyFill="1" applyBorder="1" applyAlignment="1">
      <alignment horizontal="centerContinuous"/>
    </xf>
    <xf numFmtId="0" fontId="23" fillId="0" borderId="0" xfId="22" applyFont="1" applyFill="1" applyAlignment="1">
      <alignment horizontal="centerContinuous"/>
    </xf>
    <xf numFmtId="166" fontId="12" fillId="0" borderId="1" xfId="19" applyNumberFormat="1" applyFont="1" applyFill="1" applyBorder="1" applyAlignment="1"/>
    <xf numFmtId="166" fontId="12" fillId="0" borderId="0" xfId="19" applyNumberFormat="1" applyFont="1" applyFill="1" applyBorder="1" applyAlignment="1"/>
    <xf numFmtId="43" fontId="12" fillId="0" borderId="0" xfId="1" applyFont="1" applyFill="1" applyBorder="1" applyAlignment="1"/>
    <xf numFmtId="0" fontId="12" fillId="0" borderId="0" xfId="22" applyFont="1" applyFill="1" applyAlignment="1"/>
    <xf numFmtId="43" fontId="12" fillId="0" borderId="0" xfId="1" applyFont="1" applyFill="1" applyAlignment="1"/>
    <xf numFmtId="0" fontId="20" fillId="0" borderId="0" xfId="10" applyNumberFormat="1" applyFont="1" applyFill="1" applyBorder="1" applyAlignment="1">
      <alignment horizontal="centerContinuous"/>
    </xf>
    <xf numFmtId="0" fontId="20" fillId="0" borderId="0" xfId="10" applyNumberFormat="1" applyFont="1" applyFill="1" applyAlignment="1"/>
    <xf numFmtId="0" fontId="8" fillId="0" borderId="0" xfId="10" applyNumberFormat="1" applyFont="1" applyFill="1" applyAlignment="1"/>
    <xf numFmtId="0" fontId="8" fillId="0" borderId="0" xfId="16" applyNumberFormat="1" applyFont="1" applyFill="1" applyAlignment="1"/>
    <xf numFmtId="0" fontId="8" fillId="0" borderId="0" xfId="10" applyNumberFormat="1" applyFont="1" applyFill="1" applyBorder="1" applyAlignment="1"/>
    <xf numFmtId="166" fontId="12" fillId="0" borderId="0" xfId="1" applyNumberFormat="1" applyFont="1" applyFill="1" applyBorder="1" applyAlignment="1"/>
    <xf numFmtId="166" fontId="8" fillId="0" borderId="0" xfId="1" applyNumberFormat="1" applyFont="1" applyFill="1" applyBorder="1" applyAlignment="1"/>
    <xf numFmtId="0" fontId="12" fillId="0" borderId="0" xfId="10" applyNumberFormat="1" applyFont="1" applyFill="1" applyBorder="1" applyAlignment="1"/>
    <xf numFmtId="0" fontId="10" fillId="0" borderId="0" xfId="10" applyNumberFormat="1" applyFont="1" applyFill="1" applyAlignment="1">
      <alignment horizontal="centerContinuous"/>
    </xf>
    <xf numFmtId="0" fontId="10" fillId="0" borderId="0" xfId="10" applyNumberFormat="1" applyFont="1" applyFill="1" applyAlignment="1"/>
    <xf numFmtId="0" fontId="26" fillId="0" borderId="0" xfId="10" applyNumberFormat="1" applyFont="1" applyFill="1" applyBorder="1" applyAlignment="1">
      <alignment horizontal="center"/>
    </xf>
    <xf numFmtId="0" fontId="26" fillId="0" borderId="0" xfId="16" applyNumberFormat="1" applyFont="1" applyFill="1" applyBorder="1" applyAlignment="1">
      <alignment horizontal="center"/>
    </xf>
    <xf numFmtId="0" fontId="26" fillId="0" borderId="0" xfId="10" applyNumberFormat="1" applyFont="1" applyFill="1" applyAlignment="1"/>
    <xf numFmtId="0" fontId="21" fillId="0" borderId="0" xfId="10" applyNumberFormat="1" applyFont="1" applyFill="1" applyAlignment="1">
      <alignment horizontal="centerContinuous"/>
    </xf>
    <xf numFmtId="0" fontId="22" fillId="0" borderId="0" xfId="10" applyNumberFormat="1" applyFont="1" applyFill="1" applyAlignment="1">
      <alignment horizontal="centerContinuous"/>
    </xf>
    <xf numFmtId="0" fontId="15" fillId="0" borderId="0" xfId="16" applyNumberFormat="1" applyFont="1" applyFill="1" applyAlignment="1"/>
    <xf numFmtId="0" fontId="29" fillId="0" borderId="0" xfId="10" applyNumberFormat="1" applyFont="1" applyFill="1" applyBorder="1" applyAlignment="1">
      <alignment horizontal="centerContinuous"/>
    </xf>
    <xf numFmtId="0" fontId="29" fillId="0" borderId="0" xfId="16" applyNumberFormat="1" applyFont="1" applyFill="1" applyBorder="1" applyAlignment="1">
      <alignment horizontal="center"/>
    </xf>
    <xf numFmtId="166" fontId="15" fillId="0" borderId="0" xfId="1" applyNumberFormat="1" applyFont="1" applyFill="1" applyAlignment="1"/>
    <xf numFmtId="166" fontId="15" fillId="0" borderId="0" xfId="1" applyNumberFormat="1" applyFont="1" applyFill="1" applyBorder="1" applyAlignment="1">
      <alignment horizontal="centerContinuous"/>
    </xf>
    <xf numFmtId="0" fontId="15" fillId="0" borderId="0" xfId="10" applyNumberFormat="1" applyFont="1" applyFill="1" applyAlignment="1"/>
    <xf numFmtId="166" fontId="12" fillId="0" borderId="1" xfId="1" applyNumberFormat="1" applyFont="1" applyFill="1" applyBorder="1" applyAlignment="1"/>
    <xf numFmtId="165" fontId="12" fillId="0" borderId="0" xfId="21" applyFont="1" applyFill="1" applyAlignment="1"/>
    <xf numFmtId="38" fontId="17" fillId="0" borderId="0" xfId="21" applyNumberFormat="1" applyFont="1" applyFill="1" applyAlignment="1"/>
    <xf numFmtId="38" fontId="8" fillId="0" borderId="0" xfId="21" applyNumberFormat="1" applyFont="1" applyFill="1" applyAlignment="1"/>
    <xf numFmtId="40" fontId="8" fillId="0" borderId="0" xfId="21" applyNumberFormat="1" applyFont="1" applyFill="1" applyBorder="1" applyAlignment="1"/>
    <xf numFmtId="165" fontId="8" fillId="0" borderId="0" xfId="5" applyFont="1" applyFill="1" applyAlignment="1">
      <alignment horizontal="right"/>
    </xf>
    <xf numFmtId="0" fontId="8" fillId="0" borderId="0" xfId="21" applyNumberFormat="1" applyFont="1" applyFill="1" applyAlignment="1"/>
    <xf numFmtId="40" fontId="12" fillId="0" borderId="0" xfId="21" applyNumberFormat="1" applyFont="1" applyFill="1" applyAlignment="1"/>
    <xf numFmtId="0" fontId="12" fillId="0" borderId="0" xfId="16" applyNumberFormat="1" applyFont="1" applyFill="1" applyAlignment="1">
      <alignment horizontal="left"/>
    </xf>
    <xf numFmtId="38" fontId="8" fillId="0" borderId="0" xfId="21" applyNumberFormat="1" applyFont="1" applyFill="1" applyBorder="1" applyAlignment="1"/>
    <xf numFmtId="40" fontId="8" fillId="0" borderId="0" xfId="4" applyNumberFormat="1" applyFont="1" applyFill="1" applyAlignment="1"/>
    <xf numFmtId="40" fontId="8" fillId="0" borderId="0" xfId="4" applyNumberFormat="1" applyFont="1" applyFill="1" applyBorder="1" applyAlignment="1" applyProtection="1">
      <alignment horizontal="center"/>
    </xf>
    <xf numFmtId="165" fontId="8" fillId="0" borderId="0" xfId="18" applyFont="1" applyFill="1" applyBorder="1" applyAlignment="1">
      <alignment horizontal="center"/>
    </xf>
    <xf numFmtId="40" fontId="8" fillId="0" borderId="0" xfId="4" quotePrefix="1" applyNumberFormat="1" applyFont="1" applyFill="1" applyBorder="1" applyAlignment="1" applyProtection="1">
      <alignment horizontal="center"/>
    </xf>
    <xf numFmtId="40" fontId="8" fillId="0" borderId="0" xfId="4" applyNumberFormat="1" applyFont="1" applyFill="1" applyAlignment="1" applyProtection="1">
      <alignment horizontal="left"/>
    </xf>
    <xf numFmtId="37" fontId="8" fillId="0" borderId="0" xfId="4" quotePrefix="1" applyNumberFormat="1" applyFont="1" applyFill="1" applyBorder="1" applyAlignment="1" applyProtection="1"/>
    <xf numFmtId="165" fontId="17" fillId="0" borderId="0" xfId="21" applyFont="1" applyFill="1" applyAlignment="1"/>
    <xf numFmtId="40" fontId="8" fillId="0" borderId="0" xfId="21" applyNumberFormat="1" applyFont="1" applyFill="1" applyAlignment="1"/>
    <xf numFmtId="167" fontId="8" fillId="0" borderId="0" xfId="17" applyNumberFormat="1" applyFont="1" applyFill="1" applyBorder="1" applyAlignment="1"/>
    <xf numFmtId="166" fontId="17" fillId="0" borderId="0" xfId="17" applyNumberFormat="1" applyFont="1" applyFill="1" applyAlignment="1" applyProtection="1"/>
    <xf numFmtId="166" fontId="8" fillId="0" borderId="0" xfId="17" applyNumberFormat="1" applyFont="1" applyFill="1" applyAlignment="1" applyProtection="1"/>
    <xf numFmtId="166" fontId="17" fillId="0" borderId="0" xfId="1" applyNumberFormat="1" applyFont="1" applyFill="1" applyAlignment="1"/>
    <xf numFmtId="43" fontId="17" fillId="0" borderId="0" xfId="1" applyFont="1" applyFill="1" applyAlignment="1"/>
    <xf numFmtId="165" fontId="11" fillId="0" borderId="0" xfId="21" applyFont="1" applyFill="1" applyAlignment="1"/>
    <xf numFmtId="38" fontId="30" fillId="0" borderId="0" xfId="21" applyNumberFormat="1" applyFont="1" applyFill="1" applyAlignment="1"/>
    <xf numFmtId="38" fontId="20" fillId="0" borderId="0" xfId="21" applyNumberFormat="1" applyFont="1" applyFill="1" applyAlignment="1"/>
    <xf numFmtId="40" fontId="20" fillId="0" borderId="0" xfId="21" applyNumberFormat="1" applyFont="1" applyFill="1" applyBorder="1" applyAlignment="1"/>
    <xf numFmtId="165" fontId="20" fillId="0" borderId="0" xfId="5" applyFont="1" applyFill="1" applyAlignment="1">
      <alignment horizontal="right"/>
    </xf>
    <xf numFmtId="0" fontId="20" fillId="0" borderId="0" xfId="21" applyNumberFormat="1" applyFont="1" applyFill="1" applyAlignment="1"/>
    <xf numFmtId="167" fontId="12" fillId="0" borderId="0" xfId="17" applyNumberFormat="1" applyFont="1" applyFill="1" applyBorder="1" applyAlignment="1"/>
    <xf numFmtId="0" fontId="12" fillId="0" borderId="0" xfId="21" applyNumberFormat="1" applyFont="1" applyFill="1" applyAlignment="1"/>
    <xf numFmtId="167" fontId="24" fillId="0" borderId="0" xfId="17" applyNumberFormat="1" applyFont="1" applyFill="1" applyBorder="1" applyAlignment="1"/>
    <xf numFmtId="166" fontId="24" fillId="0" borderId="0" xfId="1" applyNumberFormat="1" applyFont="1" applyFill="1" applyBorder="1" applyAlignment="1">
      <alignment horizontal="center"/>
    </xf>
    <xf numFmtId="166" fontId="24" fillId="0" borderId="4" xfId="1" applyNumberFormat="1" applyFont="1" applyFill="1" applyBorder="1" applyAlignment="1">
      <alignment horizontal="center"/>
    </xf>
    <xf numFmtId="49" fontId="11" fillId="0" borderId="0" xfId="25" applyNumberFormat="1" applyFont="1"/>
    <xf numFmtId="49" fontId="8" fillId="0" borderId="0" xfId="25" applyNumberFormat="1"/>
    <xf numFmtId="43" fontId="24" fillId="0" borderId="1" xfId="1" applyFont="1" applyFill="1" applyBorder="1" applyAlignment="1">
      <alignment horizontal="center"/>
    </xf>
    <xf numFmtId="37" fontId="12" fillId="0" borderId="0" xfId="25" applyNumberFormat="1" applyFont="1" applyAlignment="1">
      <alignment horizontal="right"/>
    </xf>
    <xf numFmtId="37" fontId="12" fillId="0" borderId="0" xfId="24" applyNumberFormat="1" applyFont="1" applyAlignment="1">
      <alignment horizontal="right"/>
    </xf>
    <xf numFmtId="0" fontId="8" fillId="0" borderId="0" xfId="25"/>
    <xf numFmtId="43" fontId="8" fillId="0" borderId="0" xfId="1" applyFont="1" applyAlignment="1">
      <alignment horizontal="right"/>
    </xf>
    <xf numFmtId="37" fontId="8" fillId="0" borderId="0" xfId="24" applyNumberFormat="1" applyFont="1" applyAlignment="1">
      <alignment horizontal="right"/>
    </xf>
    <xf numFmtId="0" fontId="15" fillId="0" borderId="0" xfId="25" applyFont="1" applyAlignment="1">
      <alignment horizontal="center"/>
    </xf>
    <xf numFmtId="166" fontId="12" fillId="0" borderId="0" xfId="1" applyNumberFormat="1" applyFont="1" applyAlignment="1">
      <alignment horizontal="right"/>
    </xf>
    <xf numFmtId="166" fontId="8" fillId="0" borderId="5" xfId="1" applyNumberFormat="1" applyFont="1" applyFill="1" applyBorder="1" applyAlignment="1">
      <alignment horizontal="center"/>
    </xf>
    <xf numFmtId="166" fontId="8" fillId="0" borderId="5" xfId="1" applyNumberFormat="1" applyFont="1" applyFill="1" applyBorder="1" applyAlignment="1"/>
    <xf numFmtId="166" fontId="8" fillId="0" borderId="0" xfId="1" applyNumberFormat="1" applyFont="1" applyAlignment="1">
      <alignment horizontal="right"/>
    </xf>
    <xf numFmtId="166" fontId="12" fillId="0" borderId="2" xfId="1" applyNumberFormat="1" applyFont="1" applyFill="1" applyBorder="1" applyAlignment="1"/>
    <xf numFmtId="43" fontId="31" fillId="0" borderId="0" xfId="3" applyFont="1" applyAlignment="1">
      <alignment horizontal="center" vertical="center"/>
    </xf>
    <xf numFmtId="40" fontId="29" fillId="0" borderId="0" xfId="23" applyNumberFormat="1" applyFont="1" applyFill="1" applyBorder="1" applyAlignment="1">
      <alignment horizontal="center"/>
    </xf>
    <xf numFmtId="166" fontId="12" fillId="0" borderId="0" xfId="1" applyNumberFormat="1" applyFont="1" applyFill="1" applyBorder="1" applyAlignment="1">
      <alignment horizontal="center"/>
    </xf>
    <xf numFmtId="166" fontId="12" fillId="0" borderId="0" xfId="19" applyNumberFormat="1" applyFont="1" applyFill="1" applyBorder="1" applyAlignment="1">
      <alignment horizontal="center"/>
    </xf>
    <xf numFmtId="166" fontId="12" fillId="0" borderId="2" xfId="19" applyNumberFormat="1" applyFont="1" applyFill="1" applyBorder="1" applyAlignment="1">
      <alignment horizontal="center"/>
    </xf>
    <xf numFmtId="43" fontId="8" fillId="0" borderId="0" xfId="1" applyFont="1"/>
    <xf numFmtId="43" fontId="8" fillId="0" borderId="0" xfId="1" applyFont="1" applyFill="1" applyBorder="1" applyAlignment="1">
      <alignment horizontal="center"/>
    </xf>
    <xf numFmtId="49" fontId="9" fillId="0" borderId="0" xfId="0" applyNumberFormat="1" applyFont="1" applyFill="1"/>
    <xf numFmtId="49" fontId="11" fillId="0" borderId="0" xfId="25" applyNumberFormat="1" applyFont="1" applyFill="1"/>
    <xf numFmtId="49" fontId="17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left"/>
    </xf>
    <xf numFmtId="166" fontId="12" fillId="0" borderId="0" xfId="1" applyNumberFormat="1" applyFont="1" applyAlignment="1">
      <alignment horizontal="center" wrapText="1"/>
    </xf>
    <xf numFmtId="166" fontId="15" fillId="0" borderId="0" xfId="1" applyNumberFormat="1" applyFont="1" applyAlignment="1">
      <alignment horizontal="center"/>
    </xf>
    <xf numFmtId="166" fontId="12" fillId="0" borderId="0" xfId="1" applyNumberFormat="1" applyFont="1" applyFill="1" applyAlignment="1">
      <alignment horizontal="center"/>
    </xf>
    <xf numFmtId="166" fontId="17" fillId="0" borderId="0" xfId="3" applyNumberFormat="1" applyFont="1"/>
    <xf numFmtId="0" fontId="8" fillId="0" borderId="0" xfId="5" applyNumberFormat="1" applyFont="1" applyAlignment="1">
      <alignment horizontal="left"/>
    </xf>
    <xf numFmtId="166" fontId="17" fillId="0" borderId="0" xfId="1" applyNumberFormat="1" applyFont="1" applyAlignment="1">
      <alignment horizontal="center"/>
    </xf>
    <xf numFmtId="166" fontId="8" fillId="0" borderId="0" xfId="1" applyNumberFormat="1" applyFont="1" applyAlignment="1">
      <alignment horizontal="center"/>
    </xf>
    <xf numFmtId="0" fontId="12" fillId="0" borderId="0" xfId="18" applyNumberFormat="1" applyFont="1" applyAlignment="1">
      <alignment horizontal="left"/>
    </xf>
    <xf numFmtId="0" fontId="8" fillId="0" borderId="0" xfId="18" applyNumberFormat="1" applyFont="1" applyAlignment="1">
      <alignment horizontal="left"/>
    </xf>
    <xf numFmtId="0" fontId="12" fillId="0" borderId="0" xfId="22" applyFont="1"/>
    <xf numFmtId="40" fontId="17" fillId="0" borderId="0" xfId="23" applyNumberFormat="1" applyFont="1"/>
    <xf numFmtId="0" fontId="17" fillId="0" borderId="0" xfId="23" applyFont="1"/>
    <xf numFmtId="166" fontId="8" fillId="0" borderId="0" xfId="19" applyNumberFormat="1" applyFont="1" applyAlignment="1">
      <alignment horizontal="center"/>
    </xf>
    <xf numFmtId="166" fontId="8" fillId="0" borderId="0" xfId="19" applyNumberFormat="1" applyFont="1"/>
    <xf numFmtId="166" fontId="17" fillId="0" borderId="0" xfId="19" applyNumberFormat="1" applyFont="1" applyAlignment="1">
      <alignment horizontal="center"/>
    </xf>
    <xf numFmtId="166" fontId="17" fillId="0" borderId="0" xfId="19" applyNumberFormat="1" applyFont="1"/>
    <xf numFmtId="166" fontId="17" fillId="0" borderId="3" xfId="19" applyNumberFormat="1" applyFont="1" applyBorder="1" applyAlignment="1">
      <alignment horizontal="center"/>
    </xf>
    <xf numFmtId="166" fontId="17" fillId="0" borderId="3" xfId="19" applyNumberFormat="1" applyFont="1" applyBorder="1"/>
    <xf numFmtId="166" fontId="8" fillId="0" borderId="3" xfId="19" applyNumberFormat="1" applyFont="1" applyBorder="1"/>
    <xf numFmtId="166" fontId="12" fillId="0" borderId="1" xfId="19" applyNumberFormat="1" applyFont="1" applyBorder="1"/>
    <xf numFmtId="166" fontId="12" fillId="0" borderId="0" xfId="19" applyNumberFormat="1" applyFont="1"/>
    <xf numFmtId="0" fontId="16" fillId="0" borderId="0" xfId="22" applyFont="1" applyFill="1" applyBorder="1" applyAlignment="1">
      <alignment horizontal="centerContinuous"/>
    </xf>
    <xf numFmtId="166" fontId="17" fillId="0" borderId="0" xfId="19" applyNumberFormat="1" applyFont="1" applyBorder="1" applyAlignment="1">
      <alignment horizontal="center"/>
    </xf>
    <xf numFmtId="0" fontId="12" fillId="0" borderId="0" xfId="10" applyNumberFormat="1" applyFont="1"/>
    <xf numFmtId="40" fontId="8" fillId="0" borderId="0" xfId="4" applyNumberFormat="1" applyFont="1" applyAlignment="1">
      <alignment horizontal="left"/>
    </xf>
    <xf numFmtId="165" fontId="17" fillId="0" borderId="0" xfId="21" applyFont="1"/>
    <xf numFmtId="40" fontId="12" fillId="0" borderId="0" xfId="4" applyNumberFormat="1" applyFont="1" applyAlignment="1">
      <alignment horizontal="left"/>
    </xf>
    <xf numFmtId="40" fontId="12" fillId="0" borderId="0" xfId="21" applyNumberFormat="1" applyFont="1"/>
    <xf numFmtId="40" fontId="8" fillId="0" borderId="0" xfId="21" applyNumberFormat="1" applyFont="1"/>
    <xf numFmtId="40" fontId="8" fillId="0" borderId="0" xfId="4" applyNumberFormat="1" applyFont="1"/>
    <xf numFmtId="166" fontId="17" fillId="0" borderId="0" xfId="1" applyNumberFormat="1" applyFont="1"/>
    <xf numFmtId="43" fontId="8" fillId="0" borderId="0" xfId="1" applyFont="1" applyAlignment="1">
      <alignment horizontal="center"/>
    </xf>
    <xf numFmtId="43" fontId="12" fillId="0" borderId="0" xfId="1" applyFont="1"/>
    <xf numFmtId="166" fontId="17" fillId="0" borderId="0" xfId="19" applyNumberFormat="1" applyFont="1" applyBorder="1"/>
    <xf numFmtId="166" fontId="8" fillId="0" borderId="0" xfId="19" applyNumberFormat="1" applyFont="1" applyBorder="1"/>
    <xf numFmtId="166" fontId="24" fillId="0" borderId="0" xfId="19" applyNumberFormat="1" applyFont="1" applyBorder="1" applyAlignment="1">
      <alignment horizontal="center"/>
    </xf>
    <xf numFmtId="166" fontId="24" fillId="0" borderId="0" xfId="19" applyNumberFormat="1" applyFont="1" applyBorder="1"/>
    <xf numFmtId="166" fontId="12" fillId="0" borderId="0" xfId="19" applyNumberFormat="1" applyFont="1" applyBorder="1"/>
    <xf numFmtId="0" fontId="16" fillId="0" borderId="0" xfId="22" applyFont="1"/>
    <xf numFmtId="0" fontId="8" fillId="0" borderId="0" xfId="22" applyFont="1"/>
    <xf numFmtId="40" fontId="24" fillId="0" borderId="0" xfId="23" applyNumberFormat="1" applyFont="1"/>
    <xf numFmtId="0" fontId="24" fillId="0" borderId="0" xfId="22" applyFont="1"/>
    <xf numFmtId="166" fontId="12" fillId="0" borderId="2" xfId="19" applyNumberFormat="1" applyFont="1" applyBorder="1" applyAlignment="1">
      <alignment horizontal="center"/>
    </xf>
    <xf numFmtId="166" fontId="12" fillId="0" borderId="0" xfId="19" applyNumberFormat="1" applyFont="1" applyAlignment="1">
      <alignment horizontal="center"/>
    </xf>
    <xf numFmtId="167" fontId="24" fillId="0" borderId="0" xfId="17" applyNumberFormat="1" applyFont="1"/>
    <xf numFmtId="166" fontId="8" fillId="0" borderId="0" xfId="1" applyNumberFormat="1" applyFont="1" applyBorder="1" applyAlignment="1">
      <alignment horizontal="center"/>
    </xf>
    <xf numFmtId="166" fontId="8" fillId="0" borderId="0" xfId="1" applyNumberFormat="1" applyFont="1" applyBorder="1"/>
    <xf numFmtId="0" fontId="8" fillId="0" borderId="0" xfId="10" applyNumberFormat="1" applyFont="1"/>
    <xf numFmtId="166" fontId="12" fillId="0" borderId="2" xfId="1" applyNumberFormat="1" applyFont="1" applyBorder="1" applyAlignment="1">
      <alignment horizontal="center"/>
    </xf>
    <xf numFmtId="166" fontId="8" fillId="0" borderId="5" xfId="1" applyNumberFormat="1" applyFont="1" applyBorder="1" applyAlignment="1">
      <alignment horizontal="center"/>
    </xf>
    <xf numFmtId="166" fontId="8" fillId="0" borderId="5" xfId="1" applyNumberFormat="1" applyFont="1" applyBorder="1"/>
    <xf numFmtId="49" fontId="16" fillId="0" borderId="0" xfId="25" applyNumberFormat="1" applyFont="1"/>
    <xf numFmtId="166" fontId="24" fillId="0" borderId="5" xfId="19" applyNumberFormat="1" applyFont="1" applyBorder="1"/>
    <xf numFmtId="166" fontId="17" fillId="0" borderId="5" xfId="19" applyNumberFormat="1" applyFont="1" applyBorder="1"/>
    <xf numFmtId="43" fontId="20" fillId="0" borderId="0" xfId="1" applyFont="1" applyFill="1" applyAlignment="1"/>
    <xf numFmtId="43" fontId="31" fillId="0" borderId="0" xfId="1" applyFont="1" applyAlignment="1">
      <alignment horizontal="center" vertical="center"/>
    </xf>
    <xf numFmtId="165" fontId="17" fillId="0" borderId="0" xfId="21" applyFont="1" applyFill="1"/>
    <xf numFmtId="40" fontId="8" fillId="0" borderId="0" xfId="4" applyNumberFormat="1" applyFont="1" applyFill="1" applyAlignment="1">
      <alignment horizontal="left"/>
    </xf>
    <xf numFmtId="166" fontId="17" fillId="0" borderId="0" xfId="19" applyNumberFormat="1" applyFont="1" applyFill="1"/>
    <xf numFmtId="166" fontId="8" fillId="0" borderId="0" xfId="19" applyNumberFormat="1" applyFont="1" applyFill="1"/>
    <xf numFmtId="166" fontId="12" fillId="0" borderId="2" xfId="21" applyNumberFormat="1" applyFont="1" applyFill="1" applyBorder="1" applyAlignment="1"/>
    <xf numFmtId="40" fontId="16" fillId="0" borderId="0" xfId="4" applyNumberFormat="1" applyFont="1"/>
    <xf numFmtId="40" fontId="16" fillId="0" borderId="0" xfId="4" applyNumberFormat="1" applyFont="1" applyAlignment="1">
      <alignment horizontal="left"/>
    </xf>
    <xf numFmtId="166" fontId="17" fillId="0" borderId="0" xfId="1" applyNumberFormat="1" applyFont="1" applyFill="1" applyBorder="1" applyAlignment="1"/>
    <xf numFmtId="166" fontId="8" fillId="0" borderId="0" xfId="1" quotePrefix="1" applyNumberFormat="1" applyFont="1" applyFill="1" applyBorder="1" applyAlignment="1" applyProtection="1"/>
    <xf numFmtId="166" fontId="24" fillId="0" borderId="2" xfId="1" applyNumberFormat="1" applyFont="1" applyFill="1" applyBorder="1" applyAlignment="1"/>
    <xf numFmtId="166" fontId="17" fillId="0" borderId="0" xfId="17" applyNumberFormat="1" applyFont="1" applyFill="1" applyAlignment="1"/>
    <xf numFmtId="166" fontId="8" fillId="0" borderId="0" xfId="17" applyNumberFormat="1" applyFont="1" applyFill="1" applyBorder="1" applyAlignment="1"/>
    <xf numFmtId="166" fontId="17" fillId="0" borderId="0" xfId="1" applyNumberFormat="1" applyFont="1" applyFill="1" applyAlignment="1" applyProtection="1"/>
    <xf numFmtId="166" fontId="24" fillId="0" borderId="2" xfId="19" applyNumberFormat="1" applyFont="1" applyFill="1" applyBorder="1" applyAlignment="1"/>
    <xf numFmtId="166" fontId="12" fillId="0" borderId="0" xfId="17" applyNumberFormat="1" applyFont="1" applyFill="1" applyBorder="1" applyAlignment="1"/>
    <xf numFmtId="166" fontId="8" fillId="0" borderId="3" xfId="21" applyNumberFormat="1" applyFont="1" applyFill="1" applyBorder="1" applyAlignment="1"/>
    <xf numFmtId="166" fontId="8" fillId="0" borderId="0" xfId="21" applyNumberFormat="1" applyFont="1" applyFill="1" applyBorder="1" applyAlignment="1"/>
    <xf numFmtId="166" fontId="17" fillId="0" borderId="3" xfId="3" applyNumberFormat="1" applyFont="1" applyBorder="1"/>
    <xf numFmtId="166" fontId="24" fillId="0" borderId="4" xfId="1" applyNumberFormat="1" applyFont="1" applyFill="1" applyBorder="1" applyAlignment="1"/>
    <xf numFmtId="166" fontId="24" fillId="0" borderId="0" xfId="1" applyNumberFormat="1" applyFont="1" applyFill="1" applyBorder="1" applyAlignment="1"/>
    <xf numFmtId="38" fontId="20" fillId="0" borderId="0" xfId="21" applyNumberFormat="1" applyFont="1" applyFill="1" applyBorder="1" applyAlignment="1"/>
    <xf numFmtId="49" fontId="17" fillId="0" borderId="0" xfId="0" applyNumberFormat="1" applyFont="1" applyFill="1" applyBorder="1" applyAlignment="1">
      <alignment horizontal="right"/>
    </xf>
    <xf numFmtId="166" fontId="8" fillId="0" borderId="0" xfId="19" applyNumberFormat="1" applyFont="1" applyFill="1" applyBorder="1"/>
    <xf numFmtId="166" fontId="12" fillId="0" borderId="0" xfId="21" applyNumberFormat="1" applyFont="1" applyFill="1" applyBorder="1" applyAlignment="1"/>
    <xf numFmtId="166" fontId="8" fillId="0" borderId="0" xfId="17" applyNumberFormat="1" applyFont="1" applyFill="1" applyBorder="1" applyAlignment="1" applyProtection="1"/>
    <xf numFmtId="166" fontId="12" fillId="0" borderId="0" xfId="1" applyNumberFormat="1" applyFont="1" applyFill="1" applyBorder="1" applyAlignment="1">
      <alignment horizontal="center" wrapText="1"/>
    </xf>
    <xf numFmtId="49" fontId="17" fillId="0" borderId="0" xfId="0" applyNumberFormat="1" applyFont="1" applyFill="1" applyBorder="1" applyAlignment="1">
      <alignment horizontal="center"/>
    </xf>
    <xf numFmtId="37" fontId="8" fillId="0" borderId="0" xfId="4" quotePrefix="1" applyNumberFormat="1" applyFont="1" applyBorder="1"/>
    <xf numFmtId="37" fontId="8" fillId="0" borderId="0" xfId="4" quotePrefix="1" applyNumberFormat="1" applyFont="1" applyFill="1" applyBorder="1"/>
    <xf numFmtId="167" fontId="8" fillId="0" borderId="0" xfId="17" applyNumberFormat="1" applyFont="1" applyBorder="1"/>
    <xf numFmtId="166" fontId="8" fillId="0" borderId="0" xfId="1" applyNumberFormat="1" applyFont="1" applyFill="1" applyBorder="1" applyAlignment="1" applyProtection="1"/>
    <xf numFmtId="37" fontId="8" fillId="0" borderId="0" xfId="4" quotePrefix="1" applyNumberFormat="1" applyFont="1"/>
    <xf numFmtId="37" fontId="8" fillId="0" borderId="0" xfId="25" applyNumberFormat="1" applyFont="1" applyAlignment="1">
      <alignment horizontal="right"/>
    </xf>
    <xf numFmtId="166" fontId="12" fillId="0" borderId="0" xfId="1" applyNumberFormat="1" applyFont="1" applyAlignment="1">
      <alignment horizontal="center" wrapText="1"/>
    </xf>
    <xf numFmtId="165" fontId="32" fillId="0" borderId="0" xfId="0" applyFont="1"/>
    <xf numFmtId="166" fontId="12" fillId="0" borderId="0" xfId="1" applyNumberFormat="1" applyFont="1" applyBorder="1" applyAlignment="1">
      <alignment horizontal="right"/>
    </xf>
    <xf numFmtId="166" fontId="8" fillId="0" borderId="0" xfId="1" applyNumberFormat="1" applyFont="1" applyFill="1" applyAlignment="1"/>
    <xf numFmtId="43" fontId="8" fillId="0" borderId="0" xfId="1" applyFont="1" applyFill="1" applyAlignment="1">
      <alignment horizontal="center"/>
    </xf>
    <xf numFmtId="0" fontId="8" fillId="0" borderId="0" xfId="25" applyFill="1" applyAlignment="1">
      <alignment horizontal="left"/>
    </xf>
    <xf numFmtId="166" fontId="12" fillId="0" borderId="0" xfId="19" applyNumberFormat="1" applyFont="1" applyBorder="1" applyAlignment="1">
      <alignment horizontal="center"/>
    </xf>
    <xf numFmtId="166" fontId="12" fillId="0" borderId="0" xfId="1" applyNumberFormat="1" applyFont="1" applyAlignment="1">
      <alignment horizontal="center"/>
    </xf>
    <xf numFmtId="166" fontId="12" fillId="0" borderId="0" xfId="1" applyNumberFormat="1" applyFont="1" applyAlignment="1">
      <alignment horizontal="center" wrapText="1"/>
    </xf>
    <xf numFmtId="165" fontId="15" fillId="0" borderId="0" xfId="0" applyFont="1" applyAlignment="1">
      <alignment horizontal="center"/>
    </xf>
    <xf numFmtId="43" fontId="8" fillId="0" borderId="0" xfId="1" applyFont="1" applyFill="1" applyAlignment="1">
      <alignment horizontal="center"/>
    </xf>
    <xf numFmtId="166" fontId="12" fillId="0" borderId="0" xfId="1" applyNumberFormat="1" applyFont="1" applyFill="1" applyAlignment="1">
      <alignment horizontal="center"/>
    </xf>
    <xf numFmtId="166" fontId="17" fillId="0" borderId="0" xfId="1" applyNumberFormat="1" applyFont="1" applyFill="1"/>
    <xf numFmtId="37" fontId="8" fillId="0" borderId="0" xfId="4" quotePrefix="1" applyNumberFormat="1" applyFont="1" applyFill="1"/>
    <xf numFmtId="166" fontId="12" fillId="0" borderId="0" xfId="1" applyNumberFormat="1" applyFont="1" applyAlignment="1">
      <alignment horizontal="center"/>
    </xf>
    <xf numFmtId="166" fontId="12" fillId="0" borderId="0" xfId="1" applyNumberFormat="1" applyFont="1" applyAlignment="1">
      <alignment horizontal="center" wrapText="1"/>
    </xf>
    <xf numFmtId="166" fontId="0" fillId="0" borderId="0" xfId="24" applyNumberFormat="1" applyFont="1" applyFill="1" applyBorder="1" applyAlignment="1"/>
    <xf numFmtId="166" fontId="12" fillId="0" borderId="3" xfId="19" applyNumberFormat="1" applyFont="1" applyFill="1" applyBorder="1" applyAlignment="1">
      <alignment horizontal="center"/>
    </xf>
    <xf numFmtId="166" fontId="8" fillId="0" borderId="5" xfId="19" applyNumberFormat="1" applyFont="1" applyFill="1" applyBorder="1" applyAlignment="1">
      <alignment horizontal="center"/>
    </xf>
    <xf numFmtId="167" fontId="17" fillId="0" borderId="0" xfId="17" applyNumberFormat="1" applyFont="1"/>
    <xf numFmtId="43" fontId="0" fillId="0" borderId="0" xfId="24" applyFont="1" applyFill="1" applyAlignment="1"/>
    <xf numFmtId="165" fontId="15" fillId="0" borderId="0" xfId="0" applyFont="1" applyAlignment="1">
      <alignment horizontal="center"/>
    </xf>
    <xf numFmtId="166" fontId="12" fillId="0" borderId="0" xfId="1" applyNumberFormat="1" applyFont="1" applyAlignment="1">
      <alignment horizontal="center" wrapText="1"/>
    </xf>
    <xf numFmtId="166" fontId="12" fillId="0" borderId="0" xfId="1" applyNumberFormat="1" applyFont="1" applyAlignment="1">
      <alignment horizontal="center"/>
    </xf>
    <xf numFmtId="15" fontId="31" fillId="0" borderId="0" xfId="0" quotePrefix="1" applyNumberFormat="1" applyFont="1" applyAlignment="1">
      <alignment horizontal="center" vertical="center"/>
    </xf>
    <xf numFmtId="15" fontId="31" fillId="0" borderId="0" xfId="0" applyNumberFormat="1" applyFont="1" applyAlignment="1">
      <alignment horizontal="center" vertical="center"/>
    </xf>
    <xf numFmtId="166" fontId="17" fillId="0" borderId="0" xfId="1" applyNumberFormat="1" applyFont="1" applyAlignment="1">
      <alignment horizontal="center" wrapText="1"/>
    </xf>
    <xf numFmtId="166" fontId="17" fillId="0" borderId="0" xfId="1" quotePrefix="1" applyNumberFormat="1" applyFont="1" applyAlignment="1">
      <alignment horizontal="center" wrapText="1"/>
    </xf>
    <xf numFmtId="40" fontId="29" fillId="0" borderId="0" xfId="23" applyNumberFormat="1" applyFont="1" applyFill="1" applyBorder="1" applyAlignment="1">
      <alignment horizontal="center"/>
    </xf>
    <xf numFmtId="0" fontId="27" fillId="0" borderId="0" xfId="22" applyFont="1" applyFill="1" applyBorder="1" applyAlignment="1">
      <alignment horizontal="center"/>
    </xf>
    <xf numFmtId="0" fontId="26" fillId="0" borderId="3" xfId="22" applyFont="1" applyFill="1" applyBorder="1" applyAlignment="1">
      <alignment horizontal="center"/>
    </xf>
    <xf numFmtId="0" fontId="29" fillId="0" borderId="0" xfId="16" applyNumberFormat="1" applyFont="1" applyFill="1" applyBorder="1" applyAlignment="1">
      <alignment horizontal="center"/>
    </xf>
    <xf numFmtId="0" fontId="27" fillId="0" borderId="0" xfId="10" applyNumberFormat="1" applyFont="1" applyFill="1" applyBorder="1" applyAlignment="1">
      <alignment horizontal="center"/>
    </xf>
    <xf numFmtId="0" fontId="26" fillId="0" borderId="3" xfId="10" applyNumberFormat="1" applyFont="1" applyFill="1" applyBorder="1" applyAlignment="1">
      <alignment horizontal="center"/>
    </xf>
    <xf numFmtId="166" fontId="17" fillId="0" borderId="0" xfId="1" quotePrefix="1" applyNumberFormat="1" applyFont="1" applyFill="1" applyAlignment="1">
      <alignment horizontal="center" wrapText="1"/>
    </xf>
    <xf numFmtId="166" fontId="17" fillId="0" borderId="0" xfId="1" applyNumberFormat="1" applyFont="1" applyFill="1" applyAlignment="1">
      <alignment horizontal="center" wrapText="1"/>
    </xf>
    <xf numFmtId="166" fontId="15" fillId="0" borderId="0" xfId="1" applyNumberFormat="1" applyFont="1" applyFill="1" applyAlignment="1">
      <alignment horizontal="center"/>
    </xf>
    <xf numFmtId="166" fontId="12" fillId="0" borderId="0" xfId="1" applyNumberFormat="1" applyFont="1" applyFill="1" applyAlignment="1">
      <alignment horizontal="center"/>
    </xf>
    <xf numFmtId="166" fontId="12" fillId="0" borderId="0" xfId="1" applyNumberFormat="1" applyFont="1" applyFill="1" applyAlignment="1">
      <alignment horizontal="center" wrapText="1"/>
    </xf>
    <xf numFmtId="0" fontId="8" fillId="0" borderId="0" xfId="1" applyNumberFormat="1" applyFont="1" applyFill="1" applyAlignment="1"/>
    <xf numFmtId="0" fontId="8" fillId="0" borderId="0" xfId="1" applyNumberFormat="1" applyFont="1" applyAlignment="1"/>
    <xf numFmtId="15" fontId="31" fillId="0" borderId="0" xfId="0" quotePrefix="1" applyNumberFormat="1" applyFont="1" applyAlignment="1">
      <alignment vertical="center"/>
    </xf>
    <xf numFmtId="15" fontId="31" fillId="0" borderId="0" xfId="0" applyNumberFormat="1" applyFont="1" applyAlignment="1">
      <alignment vertical="center"/>
    </xf>
  </cellXfs>
  <cellStyles count="26">
    <cellStyle name="Comma" xfId="1" builtinId="3"/>
    <cellStyle name="Comma 10 2 4" xfId="17" xr:uid="{00000000-0005-0000-0000-000001000000}"/>
    <cellStyle name="Comma 10 3" xfId="14" xr:uid="{00000000-0005-0000-0000-000002000000}"/>
    <cellStyle name="Comma 10 8" xfId="12" xr:uid="{00000000-0005-0000-0000-000003000000}"/>
    <cellStyle name="Comma 2 10" xfId="20" xr:uid="{00000000-0005-0000-0000-000004000000}"/>
    <cellStyle name="Comma 2 10 7" xfId="24" xr:uid="{00000000-0005-0000-0000-000005000000}"/>
    <cellStyle name="Comma 2 2 2" xfId="3" xr:uid="{00000000-0005-0000-0000-000006000000}"/>
    <cellStyle name="Comma 8 12" xfId="7" xr:uid="{00000000-0005-0000-0000-000007000000}"/>
    <cellStyle name="Comma 8 2 8" xfId="15" xr:uid="{00000000-0005-0000-0000-000008000000}"/>
    <cellStyle name="Comma_T-59-Q1" xfId="19" xr:uid="{00000000-0005-0000-0000-000009000000}"/>
    <cellStyle name="Normal" xfId="0" builtinId="0"/>
    <cellStyle name="Normal 2" xfId="25" xr:uid="{BC5BBD04-D4F9-492C-A6C8-A49A8D588D1B}"/>
    <cellStyle name="Normal 2 23" xfId="21" xr:uid="{00000000-0005-0000-0000-00000B000000}"/>
    <cellStyle name="Normal 3 2 5" xfId="9" xr:uid="{00000000-0005-0000-0000-00000C000000}"/>
    <cellStyle name="Normal 3 2 5 2" xfId="6" xr:uid="{00000000-0005-0000-0000-00000D000000}"/>
    <cellStyle name="Normal 381 2" xfId="13" xr:uid="{00000000-0005-0000-0000-00000E000000}"/>
    <cellStyle name="Normal 381 3" xfId="2" xr:uid="{00000000-0005-0000-0000-00000F000000}"/>
    <cellStyle name="Normal 384 2" xfId="16" xr:uid="{00000000-0005-0000-0000-000010000000}"/>
    <cellStyle name="Normal 384 2 2" xfId="23" xr:uid="{00000000-0005-0000-0000-000011000000}"/>
    <cellStyle name="Normal 9 2 4" xfId="11" xr:uid="{00000000-0005-0000-0000-000012000000}"/>
    <cellStyle name="Normal_T-59-Q1" xfId="10" xr:uid="{00000000-0005-0000-0000-000013000000}"/>
    <cellStyle name="Normal_T-59-Q1 2" xfId="22" xr:uid="{00000000-0005-0000-0000-000014000000}"/>
    <cellStyle name="Normal_T-87-Q1" xfId="18" xr:uid="{00000000-0005-0000-0000-000015000000}"/>
    <cellStyle name="Normal_T-87-Q3" xfId="5" xr:uid="{00000000-0005-0000-0000-000017000000}"/>
    <cellStyle name="Normal_T-87-Q3 2" xfId="8" xr:uid="{00000000-0005-0000-0000-000018000000}"/>
    <cellStyle name="ปกติ_Sheet1" xfId="4" xr:uid="{00000000-0005-0000-0000-000019000000}"/>
  </cellStyles>
  <dxfs count="0"/>
  <tableStyles count="0" defaultTableStyle="TableStyleMedium2" defaultPivotStyle="PivotStyleLight16"/>
  <colors>
    <mruColors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257175</xdr:colOff>
      <xdr:row>6</xdr:row>
      <xdr:rowOff>0</xdr:rowOff>
    </xdr:from>
    <xdr:to>
      <xdr:col>4</xdr:col>
      <xdr:colOff>38100</xdr:colOff>
      <xdr:row>6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30384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6</xdr:row>
      <xdr:rowOff>0</xdr:rowOff>
    </xdr:from>
    <xdr:to>
      <xdr:col>4</xdr:col>
      <xdr:colOff>38100</xdr:colOff>
      <xdr:row>6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30384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36</xdr:row>
      <xdr:rowOff>0</xdr:rowOff>
    </xdr:from>
    <xdr:to>
      <xdr:col>4</xdr:col>
      <xdr:colOff>38100</xdr:colOff>
      <xdr:row>36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A31E5BCF-0035-45FD-9F9A-A13C8A73F79E}"/>
            </a:ext>
          </a:extLst>
        </xdr:cNvPr>
        <xdr:cNvSpPr txBox="1">
          <a:spLocks noChangeArrowheads="1"/>
        </xdr:cNvSpPr>
      </xdr:nvSpPr>
      <xdr:spPr bwMode="auto">
        <a:xfrm>
          <a:off x="3899535" y="1371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36</xdr:row>
      <xdr:rowOff>0</xdr:rowOff>
    </xdr:from>
    <xdr:to>
      <xdr:col>4</xdr:col>
      <xdr:colOff>38100</xdr:colOff>
      <xdr:row>36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D51010FD-EE9E-4182-821E-EEC6AE25A92B}"/>
            </a:ext>
          </a:extLst>
        </xdr:cNvPr>
        <xdr:cNvSpPr txBox="1">
          <a:spLocks noChangeArrowheads="1"/>
        </xdr:cNvSpPr>
      </xdr:nvSpPr>
      <xdr:spPr bwMode="auto">
        <a:xfrm>
          <a:off x="3899535" y="1371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5</xdr:row>
      <xdr:rowOff>0</xdr:rowOff>
    </xdr:from>
    <xdr:to>
      <xdr:col>5</xdr:col>
      <xdr:colOff>38100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30384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257175</xdr:colOff>
      <xdr:row>5</xdr:row>
      <xdr:rowOff>0</xdr:rowOff>
    </xdr:from>
    <xdr:to>
      <xdr:col>5</xdr:col>
      <xdr:colOff>38100</xdr:colOff>
      <xdr:row>5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0384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5</xdr:row>
      <xdr:rowOff>0</xdr:rowOff>
    </xdr:from>
    <xdr:to>
      <xdr:col>3</xdr:col>
      <xdr:colOff>38100</xdr:colOff>
      <xdr:row>5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5484783" y="13457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5</xdr:row>
      <xdr:rowOff>0</xdr:rowOff>
    </xdr:from>
    <xdr:to>
      <xdr:col>3</xdr:col>
      <xdr:colOff>38100</xdr:colOff>
      <xdr:row>5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5484783" y="13457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257175</xdr:colOff>
      <xdr:row>31</xdr:row>
      <xdr:rowOff>0</xdr:rowOff>
    </xdr:from>
    <xdr:to>
      <xdr:col>5</xdr:col>
      <xdr:colOff>38100</xdr:colOff>
      <xdr:row>31</xdr:row>
      <xdr:rowOff>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FEEF98A7-130C-4326-A33C-85BFD276B80B}"/>
            </a:ext>
          </a:extLst>
        </xdr:cNvPr>
        <xdr:cNvSpPr txBox="1">
          <a:spLocks noChangeArrowheads="1"/>
        </xdr:cNvSpPr>
      </xdr:nvSpPr>
      <xdr:spPr bwMode="auto">
        <a:xfrm>
          <a:off x="52863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257175</xdr:colOff>
      <xdr:row>31</xdr:row>
      <xdr:rowOff>0</xdr:rowOff>
    </xdr:from>
    <xdr:to>
      <xdr:col>5</xdr:col>
      <xdr:colOff>38100</xdr:colOff>
      <xdr:row>31</xdr:row>
      <xdr:rowOff>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41D75890-45DB-4F7B-81AB-9F24BEE7FB61}"/>
            </a:ext>
          </a:extLst>
        </xdr:cNvPr>
        <xdr:cNvSpPr txBox="1">
          <a:spLocks noChangeArrowheads="1"/>
        </xdr:cNvSpPr>
      </xdr:nvSpPr>
      <xdr:spPr bwMode="auto">
        <a:xfrm>
          <a:off x="52863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31</xdr:row>
      <xdr:rowOff>0</xdr:rowOff>
    </xdr:from>
    <xdr:to>
      <xdr:col>3</xdr:col>
      <xdr:colOff>38100</xdr:colOff>
      <xdr:row>31</xdr:row>
      <xdr:rowOff>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334D720E-83B8-410E-A48A-844ECC4F090A}"/>
            </a:ext>
          </a:extLst>
        </xdr:cNvPr>
        <xdr:cNvSpPr txBox="1">
          <a:spLocks noChangeArrowheads="1"/>
        </xdr:cNvSpPr>
      </xdr:nvSpPr>
      <xdr:spPr bwMode="auto">
        <a:xfrm>
          <a:off x="42957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31</xdr:row>
      <xdr:rowOff>0</xdr:rowOff>
    </xdr:from>
    <xdr:to>
      <xdr:col>3</xdr:col>
      <xdr:colOff>38100</xdr:colOff>
      <xdr:row>31</xdr:row>
      <xdr:rowOff>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50C28109-3C52-4D67-B799-75372DC58045}"/>
            </a:ext>
          </a:extLst>
        </xdr:cNvPr>
        <xdr:cNvSpPr txBox="1">
          <a:spLocks noChangeArrowheads="1"/>
        </xdr:cNvSpPr>
      </xdr:nvSpPr>
      <xdr:spPr bwMode="auto">
        <a:xfrm>
          <a:off x="42957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NSO/Q208/Subsidiaries/Musi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mp/Desktop/GMM%20Grammy/Q304/Densei/Densei/densei%2030.09.02/SALES/S-SEP'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CONSO/Q414/Q414%20Restate/414FS-Conso-L_&#3606;&#3629;&#3604;%20index%20grou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251\aws\Documents%20and%20Settings\bksut\Desktop\Job%20EY\GMM\Q2'03%20GMM\GMM\Densei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s"/>
      <sheetName val="Liab"/>
      <sheetName val="PL-Q"/>
      <sheetName val="PL-YTD"/>
      <sheetName val="SA-Q"/>
      <sheetName val="SA-YTD"/>
      <sheetName val="Cost-Q"/>
      <sheetName val="Cost-YTD"/>
      <sheetName val="Detail"/>
      <sheetName val="FA"/>
      <sheetName val="IA"/>
      <sheetName val="NOTE-1"/>
      <sheetName val="NOTE2"/>
      <sheetName val="NOTE 3"/>
      <sheetName val="NOTE4"/>
      <sheetName val="Related-BS"/>
      <sheetName val="Related-BS GM"/>
      <sheetName val="Related-PL"/>
      <sheetName val="Related-PL GM"/>
      <sheetName val="Related-BS MD"/>
      <sheetName val="Related-PL MD"/>
      <sheetName val="TB"/>
      <sheetName val="REC"/>
      <sheetName val="Sum-lead"/>
      <sheetName val="C"/>
      <sheetName val="D"/>
      <sheetName val="E"/>
      <sheetName val="F"/>
      <sheetName val="G-1 "/>
      <sheetName val="I"/>
      <sheetName val="J"/>
      <sheetName val="J-2"/>
      <sheetName val="K"/>
      <sheetName val="M"/>
      <sheetName val="N"/>
      <sheetName val="P"/>
      <sheetName val="T"/>
      <sheetName val="U-1"/>
      <sheetName val="U-2"/>
      <sheetName val="Cal. depre.-vehicle (Leasing)"/>
      <sheetName val="taxs"/>
      <sheetName val="Music"/>
      <sheetName val="NOTE_34"/>
      <sheetName val="Related-BS_GM4"/>
      <sheetName val="Related-PL_GM4"/>
      <sheetName val="Related-BS_MD4"/>
      <sheetName val="Related-PL_MD4"/>
      <sheetName val="G-1_4"/>
      <sheetName val="Cal__depre_-vehicle_(Leasing)4"/>
      <sheetName val="NOTE_3"/>
      <sheetName val="Related-BS_GM"/>
      <sheetName val="Related-PL_GM"/>
      <sheetName val="Related-BS_MD"/>
      <sheetName val="Related-PL_MD"/>
      <sheetName val="G-1_"/>
      <sheetName val="Cal__depre_-vehicle_(Leasing)"/>
      <sheetName val="NOTE_31"/>
      <sheetName val="Related-BS_GM1"/>
      <sheetName val="Related-PL_GM1"/>
      <sheetName val="Related-BS_MD1"/>
      <sheetName val="Related-PL_MD1"/>
      <sheetName val="G-1_1"/>
      <sheetName val="Cal__depre_-vehicle_(Leasing)1"/>
      <sheetName val="NOTE_32"/>
      <sheetName val="Related-BS_GM2"/>
      <sheetName val="Related-PL_GM2"/>
      <sheetName val="Related-BS_MD2"/>
      <sheetName val="Related-PL_MD2"/>
      <sheetName val="G-1_2"/>
      <sheetName val="Cal__depre_-vehicle_(Leasing)2"/>
      <sheetName val="NOTE_33"/>
      <sheetName val="Related-BS_GM3"/>
      <sheetName val="Related-PL_GM3"/>
      <sheetName val="Related-BS_MD3"/>
      <sheetName val="Related-PL_MD3"/>
      <sheetName val="G-1_3"/>
      <sheetName val="Cal__depre_-vehicle_(Leasing)3"/>
      <sheetName val="NOTE_35"/>
      <sheetName val="Related-BS_GM5"/>
      <sheetName val="Related-PL_GM5"/>
      <sheetName val="Related-BS_MD5"/>
      <sheetName val="Related-PL_MD5"/>
      <sheetName val="G-1_5"/>
      <sheetName val="Cal__depre_-vehicle_(Leasing)5"/>
      <sheetName val="NOTE_36"/>
      <sheetName val="Related-BS_GM6"/>
      <sheetName val="Related-PL_GM6"/>
      <sheetName val="Related-BS_MD6"/>
      <sheetName val="Related-PL_MD6"/>
      <sheetName val="G-1_6"/>
      <sheetName val="Cal__depre_-vehicle_(Leasing)6"/>
      <sheetName val="NOTE_37"/>
      <sheetName val="Related-BS_GM7"/>
      <sheetName val="Related-PL_GM7"/>
      <sheetName val="Related-BS_MD7"/>
      <sheetName val="Related-PL_MD7"/>
      <sheetName val="G-1_7"/>
      <sheetName val="Cal__depre_-vehicle_(Leasing)7"/>
      <sheetName val="NOTE_38"/>
      <sheetName val="Related-BS_GM8"/>
      <sheetName val="Related-PL_GM8"/>
      <sheetName val="Related-BS_MD8"/>
      <sheetName val="Related-PL_MD8"/>
      <sheetName val="G-1_8"/>
      <sheetName val="Cal__depre_-vehicle_(Leasing)8"/>
      <sheetName val="NOTE_39"/>
      <sheetName val="Related-BS_GM9"/>
      <sheetName val="Related-PL_GM9"/>
      <sheetName val="Related-BS_MD9"/>
      <sheetName val="Related-PL_MD9"/>
      <sheetName val="G-1_9"/>
      <sheetName val="Cal__depre_-vehicle_(Leasing)9"/>
      <sheetName val="NOTE_310"/>
      <sheetName val="Related-BS_GM10"/>
      <sheetName val="Related-PL_GM10"/>
      <sheetName val="Related-BS_MD10"/>
      <sheetName val="Related-PL_MD10"/>
      <sheetName val="G-1_10"/>
      <sheetName val="Cal__depre_-vehicle_(Leasing)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  <sheetName val="Bud-Act_Sales11"/>
      <sheetName val="Total_Sales_Apr'02-Sep'0211"/>
      <sheetName val="Under_Mentioned_Shows11"/>
      <sheetName val="SCB_1_-_Current11"/>
      <sheetName val="SCB_2_-_Current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เงินกู้ธนชาติ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PM-TE"/>
      <sheetName val="NBV 01.01.2004"/>
      <sheetName val="Forecast-SGD"/>
      <sheetName val="อัตราค่าบรรทุก"/>
      <sheetName val="Sheet1"/>
      <sheetName val="CIPA"/>
      <sheetName val="Packing Material"/>
      <sheetName val="IA Data"/>
      <sheetName val="table"/>
      <sheetName val="Test"/>
      <sheetName val="Template"/>
      <sheetName val="AFE Status"/>
      <sheetName val="WP&amp;B"/>
      <sheetName val="CODE,NAME"/>
      <sheetName val="Summary_aging_Stk"/>
      <sheetName val="Stock_Aging"/>
      <sheetName val="GS_STD"/>
      <sheetName val="OP_STD"/>
      <sheetName val="ชื่อหุ้น"/>
      <sheetName val="B&amp;S 1999"/>
      <sheetName val="BS-Thai"/>
      <sheetName val="10-1 Media"/>
      <sheetName val="10-cut"/>
      <sheetName val="BUILD95"/>
      <sheetName val="_Bal Int Acp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AFE_Status"/>
      <sheetName val="B&amp;S_1999"/>
      <sheetName val="10-1_Media"/>
      <sheetName val="_Bal_Int_Acp"/>
      <sheetName val="Summary_aging_Stk2"/>
      <sheetName val="Stock_Aging2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_Bal_Int_Acp1"/>
      <sheetName val="Summary_aging_Stk3"/>
      <sheetName val="Stock_Aging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_Bal_Int_Acp2"/>
      <sheetName val="Summary_aging_Stk4"/>
      <sheetName val="Stock_Aging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tanding data"/>
      <sheetName val="feature"/>
      <sheetName val="SCB 1 - Current"/>
      <sheetName val="SCB 2 - Current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hreshold"/>
      <sheetName val="SH_A"/>
      <sheetName val="0805"/>
      <sheetName val="Standing_data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  <sheetName val="Sum"/>
      <sheetName val="Revenues &amp; Expenses"/>
      <sheetName val="Cover"/>
      <sheetName val="Links"/>
      <sheetName val="Q4-50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Standing_data3"/>
      <sheetName val="SCB_1_-_Current3"/>
      <sheetName val="SCB_2_-_Current3"/>
      <sheetName val="Amortization Tabl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E2" t="str">
            <v>จำนวน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2">
          <cell r="E2" t="str">
            <v>จำนวน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>
        <row r="2">
          <cell r="E2" t="str">
            <v>จำนวน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>
        <row r="2">
          <cell r="E2" t="str">
            <v>จำนวน</v>
          </cell>
        </row>
      </sheetData>
      <sheetData sheetId="126"/>
      <sheetData sheetId="127"/>
      <sheetData sheetId="128"/>
      <sheetData sheetId="129">
        <row r="2">
          <cell r="E2" t="str">
            <v>จำนวน</v>
          </cell>
        </row>
      </sheetData>
      <sheetData sheetId="130"/>
      <sheetData sheetId="131"/>
      <sheetData sheetId="132"/>
      <sheetData sheetId="133">
        <row r="2">
          <cell r="E2" t="str">
            <v>จำนวน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>
        <row r="2">
          <cell r="E2" t="str">
            <v>จำนวน</v>
          </cell>
        </row>
      </sheetData>
      <sheetData sheetId="141"/>
      <sheetData sheetId="142"/>
      <sheetData sheetId="143"/>
      <sheetData sheetId="144">
        <row r="2">
          <cell r="E2" t="str">
            <v>จำนวน</v>
          </cell>
        </row>
      </sheetData>
      <sheetData sheetId="145"/>
      <sheetData sheetId="146"/>
      <sheetData sheetId="147"/>
      <sheetData sheetId="148">
        <row r="2">
          <cell r="E2" t="str">
            <v>จำนวน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>
        <row r="2">
          <cell r="E2" t="str">
            <v>จำนวน</v>
          </cell>
        </row>
      </sheetData>
      <sheetData sheetId="156"/>
      <sheetData sheetId="157"/>
      <sheetData sheetId="158"/>
      <sheetData sheetId="159">
        <row r="2">
          <cell r="E2" t="str">
            <v>จำนวน</v>
          </cell>
        </row>
      </sheetData>
      <sheetData sheetId="160"/>
      <sheetData sheetId="161"/>
      <sheetData sheetId="162"/>
      <sheetData sheetId="163">
        <row r="2">
          <cell r="E2" t="str">
            <v>จำนวน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>
        <row r="2">
          <cell r="E2" t="str">
            <v>จำนวน</v>
          </cell>
        </row>
      </sheetData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>
        <row r="2">
          <cell r="E2" t="str">
            <v>จำนวน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">
          <cell r="E2" t="str">
            <v>จำนวน</v>
          </cell>
        </row>
      </sheetData>
      <sheetData sheetId="231">
        <row r="2">
          <cell r="E2" t="str">
            <v>จำนวน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st"/>
      <sheetName val="Lia"/>
      <sheetName val="PL-Acc_ธุรกิจ"/>
      <sheetName val="PL-Q_ธุรกิจ"/>
      <sheetName val="PL-Last_ธุรกิจ"/>
      <sheetName val="PL-Acc"/>
      <sheetName val="PL-Q"/>
      <sheetName val="PL-Last"/>
      <sheetName val="AJE"/>
      <sheetName val="AJE_restate"/>
      <sheetName val="AJE ที่ถอดออก"/>
      <sheetName val="reconcile_RE"/>
      <sheetName val="Equity"/>
      <sheetName val="Equity-DT"/>
      <sheetName val="reconcile MI"/>
      <sheetName val="Dividend Income Q414"/>
      <sheetName val="Equity-ASSO"/>
      <sheetName val="Equity-ASSO index"/>
      <sheetName val="Investment"/>
      <sheetName val="FX"/>
      <sheetName val="Ast (2)"/>
      <sheetName val="Lia (2)"/>
      <sheetName val="PL-Nature_11_10 Q"/>
      <sheetName val="PL-ธุรกิจ_11_10 Q"/>
      <sheetName val="PL-ธุรกิจ_14_13"/>
      <sheetName val="PL-Nature_14_13"/>
      <sheetName val="PL_Q-Nature_14_13"/>
      <sheetName val="PL_Q-Nature_314_214"/>
      <sheetName val="invest moving"/>
      <sheetName val="กำไรที่ยังไม่เกิด"/>
      <sheetName val="invest"/>
      <sheetName val="calculate sheet"/>
      <sheetName val="AJE-งบเดี่ยว delisted media"/>
      <sheetName val="detail_adjustment (conso)"/>
      <sheetName val="ส่วนเกินทุนฯ"/>
      <sheetName val="101 M"/>
      <sheetName val="G.W."/>
      <sheetName val="Inv-AJE"/>
      <sheetName val="ค่าเสื่อม mga"/>
      <sheetName val="AJE_ที่ถอดออก4"/>
      <sheetName val="reconcile_MI4"/>
      <sheetName val="Dividend_Income_Q4144"/>
      <sheetName val="Equity-ASSO_index4"/>
      <sheetName val="Ast_(2)4"/>
      <sheetName val="Lia_(2)4"/>
      <sheetName val="PL-Nature_11_10_Q4"/>
      <sheetName val="PL-ธุรกิจ_11_10_Q4"/>
      <sheetName val="invest_moving4"/>
      <sheetName val="calculate_sheet4"/>
      <sheetName val="AJE-งบเดี่ยว_delisted_media4"/>
      <sheetName val="detail_adjustment_(conso)4"/>
      <sheetName val="101_M4"/>
      <sheetName val="G_W_4"/>
      <sheetName val="ค่าเสื่อม_mga4"/>
      <sheetName val="AJE_ที่ถอดออก"/>
      <sheetName val="reconcile_MI"/>
      <sheetName val="Dividend_Income_Q414"/>
      <sheetName val="Equity-ASSO_index"/>
      <sheetName val="Ast_(2)"/>
      <sheetName val="Lia_(2)"/>
      <sheetName val="PL-Nature_11_10_Q"/>
      <sheetName val="PL-ธุรกิจ_11_10_Q"/>
      <sheetName val="invest_moving"/>
      <sheetName val="calculate_sheet"/>
      <sheetName val="AJE-งบเดี่ยว_delisted_media"/>
      <sheetName val="detail_adjustment_(conso)"/>
      <sheetName val="101_M"/>
      <sheetName val="G_W_"/>
      <sheetName val="ค่าเสื่อม_mga"/>
      <sheetName val="AJE_ที่ถอดออก1"/>
      <sheetName val="reconcile_MI1"/>
      <sheetName val="Dividend_Income_Q4141"/>
      <sheetName val="Equity-ASSO_index1"/>
      <sheetName val="Ast_(2)1"/>
      <sheetName val="Lia_(2)1"/>
      <sheetName val="PL-Nature_11_10_Q1"/>
      <sheetName val="PL-ธุรกิจ_11_10_Q1"/>
      <sheetName val="invest_moving1"/>
      <sheetName val="calculate_sheet1"/>
      <sheetName val="AJE-งบเดี่ยว_delisted_media1"/>
      <sheetName val="detail_adjustment_(conso)1"/>
      <sheetName val="101_M1"/>
      <sheetName val="G_W_1"/>
      <sheetName val="ค่าเสื่อม_mga1"/>
      <sheetName val="AJE_ที่ถอดออก2"/>
      <sheetName val="reconcile_MI2"/>
      <sheetName val="Dividend_Income_Q4142"/>
      <sheetName val="Equity-ASSO_index2"/>
      <sheetName val="Ast_(2)2"/>
      <sheetName val="Lia_(2)2"/>
      <sheetName val="PL-Nature_11_10_Q2"/>
      <sheetName val="PL-ธุรกิจ_11_10_Q2"/>
      <sheetName val="invest_moving2"/>
      <sheetName val="calculate_sheet2"/>
      <sheetName val="AJE-งบเดี่ยว_delisted_media2"/>
      <sheetName val="detail_adjustment_(conso)2"/>
      <sheetName val="101_M2"/>
      <sheetName val="G_W_2"/>
      <sheetName val="ค่าเสื่อม_mga2"/>
      <sheetName val="AJE_ที่ถอดออก3"/>
      <sheetName val="reconcile_MI3"/>
      <sheetName val="Dividend_Income_Q4143"/>
      <sheetName val="Equity-ASSO_index3"/>
      <sheetName val="Ast_(2)3"/>
      <sheetName val="Lia_(2)3"/>
      <sheetName val="PL-Nature_11_10_Q3"/>
      <sheetName val="PL-ธุรกิจ_11_10_Q3"/>
      <sheetName val="invest_moving3"/>
      <sheetName val="calculate_sheet3"/>
      <sheetName val="AJE-งบเดี่ยว_delisted_media3"/>
      <sheetName val="detail_adjustment_(conso)3"/>
      <sheetName val="101_M3"/>
      <sheetName val="G_W_3"/>
      <sheetName val="ค่าเสื่อม_mga3"/>
      <sheetName val="AJE_ที่ถอดออก5"/>
      <sheetName val="reconcile_MI5"/>
      <sheetName val="Dividend_Income_Q4145"/>
      <sheetName val="Equity-ASSO_index5"/>
      <sheetName val="Ast_(2)5"/>
      <sheetName val="Lia_(2)5"/>
      <sheetName val="PL-Nature_11_10_Q5"/>
      <sheetName val="PL-ธุรกิจ_11_10_Q5"/>
      <sheetName val="invest_moving5"/>
      <sheetName val="calculate_sheet5"/>
      <sheetName val="AJE-งบเดี่ยว_delisted_media5"/>
      <sheetName val="detail_adjustment_(conso)5"/>
      <sheetName val="101_M5"/>
      <sheetName val="G_W_5"/>
      <sheetName val="ค่าเสื่อม_mga5"/>
      <sheetName val="AJE_ที่ถอดออก6"/>
      <sheetName val="reconcile_MI6"/>
      <sheetName val="Dividend_Income_Q4146"/>
      <sheetName val="Equity-ASSO_index6"/>
      <sheetName val="Ast_(2)6"/>
      <sheetName val="Lia_(2)6"/>
      <sheetName val="PL-Nature_11_10_Q6"/>
      <sheetName val="PL-ธุรกิจ_11_10_Q6"/>
      <sheetName val="invest_moving6"/>
      <sheetName val="calculate_sheet6"/>
      <sheetName val="AJE-งบเดี่ยว_delisted_media6"/>
      <sheetName val="detail_adjustment_(conso)6"/>
      <sheetName val="101_M6"/>
      <sheetName val="G_W_6"/>
      <sheetName val="ค่าเสื่อม_mga6"/>
      <sheetName val="AJE_ที่ถอดออก7"/>
      <sheetName val="reconcile_MI7"/>
      <sheetName val="Dividend_Income_Q4147"/>
      <sheetName val="Equity-ASSO_index7"/>
      <sheetName val="Ast_(2)7"/>
      <sheetName val="Lia_(2)7"/>
      <sheetName val="PL-Nature_11_10_Q7"/>
      <sheetName val="PL-ธุรกิจ_11_10_Q7"/>
      <sheetName val="invest_moving7"/>
      <sheetName val="calculate_sheet7"/>
      <sheetName val="AJE-งบเดี่ยว_delisted_media7"/>
      <sheetName val="detail_adjustment_(conso)7"/>
      <sheetName val="101_M7"/>
      <sheetName val="G_W_7"/>
      <sheetName val="ค่าเสื่อม_mga7"/>
      <sheetName val="AJE_ที่ถอดออก8"/>
      <sheetName val="reconcile_MI8"/>
      <sheetName val="Dividend_Income_Q4148"/>
      <sheetName val="Equity-ASSO_index8"/>
      <sheetName val="Ast_(2)8"/>
      <sheetName val="Lia_(2)8"/>
      <sheetName val="PL-Nature_11_10_Q8"/>
      <sheetName val="PL-ธุรกิจ_11_10_Q8"/>
      <sheetName val="invest_moving8"/>
      <sheetName val="calculate_sheet8"/>
      <sheetName val="AJE-งบเดี่ยว_delisted_media8"/>
      <sheetName val="detail_adjustment_(conso)8"/>
      <sheetName val="101_M8"/>
      <sheetName val="G_W_8"/>
      <sheetName val="ค่าเสื่อม_mga8"/>
      <sheetName val="AJE_ที่ถอดออก9"/>
      <sheetName val="reconcile_MI9"/>
      <sheetName val="Dividend_Income_Q4149"/>
      <sheetName val="Equity-ASSO_index9"/>
      <sheetName val="Ast_(2)9"/>
      <sheetName val="Lia_(2)9"/>
      <sheetName val="PL-Nature_11_10_Q9"/>
      <sheetName val="PL-ธุรกิจ_11_10_Q9"/>
      <sheetName val="invest_moving9"/>
      <sheetName val="calculate_sheet9"/>
      <sheetName val="AJE-งบเดี่ยว_delisted_media9"/>
      <sheetName val="detail_adjustment_(conso)9"/>
      <sheetName val="101_M9"/>
      <sheetName val="G_W_9"/>
      <sheetName val="ค่าเสื่อม_mga9"/>
      <sheetName val="AJE_ที่ถอดออก10"/>
      <sheetName val="reconcile_MI10"/>
      <sheetName val="Dividend_Income_Q41410"/>
      <sheetName val="Equity-ASSO_index10"/>
      <sheetName val="Ast_(2)10"/>
      <sheetName val="Lia_(2)10"/>
      <sheetName val="PL-Nature_11_10_Q10"/>
      <sheetName val="PL-ธุรกิจ_11_10_Q10"/>
      <sheetName val="invest_moving10"/>
      <sheetName val="calculate_sheet10"/>
      <sheetName val="AJE-งบเดี่ยว_delisted_media10"/>
      <sheetName val="detail_adjustment_(conso)10"/>
      <sheetName val="101_M10"/>
      <sheetName val="G_W_10"/>
      <sheetName val="ค่าเสื่อม_mga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  <sheetName val="Bud-Act_Sales11"/>
      <sheetName val="Total_Sales_Apr'02-Sep'0211"/>
      <sheetName val="Under_Mentioned_Shows11"/>
      <sheetName val="SCB_1_-_Current11"/>
      <sheetName val="SCB_2_-_Current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2C5DA-4702-42D4-B159-2D530E8741EE}">
  <dimension ref="A1:P97"/>
  <sheetViews>
    <sheetView tabSelected="1" view="pageBreakPreview" topLeftCell="C60" zoomScale="85" zoomScaleNormal="100" zoomScaleSheetLayoutView="85" workbookViewId="0">
      <selection activeCell="M70" sqref="M70"/>
    </sheetView>
  </sheetViews>
  <sheetFormatPr defaultColWidth="8.21875" defaultRowHeight="13.8"/>
  <cols>
    <col min="1" max="1" width="16.88671875" style="1" hidden="1" customWidth="1"/>
    <col min="2" max="2" width="1.109375" style="2" hidden="1" customWidth="1"/>
    <col min="3" max="3" width="51.33203125" style="10" customWidth="1"/>
    <col min="4" max="4" width="6.5546875" style="49" customWidth="1"/>
    <col min="5" max="5" width="12.109375" style="5" customWidth="1"/>
    <col min="6" max="6" width="1" style="5" customWidth="1"/>
    <col min="7" max="7" width="12.109375" style="5" customWidth="1"/>
    <col min="8" max="8" width="1" style="5" customWidth="1"/>
    <col min="9" max="9" width="12.109375" style="5" customWidth="1"/>
    <col min="10" max="10" width="1" style="5" customWidth="1"/>
    <col min="11" max="11" width="12.109375" style="5" customWidth="1"/>
    <col min="12" max="12" width="8.77734375" style="2" bestFit="1" customWidth="1"/>
    <col min="13" max="13" width="16.6640625" style="2" customWidth="1"/>
    <col min="14" max="14" width="15.109375" style="2" customWidth="1"/>
    <col min="15" max="16" width="15.109375" style="213" bestFit="1" customWidth="1"/>
    <col min="17" max="16384" width="8.21875" style="2"/>
  </cols>
  <sheetData>
    <row r="1" spans="1:16" ht="21.45" customHeight="1">
      <c r="C1" s="3" t="s">
        <v>47</v>
      </c>
      <c r="D1" s="48"/>
      <c r="E1" s="4"/>
      <c r="F1" s="4"/>
      <c r="G1" s="4"/>
      <c r="H1" s="4"/>
      <c r="I1" s="4"/>
      <c r="K1" s="4"/>
    </row>
    <row r="2" spans="1:16" ht="21.45" customHeight="1">
      <c r="C2" s="6" t="s">
        <v>48</v>
      </c>
    </row>
    <row r="3" spans="1:16" ht="13.95" customHeight="1">
      <c r="C3" s="7"/>
    </row>
    <row r="4" spans="1:16" ht="21.45" customHeight="1">
      <c r="A4" s="8" t="s">
        <v>49</v>
      </c>
      <c r="C4" s="7"/>
      <c r="E4" s="331" t="s">
        <v>50</v>
      </c>
      <c r="F4" s="331"/>
      <c r="G4" s="331"/>
      <c r="H4" s="331"/>
      <c r="I4" s="331" t="s">
        <v>51</v>
      </c>
      <c r="J4" s="331"/>
      <c r="K4" s="331"/>
    </row>
    <row r="5" spans="1:16" ht="21.45" customHeight="1">
      <c r="A5" s="9"/>
      <c r="D5" s="50"/>
      <c r="E5" s="330" t="s">
        <v>52</v>
      </c>
      <c r="F5" s="330"/>
      <c r="G5" s="330"/>
      <c r="H5" s="330"/>
      <c r="I5" s="330" t="s">
        <v>52</v>
      </c>
      <c r="J5" s="330"/>
      <c r="K5" s="330"/>
      <c r="M5" s="208"/>
      <c r="N5" s="208"/>
      <c r="O5" s="250"/>
      <c r="P5" s="250"/>
    </row>
    <row r="6" spans="1:16" ht="21.45" customHeight="1">
      <c r="A6" s="9"/>
      <c r="D6" s="50"/>
      <c r="E6" s="47" t="s">
        <v>217</v>
      </c>
      <c r="F6" s="12"/>
      <c r="G6" s="13" t="s">
        <v>53</v>
      </c>
      <c r="H6" s="14"/>
      <c r="I6" s="47" t="s">
        <v>217</v>
      </c>
      <c r="J6" s="12"/>
      <c r="K6" s="13" t="s">
        <v>53</v>
      </c>
      <c r="M6" s="332"/>
      <c r="N6" s="333"/>
      <c r="O6" s="348"/>
      <c r="P6" s="348"/>
    </row>
    <row r="7" spans="1:16" ht="21.45" customHeight="1">
      <c r="A7" s="9"/>
      <c r="C7" s="6" t="s">
        <v>54</v>
      </c>
      <c r="D7" s="51" t="s">
        <v>55</v>
      </c>
      <c r="E7" s="16">
        <v>2021</v>
      </c>
      <c r="F7" s="16"/>
      <c r="G7" s="16">
        <v>2020</v>
      </c>
      <c r="H7" s="16"/>
      <c r="I7" s="16">
        <v>2021</v>
      </c>
      <c r="J7" s="16"/>
      <c r="K7" s="16">
        <v>2020</v>
      </c>
    </row>
    <row r="8" spans="1:16" ht="21.45" customHeight="1">
      <c r="A8" s="9"/>
      <c r="C8" s="6"/>
      <c r="D8" s="51"/>
      <c r="E8" s="11" t="s">
        <v>56</v>
      </c>
      <c r="F8" s="16"/>
      <c r="G8" s="16"/>
      <c r="H8" s="16"/>
      <c r="I8" s="11" t="s">
        <v>56</v>
      </c>
      <c r="J8" s="16"/>
      <c r="K8" s="16"/>
    </row>
    <row r="9" spans="1:16" ht="21.45" customHeight="1">
      <c r="A9" s="8" t="s">
        <v>57</v>
      </c>
      <c r="D9" s="50"/>
      <c r="E9" s="329" t="s">
        <v>58</v>
      </c>
      <c r="F9" s="329"/>
      <c r="G9" s="329"/>
      <c r="H9" s="329"/>
      <c r="I9" s="329"/>
      <c r="J9" s="329"/>
      <c r="K9" s="329"/>
    </row>
    <row r="10" spans="1:16" ht="21.45" customHeight="1">
      <c r="A10" s="8" t="s">
        <v>60</v>
      </c>
      <c r="C10" s="18" t="s">
        <v>61</v>
      </c>
      <c r="D10" s="52"/>
      <c r="E10" s="19"/>
      <c r="F10" s="19"/>
      <c r="G10" s="19"/>
      <c r="H10" s="19"/>
      <c r="I10" s="19"/>
      <c r="J10" s="19"/>
      <c r="K10" s="19"/>
    </row>
    <row r="11" spans="1:16" ht="21.45" customHeight="1">
      <c r="A11" s="8" t="s">
        <v>62</v>
      </c>
      <c r="C11" s="2" t="s">
        <v>63</v>
      </c>
      <c r="D11" s="51"/>
      <c r="E11" s="87">
        <v>105031</v>
      </c>
      <c r="G11" s="5">
        <v>268540</v>
      </c>
      <c r="I11" s="87">
        <v>32753</v>
      </c>
      <c r="K11" s="5">
        <v>158474</v>
      </c>
      <c r="M11" s="213"/>
      <c r="N11" s="213"/>
    </row>
    <row r="12" spans="1:16" ht="21.45" customHeight="1">
      <c r="A12" s="8"/>
      <c r="C12" s="2" t="s">
        <v>34</v>
      </c>
      <c r="D12" s="51" t="s">
        <v>181</v>
      </c>
      <c r="E12" s="87">
        <v>57286</v>
      </c>
      <c r="G12" s="5">
        <v>71854</v>
      </c>
      <c r="I12" s="87">
        <v>28740</v>
      </c>
      <c r="K12" s="5">
        <v>22910</v>
      </c>
      <c r="M12" s="213"/>
      <c r="N12" s="213"/>
    </row>
    <row r="13" spans="1:16" ht="21.45" customHeight="1">
      <c r="A13" s="8"/>
      <c r="C13" s="2" t="s">
        <v>64</v>
      </c>
      <c r="D13" s="51">
        <v>5</v>
      </c>
      <c r="E13" s="87">
        <v>0</v>
      </c>
      <c r="G13" s="5">
        <v>0</v>
      </c>
      <c r="I13" s="87">
        <v>354888</v>
      </c>
      <c r="K13" s="5">
        <v>273332</v>
      </c>
      <c r="M13" s="213"/>
      <c r="N13" s="213"/>
    </row>
    <row r="14" spans="1:16" ht="21.45" customHeight="1">
      <c r="A14" s="8"/>
      <c r="C14" s="2" t="s">
        <v>65</v>
      </c>
      <c r="D14" s="51"/>
      <c r="E14" s="87">
        <v>95903</v>
      </c>
      <c r="G14" s="5">
        <v>87146</v>
      </c>
      <c r="I14" s="87">
        <v>0</v>
      </c>
      <c r="K14" s="5">
        <v>0</v>
      </c>
      <c r="M14" s="213"/>
      <c r="N14" s="213"/>
    </row>
    <row r="15" spans="1:16" ht="21.45" customHeight="1">
      <c r="A15" s="8"/>
      <c r="C15" s="2" t="s">
        <v>8</v>
      </c>
      <c r="D15" s="51"/>
      <c r="E15" s="87">
        <v>7147</v>
      </c>
      <c r="G15" s="5">
        <v>7986</v>
      </c>
      <c r="I15" s="87">
        <v>4981</v>
      </c>
      <c r="K15" s="5">
        <v>4778</v>
      </c>
      <c r="M15" s="213"/>
      <c r="N15" s="213"/>
    </row>
    <row r="16" spans="1:16" ht="21.45" customHeight="1">
      <c r="A16" s="8" t="s">
        <v>66</v>
      </c>
      <c r="C16" s="2" t="s">
        <v>29</v>
      </c>
      <c r="D16" s="51">
        <v>5</v>
      </c>
      <c r="E16" s="87">
        <v>18466</v>
      </c>
      <c r="G16" s="5">
        <v>26054</v>
      </c>
      <c r="H16" s="5">
        <v>222853</v>
      </c>
      <c r="I16" s="87">
        <v>4599</v>
      </c>
      <c r="K16" s="5">
        <v>5271</v>
      </c>
      <c r="M16" s="213"/>
      <c r="N16" s="213"/>
    </row>
    <row r="17" spans="1:14" ht="21.45" customHeight="1">
      <c r="A17" s="8"/>
      <c r="C17" s="20" t="s">
        <v>67</v>
      </c>
      <c r="D17" s="53"/>
      <c r="E17" s="21">
        <f>SUM(E11:E16)</f>
        <v>283833</v>
      </c>
      <c r="F17" s="22"/>
      <c r="G17" s="21">
        <f>SUM(G11:G16)</f>
        <v>461580</v>
      </c>
      <c r="H17" s="22"/>
      <c r="I17" s="21">
        <f>SUM(I11:I16)</f>
        <v>425961</v>
      </c>
      <c r="J17" s="22"/>
      <c r="K17" s="21">
        <f>SUM(K11:K16)</f>
        <v>464765</v>
      </c>
    </row>
    <row r="18" spans="1:14">
      <c r="A18" s="9"/>
      <c r="C18" s="23"/>
      <c r="D18" s="52"/>
    </row>
    <row r="19" spans="1:14" ht="21.45" customHeight="1">
      <c r="A19" s="9"/>
      <c r="C19" s="18" t="s">
        <v>68</v>
      </c>
      <c r="D19" s="52"/>
    </row>
    <row r="20" spans="1:14" ht="21.45" customHeight="1">
      <c r="A20" s="8"/>
      <c r="C20" s="2" t="s">
        <v>69</v>
      </c>
      <c r="D20" s="51" t="s">
        <v>201</v>
      </c>
      <c r="E20" s="87">
        <v>4238</v>
      </c>
      <c r="G20" s="5">
        <v>2467</v>
      </c>
      <c r="I20" s="87">
        <v>0</v>
      </c>
      <c r="K20" s="5">
        <v>0</v>
      </c>
      <c r="M20" s="213"/>
      <c r="N20" s="213"/>
    </row>
    <row r="21" spans="1:14" ht="21.45" customHeight="1">
      <c r="A21" s="8"/>
      <c r="C21" s="2" t="s">
        <v>70</v>
      </c>
      <c r="D21" s="51" t="s">
        <v>201</v>
      </c>
      <c r="E21" s="87">
        <v>0</v>
      </c>
      <c r="G21" s="5">
        <v>0</v>
      </c>
      <c r="I21" s="87">
        <v>498816</v>
      </c>
      <c r="K21" s="5">
        <v>498816</v>
      </c>
      <c r="M21" s="213"/>
      <c r="N21" s="213"/>
    </row>
    <row r="22" spans="1:14" ht="21.45" customHeight="1">
      <c r="A22" s="8"/>
      <c r="C22" s="2" t="s">
        <v>71</v>
      </c>
      <c r="D22" s="51" t="s">
        <v>179</v>
      </c>
      <c r="E22" s="87">
        <v>694352</v>
      </c>
      <c r="G22" s="5">
        <v>720232</v>
      </c>
      <c r="I22" s="87">
        <v>359767</v>
      </c>
      <c r="K22" s="5">
        <v>364610</v>
      </c>
      <c r="M22" s="213"/>
      <c r="N22" s="213"/>
    </row>
    <row r="23" spans="1:14" ht="21.45" customHeight="1">
      <c r="A23" s="8"/>
      <c r="C23" s="2" t="s">
        <v>180</v>
      </c>
      <c r="D23" s="51" t="s">
        <v>179</v>
      </c>
      <c r="E23" s="87">
        <v>843856</v>
      </c>
      <c r="G23" s="5">
        <v>956943</v>
      </c>
      <c r="I23" s="87">
        <v>144693</v>
      </c>
      <c r="K23" s="5">
        <v>161867</v>
      </c>
      <c r="M23" s="213"/>
      <c r="N23" s="213"/>
    </row>
    <row r="24" spans="1:14" ht="21.45" customHeight="1">
      <c r="A24" s="8"/>
      <c r="C24" s="2" t="s">
        <v>38</v>
      </c>
      <c r="D24" s="51" t="s">
        <v>200</v>
      </c>
      <c r="E24" s="87">
        <v>194809</v>
      </c>
      <c r="G24" s="5">
        <v>180024</v>
      </c>
      <c r="I24" s="87">
        <v>0</v>
      </c>
      <c r="K24" s="5">
        <v>0</v>
      </c>
      <c r="M24" s="213"/>
      <c r="N24" s="213"/>
    </row>
    <row r="25" spans="1:14" ht="21.45" customHeight="1">
      <c r="A25" s="8"/>
      <c r="C25" s="2" t="s">
        <v>72</v>
      </c>
      <c r="D25" s="51"/>
      <c r="E25" s="87">
        <v>90965</v>
      </c>
      <c r="G25" s="5">
        <v>85749</v>
      </c>
      <c r="I25" s="87">
        <v>13068</v>
      </c>
      <c r="K25" s="5">
        <v>13692</v>
      </c>
      <c r="M25" s="213"/>
      <c r="N25" s="213"/>
    </row>
    <row r="26" spans="1:14" ht="21.45" customHeight="1">
      <c r="A26" s="8"/>
      <c r="C26" s="2" t="s">
        <v>39</v>
      </c>
      <c r="D26" s="51"/>
      <c r="E26" s="87">
        <v>93109</v>
      </c>
      <c r="G26" s="5">
        <v>65870</v>
      </c>
      <c r="I26" s="87">
        <v>20905</v>
      </c>
      <c r="K26" s="5">
        <v>13609</v>
      </c>
      <c r="M26" s="213"/>
      <c r="N26" s="213"/>
    </row>
    <row r="27" spans="1:14" ht="21.45" hidden="1" customHeight="1">
      <c r="A27" s="8"/>
      <c r="C27" s="2" t="s">
        <v>7</v>
      </c>
      <c r="D27" s="51"/>
      <c r="E27" s="87"/>
      <c r="I27" s="87"/>
      <c r="M27" s="213"/>
      <c r="N27" s="213"/>
    </row>
    <row r="28" spans="1:14" ht="21.45" customHeight="1">
      <c r="A28" s="8"/>
      <c r="C28" s="2" t="s">
        <v>28</v>
      </c>
      <c r="D28" s="51"/>
      <c r="E28" s="87">
        <v>219254</v>
      </c>
      <c r="G28" s="5">
        <v>216091</v>
      </c>
      <c r="I28" s="87">
        <v>21844</v>
      </c>
      <c r="K28" s="5">
        <v>17067</v>
      </c>
      <c r="M28" s="213"/>
      <c r="N28" s="213"/>
    </row>
    <row r="29" spans="1:14" ht="21.45" customHeight="1">
      <c r="A29" s="8"/>
      <c r="C29" s="20" t="s">
        <v>73</v>
      </c>
      <c r="D29" s="53"/>
      <c r="E29" s="21">
        <f>SUM(E20:E28)</f>
        <v>2140583</v>
      </c>
      <c r="F29" s="22"/>
      <c r="G29" s="21">
        <f>SUM(G20:G28)</f>
        <v>2227376</v>
      </c>
      <c r="H29" s="22"/>
      <c r="I29" s="21">
        <f>SUM(I20:I28)</f>
        <v>1059093</v>
      </c>
      <c r="J29" s="22"/>
      <c r="K29" s="21">
        <f>SUM(K20:K28)</f>
        <v>1069661</v>
      </c>
    </row>
    <row r="30" spans="1:14" ht="13.2" customHeight="1">
      <c r="A30" s="9"/>
      <c r="C30" s="24"/>
      <c r="D30" s="54"/>
      <c r="E30" s="22"/>
      <c r="F30" s="22"/>
      <c r="G30" s="22"/>
      <c r="H30" s="22">
        <v>-55969310</v>
      </c>
      <c r="I30" s="22"/>
      <c r="J30" s="22"/>
      <c r="K30" s="22"/>
    </row>
    <row r="31" spans="1:14" ht="21.45" customHeight="1" thickBot="1">
      <c r="C31" s="25" t="s">
        <v>74</v>
      </c>
      <c r="D31" s="51"/>
      <c r="E31" s="26">
        <f>SUM(E17+E29)</f>
        <v>2424416</v>
      </c>
      <c r="F31" s="22"/>
      <c r="G31" s="27">
        <f>SUM(G17+G29)</f>
        <v>2688956</v>
      </c>
      <c r="H31" s="22"/>
      <c r="I31" s="26">
        <f>SUM(I17+I29)</f>
        <v>1485054</v>
      </c>
      <c r="J31" s="22"/>
      <c r="K31" s="27">
        <f>SUM(K17+K29)</f>
        <v>1534426</v>
      </c>
    </row>
    <row r="32" spans="1:14" ht="6.6" customHeight="1" thickTop="1">
      <c r="A32" s="9"/>
      <c r="C32" s="28"/>
      <c r="D32" s="54"/>
      <c r="E32" s="29"/>
      <c r="F32" s="29"/>
      <c r="G32" s="29"/>
      <c r="H32" s="29"/>
      <c r="I32" s="29"/>
      <c r="J32" s="29"/>
      <c r="K32" s="29"/>
    </row>
    <row r="33" spans="1:14" ht="21.45" customHeight="1">
      <c r="A33" s="9"/>
      <c r="C33" s="23"/>
      <c r="D33" s="55"/>
      <c r="E33" s="19"/>
      <c r="F33" s="19"/>
      <c r="G33" s="19"/>
      <c r="H33" s="19">
        <v>937323</v>
      </c>
      <c r="I33" s="19"/>
      <c r="J33" s="19"/>
      <c r="K33" s="19"/>
    </row>
    <row r="34" spans="1:14" ht="21.45" customHeight="1">
      <c r="A34" s="9"/>
      <c r="C34" s="3" t="s">
        <v>47</v>
      </c>
      <c r="D34" s="48"/>
      <c r="E34" s="4"/>
      <c r="F34" s="4"/>
      <c r="G34" s="4"/>
      <c r="H34" s="4"/>
      <c r="I34" s="4"/>
      <c r="K34" s="4"/>
    </row>
    <row r="35" spans="1:14" ht="21.45" customHeight="1">
      <c r="A35" s="9"/>
      <c r="C35" s="6" t="s">
        <v>48</v>
      </c>
      <c r="H35" s="5">
        <v>-3025424</v>
      </c>
    </row>
    <row r="36" spans="1:14" ht="13.95" customHeight="1">
      <c r="A36" s="9"/>
      <c r="C36" s="6"/>
    </row>
    <row r="37" spans="1:14" ht="21.45" customHeight="1">
      <c r="A37" s="8" t="s">
        <v>49</v>
      </c>
      <c r="C37" s="7"/>
      <c r="E37" s="331" t="s">
        <v>75</v>
      </c>
      <c r="F37" s="331"/>
      <c r="G37" s="331"/>
      <c r="H37" s="331"/>
      <c r="I37" s="331" t="s">
        <v>59</v>
      </c>
      <c r="J37" s="331"/>
      <c r="K37" s="331"/>
    </row>
    <row r="38" spans="1:14" ht="21.45" customHeight="1">
      <c r="A38" s="9"/>
      <c r="C38" s="7"/>
      <c r="D38" s="50"/>
      <c r="E38" s="330" t="s">
        <v>52</v>
      </c>
      <c r="F38" s="330"/>
      <c r="G38" s="330"/>
      <c r="H38" s="330"/>
      <c r="I38" s="330" t="s">
        <v>52</v>
      </c>
      <c r="J38" s="330"/>
      <c r="K38" s="330"/>
    </row>
    <row r="39" spans="1:14" ht="21.45" customHeight="1">
      <c r="A39" s="9"/>
      <c r="D39" s="50"/>
      <c r="E39" s="47" t="s">
        <v>217</v>
      </c>
      <c r="F39" s="12"/>
      <c r="G39" s="13" t="s">
        <v>53</v>
      </c>
      <c r="H39" s="219"/>
      <c r="I39" s="47" t="s">
        <v>217</v>
      </c>
      <c r="J39" s="12"/>
      <c r="K39" s="13" t="s">
        <v>53</v>
      </c>
    </row>
    <row r="40" spans="1:14" ht="21.45" customHeight="1">
      <c r="A40" s="9"/>
      <c r="C40" s="30" t="s">
        <v>76</v>
      </c>
      <c r="D40" s="51" t="s">
        <v>55</v>
      </c>
      <c r="E40" s="16">
        <v>2021</v>
      </c>
      <c r="F40" s="16"/>
      <c r="G40" s="16">
        <v>2020</v>
      </c>
      <c r="H40" s="16"/>
      <c r="I40" s="16">
        <v>2021</v>
      </c>
      <c r="J40" s="16"/>
      <c r="K40" s="16">
        <v>2020</v>
      </c>
    </row>
    <row r="41" spans="1:14" ht="21.45" customHeight="1">
      <c r="A41" s="9"/>
      <c r="C41" s="30"/>
      <c r="D41" s="51"/>
      <c r="E41" s="11" t="s">
        <v>56</v>
      </c>
      <c r="F41" s="16"/>
      <c r="G41" s="16"/>
      <c r="H41" s="16"/>
      <c r="I41" s="11" t="s">
        <v>56</v>
      </c>
      <c r="J41" s="16"/>
      <c r="K41" s="16"/>
    </row>
    <row r="42" spans="1:14" ht="21.45" customHeight="1">
      <c r="A42" s="9"/>
      <c r="E42" s="329" t="s">
        <v>58</v>
      </c>
      <c r="F42" s="329"/>
      <c r="G42" s="329"/>
      <c r="H42" s="329"/>
      <c r="I42" s="329"/>
      <c r="J42" s="329"/>
      <c r="K42" s="329"/>
    </row>
    <row r="43" spans="1:14" ht="21.45" customHeight="1">
      <c r="A43" s="8" t="s">
        <v>77</v>
      </c>
      <c r="C43" s="18" t="s">
        <v>78</v>
      </c>
      <c r="D43" s="51"/>
      <c r="H43" s="5">
        <v>3386768</v>
      </c>
    </row>
    <row r="44" spans="1:14" ht="21.45" customHeight="1">
      <c r="A44" s="8"/>
      <c r="C44" s="2" t="s">
        <v>6</v>
      </c>
      <c r="D44" s="51">
        <v>5</v>
      </c>
      <c r="E44" s="87">
        <v>200693</v>
      </c>
      <c r="G44" s="5">
        <v>251918</v>
      </c>
      <c r="I44" s="87">
        <v>5126</v>
      </c>
      <c r="K44" s="5">
        <v>13381</v>
      </c>
      <c r="M44" s="213"/>
      <c r="N44" s="213"/>
    </row>
    <row r="45" spans="1:14" ht="21.45" customHeight="1">
      <c r="A45" s="8"/>
      <c r="C45" s="2" t="s">
        <v>79</v>
      </c>
      <c r="D45" s="51" t="s">
        <v>181</v>
      </c>
      <c r="E45" s="87">
        <v>0</v>
      </c>
      <c r="G45" s="5">
        <v>0</v>
      </c>
      <c r="I45" s="87">
        <v>3689</v>
      </c>
      <c r="K45" s="5">
        <v>3572</v>
      </c>
      <c r="M45" s="213"/>
      <c r="N45" s="213"/>
    </row>
    <row r="46" spans="1:14" ht="21.45" customHeight="1">
      <c r="A46" s="8"/>
      <c r="C46" s="2" t="s">
        <v>80</v>
      </c>
      <c r="D46" s="51"/>
      <c r="E46" s="87">
        <v>202945</v>
      </c>
      <c r="G46" s="5">
        <v>202602</v>
      </c>
      <c r="I46" s="87">
        <v>17840</v>
      </c>
      <c r="K46" s="5">
        <v>15805</v>
      </c>
      <c r="M46" s="213"/>
      <c r="N46" s="213"/>
    </row>
    <row r="47" spans="1:14" ht="21.45" customHeight="1">
      <c r="A47" s="8"/>
      <c r="C47" s="2" t="s">
        <v>5</v>
      </c>
      <c r="D47" s="51"/>
      <c r="E47" s="87">
        <v>3673</v>
      </c>
      <c r="G47" s="5">
        <v>772</v>
      </c>
      <c r="I47" s="87">
        <v>0</v>
      </c>
      <c r="K47" s="5">
        <v>0</v>
      </c>
      <c r="M47" s="213"/>
      <c r="N47" s="213"/>
    </row>
    <row r="48" spans="1:14" ht="21.45" customHeight="1">
      <c r="A48" s="8"/>
      <c r="C48" s="2" t="s">
        <v>4</v>
      </c>
      <c r="D48" s="51"/>
      <c r="E48" s="87">
        <v>31789</v>
      </c>
      <c r="G48" s="5">
        <v>41968</v>
      </c>
      <c r="I48" s="87">
        <v>2803</v>
      </c>
      <c r="K48" s="5">
        <v>8395</v>
      </c>
      <c r="M48" s="213"/>
      <c r="N48" s="213"/>
    </row>
    <row r="49" spans="1:14" ht="21.45" hidden="1" customHeight="1">
      <c r="A49" s="8"/>
      <c r="C49" s="2" t="s">
        <v>81</v>
      </c>
      <c r="D49" s="51"/>
      <c r="E49" s="87"/>
      <c r="I49" s="87"/>
      <c r="M49" s="213"/>
      <c r="N49" s="213"/>
    </row>
    <row r="50" spans="1:14" ht="21.45" hidden="1" customHeight="1">
      <c r="A50" s="8"/>
      <c r="C50" s="2" t="s">
        <v>82</v>
      </c>
      <c r="D50" s="51"/>
      <c r="E50" s="87"/>
      <c r="I50" s="87"/>
      <c r="M50" s="213"/>
      <c r="N50" s="213"/>
    </row>
    <row r="51" spans="1:14" ht="21.45" customHeight="1">
      <c r="A51" s="8"/>
      <c r="C51" s="2" t="s">
        <v>137</v>
      </c>
      <c r="D51" s="51"/>
      <c r="E51" s="87">
        <v>12677</v>
      </c>
      <c r="G51" s="5">
        <v>17171</v>
      </c>
      <c r="I51" s="87">
        <v>8</v>
      </c>
      <c r="K51" s="5">
        <v>0</v>
      </c>
      <c r="M51" s="213"/>
      <c r="N51" s="213"/>
    </row>
    <row r="52" spans="1:14" ht="21.45" customHeight="1">
      <c r="A52" s="8"/>
      <c r="C52" s="2" t="s">
        <v>83</v>
      </c>
      <c r="D52" s="51"/>
      <c r="E52" s="87">
        <v>5586</v>
      </c>
      <c r="G52" s="5">
        <v>4590</v>
      </c>
      <c r="I52" s="87">
        <v>5498</v>
      </c>
      <c r="K52" s="5">
        <v>0</v>
      </c>
      <c r="M52" s="213"/>
      <c r="N52" s="213"/>
    </row>
    <row r="53" spans="1:14" ht="21.45" customHeight="1">
      <c r="A53" s="8" t="s">
        <v>84</v>
      </c>
      <c r="C53" s="32" t="s">
        <v>2</v>
      </c>
      <c r="D53" s="53"/>
      <c r="E53" s="87">
        <v>2583</v>
      </c>
      <c r="G53" s="5">
        <v>14466</v>
      </c>
      <c r="I53" s="87">
        <v>19</v>
      </c>
      <c r="K53" s="5">
        <v>1063</v>
      </c>
      <c r="M53" s="213"/>
      <c r="N53" s="213"/>
    </row>
    <row r="54" spans="1:14" ht="21.45" customHeight="1">
      <c r="A54" s="8"/>
      <c r="C54" s="32" t="s">
        <v>3</v>
      </c>
      <c r="D54" s="53" t="s">
        <v>181</v>
      </c>
      <c r="E54" s="87">
        <v>20737</v>
      </c>
      <c r="G54" s="5">
        <v>32832</v>
      </c>
      <c r="I54" s="87">
        <v>4834</v>
      </c>
      <c r="K54" s="5">
        <v>14636</v>
      </c>
      <c r="M54" s="213"/>
      <c r="N54" s="213"/>
    </row>
    <row r="55" spans="1:14" ht="21.45" customHeight="1">
      <c r="A55" s="8" t="s">
        <v>84</v>
      </c>
      <c r="C55" s="20" t="s">
        <v>85</v>
      </c>
      <c r="D55" s="53"/>
      <c r="E55" s="21">
        <f>SUM(E44:E54)</f>
        <v>480683</v>
      </c>
      <c r="F55" s="22"/>
      <c r="G55" s="21">
        <f>SUM(G44:G54)</f>
        <v>566319</v>
      </c>
      <c r="H55" s="22"/>
      <c r="I55" s="21">
        <f>SUM(I44:I54)</f>
        <v>39817</v>
      </c>
      <c r="J55" s="22"/>
      <c r="K55" s="21">
        <f>SUM(K44:K54)</f>
        <v>56852</v>
      </c>
      <c r="M55" s="213"/>
    </row>
    <row r="56" spans="1:14">
      <c r="A56" s="8"/>
      <c r="C56" s="2"/>
      <c r="D56" s="51"/>
      <c r="M56" s="213"/>
    </row>
    <row r="57" spans="1:14" ht="21.45" customHeight="1">
      <c r="A57" s="8" t="s">
        <v>86</v>
      </c>
      <c r="C57" s="33" t="s">
        <v>87</v>
      </c>
      <c r="D57" s="51"/>
      <c r="M57" s="213"/>
    </row>
    <row r="58" spans="1:14" ht="21.45" customHeight="1">
      <c r="A58" s="8"/>
      <c r="C58" s="2" t="s">
        <v>182</v>
      </c>
      <c r="D58" s="51"/>
      <c r="E58" s="87">
        <v>667839</v>
      </c>
      <c r="G58" s="5">
        <v>778019</v>
      </c>
      <c r="I58" s="87">
        <v>149777</v>
      </c>
      <c r="K58" s="5">
        <v>163883</v>
      </c>
      <c r="M58" s="213"/>
      <c r="N58" s="213"/>
    </row>
    <row r="59" spans="1:14" ht="21.45" customHeight="1">
      <c r="A59" s="8"/>
      <c r="C59" s="32" t="s">
        <v>88</v>
      </c>
      <c r="D59" s="51"/>
      <c r="E59" s="87">
        <v>21558</v>
      </c>
      <c r="G59" s="5">
        <v>17742</v>
      </c>
      <c r="I59" s="87">
        <v>7804</v>
      </c>
      <c r="K59" s="5">
        <v>8577</v>
      </c>
      <c r="M59" s="213"/>
      <c r="N59" s="213"/>
    </row>
    <row r="60" spans="1:14" ht="21.45" customHeight="1">
      <c r="A60" s="8"/>
      <c r="C60" s="32" t="s">
        <v>89</v>
      </c>
      <c r="D60" s="51"/>
      <c r="E60" s="87">
        <v>60387</v>
      </c>
      <c r="G60" s="5">
        <v>62261</v>
      </c>
      <c r="I60" s="87">
        <v>5091</v>
      </c>
      <c r="K60" s="5">
        <v>5091</v>
      </c>
      <c r="M60" s="213"/>
      <c r="N60" s="213"/>
    </row>
    <row r="61" spans="1:14" ht="21.45" hidden="1" customHeight="1">
      <c r="A61" s="8"/>
      <c r="C61" s="32" t="s">
        <v>40</v>
      </c>
      <c r="D61" s="51"/>
      <c r="E61" s="87"/>
      <c r="G61" s="5">
        <v>0</v>
      </c>
      <c r="I61" s="87"/>
      <c r="K61" s="5">
        <v>0</v>
      </c>
      <c r="M61" s="213"/>
      <c r="N61" s="213"/>
    </row>
    <row r="62" spans="1:14" ht="21.45" customHeight="1">
      <c r="A62" s="8"/>
      <c r="C62" s="32" t="s">
        <v>138</v>
      </c>
      <c r="D62" s="51"/>
      <c r="E62" s="87">
        <v>23801</v>
      </c>
      <c r="G62" s="5">
        <v>29048</v>
      </c>
      <c r="I62" s="87">
        <v>5</v>
      </c>
      <c r="K62" s="5">
        <v>0</v>
      </c>
      <c r="M62" s="213"/>
      <c r="N62" s="213"/>
    </row>
    <row r="63" spans="1:14" ht="21.45" hidden="1" customHeight="1">
      <c r="A63" s="8"/>
      <c r="C63" s="32" t="s">
        <v>90</v>
      </c>
      <c r="D63" s="51"/>
      <c r="E63" s="87"/>
      <c r="G63" s="5">
        <v>0</v>
      </c>
      <c r="I63" s="87"/>
      <c r="K63" s="5">
        <v>0</v>
      </c>
      <c r="M63" s="213"/>
      <c r="N63" s="213"/>
    </row>
    <row r="64" spans="1:14" ht="21.45" customHeight="1">
      <c r="A64" s="8"/>
      <c r="C64" s="32" t="s">
        <v>1</v>
      </c>
      <c r="D64" s="51">
        <v>5</v>
      </c>
      <c r="E64" s="87">
        <v>23324</v>
      </c>
      <c r="G64" s="5">
        <v>24441</v>
      </c>
      <c r="I64" s="87">
        <v>0</v>
      </c>
      <c r="K64" s="5">
        <v>0</v>
      </c>
      <c r="M64" s="213"/>
      <c r="N64" s="213"/>
    </row>
    <row r="65" spans="1:11" ht="21.45" customHeight="1">
      <c r="A65" s="9"/>
      <c r="C65" s="20" t="s">
        <v>91</v>
      </c>
      <c r="D65" s="53"/>
      <c r="E65" s="21">
        <f>SUM(E58:E64)</f>
        <v>796909</v>
      </c>
      <c r="F65" s="22"/>
      <c r="G65" s="21">
        <f>SUM(G58:G64)</f>
        <v>911511</v>
      </c>
      <c r="H65" s="22"/>
      <c r="I65" s="21">
        <f>SUM(I58:I64)</f>
        <v>162677</v>
      </c>
      <c r="J65" s="22"/>
      <c r="K65" s="21">
        <f>SUM(K58:K64)</f>
        <v>177551</v>
      </c>
    </row>
    <row r="66" spans="1:11">
      <c r="A66" s="9"/>
      <c r="C66" s="20"/>
      <c r="D66" s="53"/>
      <c r="E66" s="22"/>
      <c r="F66" s="22"/>
      <c r="G66" s="22"/>
      <c r="H66" s="22"/>
      <c r="I66" s="22"/>
      <c r="J66" s="22"/>
      <c r="K66" s="22"/>
    </row>
    <row r="67" spans="1:11" ht="21.45" customHeight="1">
      <c r="A67" s="9"/>
      <c r="C67" s="25" t="s">
        <v>92</v>
      </c>
      <c r="D67" s="53"/>
      <c r="E67" s="34">
        <f>SUM(E55+E65)</f>
        <v>1277592</v>
      </c>
      <c r="F67" s="22"/>
      <c r="G67" s="34">
        <f>SUM(G55+G65)</f>
        <v>1477830</v>
      </c>
      <c r="H67" s="22"/>
      <c r="I67" s="34">
        <f>SUM(I55+I65)</f>
        <v>202494</v>
      </c>
      <c r="J67" s="22"/>
      <c r="K67" s="34">
        <f>SUM(K55+K65)</f>
        <v>234403</v>
      </c>
    </row>
    <row r="68" spans="1:11" ht="6.6" customHeight="1">
      <c r="A68" s="9"/>
      <c r="C68" s="7"/>
      <c r="D68" s="51"/>
      <c r="E68" s="22"/>
      <c r="F68" s="22"/>
      <c r="G68" s="22"/>
      <c r="H68" s="22"/>
      <c r="I68" s="22"/>
      <c r="J68" s="22"/>
      <c r="K68" s="22"/>
    </row>
    <row r="69" spans="1:11" ht="21.45" customHeight="1">
      <c r="A69" s="9"/>
      <c r="C69" s="3" t="s">
        <v>47</v>
      </c>
      <c r="D69" s="48"/>
      <c r="E69" s="4"/>
      <c r="F69" s="4"/>
      <c r="G69" s="4"/>
      <c r="H69" s="4"/>
      <c r="I69" s="4"/>
      <c r="K69" s="4"/>
    </row>
    <row r="70" spans="1:11" ht="21.45" customHeight="1">
      <c r="A70" s="9"/>
      <c r="C70" s="6" t="s">
        <v>48</v>
      </c>
      <c r="H70" s="5">
        <v>-3025424</v>
      </c>
    </row>
    <row r="71" spans="1:11" ht="13.95" customHeight="1">
      <c r="A71" s="9"/>
      <c r="C71" s="6"/>
    </row>
    <row r="72" spans="1:11" ht="21.45" customHeight="1">
      <c r="A72" s="9"/>
      <c r="C72" s="7"/>
      <c r="E72" s="331" t="s">
        <v>75</v>
      </c>
      <c r="F72" s="331"/>
      <c r="G72" s="331"/>
      <c r="H72" s="331"/>
      <c r="I72" s="331" t="s">
        <v>59</v>
      </c>
      <c r="J72" s="331"/>
      <c r="K72" s="331"/>
    </row>
    <row r="73" spans="1:11" ht="21.45" customHeight="1">
      <c r="A73" s="9"/>
      <c r="C73" s="7"/>
      <c r="D73" s="50"/>
      <c r="E73" s="330" t="s">
        <v>52</v>
      </c>
      <c r="F73" s="330"/>
      <c r="G73" s="330"/>
      <c r="H73" s="330"/>
      <c r="I73" s="330" t="s">
        <v>52</v>
      </c>
      <c r="J73" s="330"/>
      <c r="K73" s="330"/>
    </row>
    <row r="74" spans="1:11" ht="21.45" customHeight="1">
      <c r="A74" s="9"/>
      <c r="D74" s="50"/>
      <c r="E74" s="47" t="s">
        <v>217</v>
      </c>
      <c r="F74" s="12"/>
      <c r="G74" s="13" t="s">
        <v>53</v>
      </c>
      <c r="H74" s="219"/>
      <c r="I74" s="47" t="s">
        <v>217</v>
      </c>
      <c r="J74" s="12"/>
      <c r="K74" s="13" t="s">
        <v>53</v>
      </c>
    </row>
    <row r="75" spans="1:11" ht="21.45" customHeight="1">
      <c r="A75" s="9"/>
      <c r="C75" s="30" t="s">
        <v>76</v>
      </c>
      <c r="D75" s="51"/>
      <c r="E75" s="16">
        <v>2021</v>
      </c>
      <c r="F75" s="16"/>
      <c r="G75" s="16">
        <v>2020</v>
      </c>
      <c r="H75" s="16"/>
      <c r="I75" s="16">
        <v>2021</v>
      </c>
      <c r="J75" s="16"/>
      <c r="K75" s="16">
        <v>2020</v>
      </c>
    </row>
    <row r="76" spans="1:11" ht="21.45" customHeight="1">
      <c r="A76" s="9"/>
      <c r="C76" s="30"/>
      <c r="D76" s="51"/>
      <c r="E76" s="11" t="s">
        <v>56</v>
      </c>
      <c r="F76" s="2"/>
      <c r="G76" s="16"/>
      <c r="H76" s="16"/>
      <c r="I76" s="11" t="s">
        <v>56</v>
      </c>
      <c r="J76" s="16"/>
      <c r="K76" s="16"/>
    </row>
    <row r="77" spans="1:11" ht="21.45" customHeight="1">
      <c r="A77" s="9"/>
      <c r="E77" s="329" t="s">
        <v>58</v>
      </c>
      <c r="F77" s="329"/>
      <c r="G77" s="329"/>
      <c r="H77" s="329"/>
      <c r="I77" s="329"/>
      <c r="J77" s="329"/>
      <c r="K77" s="329"/>
    </row>
    <row r="78" spans="1:11" ht="21.45" customHeight="1">
      <c r="A78" s="9"/>
      <c r="C78" s="35" t="s">
        <v>23</v>
      </c>
    </row>
    <row r="79" spans="1:11" ht="21.45" customHeight="1">
      <c r="A79" s="9"/>
      <c r="C79" s="2" t="s">
        <v>93</v>
      </c>
      <c r="D79" s="56"/>
      <c r="E79" s="36"/>
      <c r="F79" s="36"/>
      <c r="G79" s="36"/>
      <c r="H79" s="36"/>
      <c r="I79" s="36"/>
      <c r="J79" s="36"/>
      <c r="K79" s="36"/>
    </row>
    <row r="80" spans="1:11" ht="21.45" customHeight="1">
      <c r="A80" s="9"/>
      <c r="C80" s="37" t="s">
        <v>94</v>
      </c>
      <c r="D80" s="53"/>
      <c r="E80" s="2"/>
      <c r="F80" s="2"/>
      <c r="G80" s="2"/>
      <c r="H80" s="2"/>
      <c r="I80" s="2"/>
      <c r="J80" s="2"/>
      <c r="K80" s="2"/>
    </row>
    <row r="81" spans="1:16" ht="21.45" customHeight="1" thickBot="1">
      <c r="A81" s="9"/>
      <c r="C81" s="38" t="s">
        <v>95</v>
      </c>
      <c r="D81" s="53"/>
      <c r="E81" s="39">
        <v>300000</v>
      </c>
      <c r="G81" s="39">
        <v>300000</v>
      </c>
      <c r="I81" s="39">
        <v>300000</v>
      </c>
      <c r="K81" s="39">
        <v>300000</v>
      </c>
      <c r="M81" s="213"/>
      <c r="N81" s="213"/>
    </row>
    <row r="82" spans="1:16" ht="21.45" customHeight="1" thickTop="1">
      <c r="A82" s="9"/>
      <c r="C82" s="37" t="s">
        <v>96</v>
      </c>
      <c r="D82" s="53"/>
    </row>
    <row r="83" spans="1:16" ht="21.45" customHeight="1">
      <c r="A83" s="9"/>
      <c r="C83" s="38" t="s">
        <v>95</v>
      </c>
      <c r="D83" s="53"/>
      <c r="E83" s="87">
        <v>300000</v>
      </c>
      <c r="G83" s="5">
        <v>300000</v>
      </c>
      <c r="I83" s="87">
        <v>300000</v>
      </c>
      <c r="K83" s="5">
        <v>300000</v>
      </c>
      <c r="M83" s="213"/>
      <c r="N83" s="213"/>
    </row>
    <row r="84" spans="1:16" ht="21.45" customHeight="1">
      <c r="A84" s="8"/>
      <c r="C84" s="40" t="s">
        <v>41</v>
      </c>
      <c r="D84" s="53"/>
      <c r="E84" s="87">
        <v>959977</v>
      </c>
      <c r="G84" s="5">
        <v>959977</v>
      </c>
      <c r="I84" s="87">
        <v>959977</v>
      </c>
      <c r="K84" s="5">
        <v>959977</v>
      </c>
      <c r="M84" s="213"/>
      <c r="N84" s="213"/>
    </row>
    <row r="85" spans="1:16" ht="21.45" customHeight="1">
      <c r="A85" s="8"/>
      <c r="C85" s="40" t="s">
        <v>190</v>
      </c>
      <c r="D85" s="53"/>
      <c r="E85" s="87">
        <v>148733</v>
      </c>
      <c r="G85" s="5">
        <v>148324</v>
      </c>
      <c r="I85" s="87">
        <v>0</v>
      </c>
      <c r="K85" s="5">
        <v>0</v>
      </c>
      <c r="M85" s="213"/>
    </row>
    <row r="86" spans="1:16" ht="21.45" customHeight="1">
      <c r="A86" s="8"/>
      <c r="C86" s="40" t="s">
        <v>97</v>
      </c>
      <c r="D86" s="53"/>
      <c r="I86" s="87"/>
    </row>
    <row r="87" spans="1:16" ht="21.45" customHeight="1">
      <c r="A87" s="8"/>
      <c r="C87" s="40" t="s">
        <v>98</v>
      </c>
      <c r="D87" s="53"/>
      <c r="E87" s="87">
        <v>30000</v>
      </c>
      <c r="G87" s="5">
        <v>30000</v>
      </c>
      <c r="I87" s="87">
        <v>30000</v>
      </c>
      <c r="K87" s="5">
        <v>30000</v>
      </c>
      <c r="M87" s="213"/>
      <c r="N87" s="213"/>
    </row>
    <row r="88" spans="1:16" ht="21.45" customHeight="1">
      <c r="A88" s="8"/>
      <c r="C88" s="40" t="s">
        <v>99</v>
      </c>
      <c r="D88" s="53"/>
      <c r="E88" s="91">
        <f>'EQ-Conso 9-10'!L63</f>
        <v>-328070</v>
      </c>
      <c r="G88" s="41">
        <v>-227176</v>
      </c>
      <c r="I88" s="91">
        <f>'EQ-Separate 11-12'!I51</f>
        <v>-7417</v>
      </c>
      <c r="K88" s="41">
        <v>10046</v>
      </c>
    </row>
    <row r="89" spans="1:16" s="25" customFormat="1" ht="21.45" customHeight="1">
      <c r="A89" s="42"/>
      <c r="C89" s="43" t="s">
        <v>100</v>
      </c>
      <c r="D89" s="57"/>
      <c r="E89" s="22">
        <f>SUM(E83:E88)</f>
        <v>1110640</v>
      </c>
      <c r="F89" s="22"/>
      <c r="G89" s="22">
        <f>SUM(G83:G88)</f>
        <v>1211125</v>
      </c>
      <c r="H89" s="22"/>
      <c r="I89" s="22">
        <f>SUM(I83:I88)</f>
        <v>1282560</v>
      </c>
      <c r="J89" s="22"/>
      <c r="K89" s="22">
        <f>SUM(K83:K88)</f>
        <v>1300023</v>
      </c>
      <c r="O89" s="251"/>
      <c r="P89" s="251"/>
    </row>
    <row r="90" spans="1:16" ht="21.45" customHeight="1">
      <c r="A90" s="9"/>
      <c r="C90" s="37" t="s">
        <v>0</v>
      </c>
      <c r="D90" s="51"/>
      <c r="E90" s="91">
        <f>'EQ-Conso 9-10'!P63</f>
        <v>36184</v>
      </c>
      <c r="G90" s="41">
        <v>1</v>
      </c>
      <c r="I90" s="91">
        <v>0</v>
      </c>
      <c r="K90" s="41">
        <v>0</v>
      </c>
      <c r="M90" s="213"/>
    </row>
    <row r="91" spans="1:16" s="25" customFormat="1" ht="21.45" customHeight="1">
      <c r="A91" s="8"/>
      <c r="C91" s="44" t="s">
        <v>101</v>
      </c>
      <c r="D91" s="58"/>
      <c r="E91" s="34">
        <f>SUM(E89:E90)</f>
        <v>1146824</v>
      </c>
      <c r="F91" s="22"/>
      <c r="G91" s="34">
        <f>SUM(G89:G90)</f>
        <v>1211126</v>
      </c>
      <c r="H91" s="22"/>
      <c r="I91" s="34">
        <f>SUM(I89:I90)</f>
        <v>1282560</v>
      </c>
      <c r="J91" s="22"/>
      <c r="K91" s="34">
        <f>SUM(K89:K90)</f>
        <v>1300023</v>
      </c>
      <c r="M91" s="45"/>
      <c r="N91" s="45"/>
      <c r="O91" s="251"/>
      <c r="P91" s="251"/>
    </row>
    <row r="92" spans="1:16" ht="13.2" customHeight="1">
      <c r="A92" s="9"/>
      <c r="C92" s="40"/>
      <c r="M92" s="46"/>
      <c r="N92" s="46"/>
    </row>
    <row r="93" spans="1:16" ht="21.45" customHeight="1" thickBot="1">
      <c r="B93" s="2">
        <v>-17004239</v>
      </c>
      <c r="C93" s="25" t="s">
        <v>102</v>
      </c>
      <c r="D93" s="51"/>
      <c r="E93" s="27">
        <f>SUM(E67+E91)</f>
        <v>2424416</v>
      </c>
      <c r="F93" s="22"/>
      <c r="G93" s="27">
        <f>SUM(G67+G91)</f>
        <v>2688956</v>
      </c>
      <c r="H93" s="22"/>
      <c r="I93" s="27">
        <f>SUM(I67+I91)</f>
        <v>1485054</v>
      </c>
      <c r="J93" s="22"/>
      <c r="K93" s="27">
        <f>SUM(K67+K91)</f>
        <v>1534426</v>
      </c>
    </row>
    <row r="94" spans="1:16" ht="6.6" customHeight="1" thickTop="1">
      <c r="C94" s="25"/>
    </row>
    <row r="95" spans="1:16" ht="21.45" customHeight="1">
      <c r="D95" s="51"/>
      <c r="E95" s="22"/>
      <c r="F95" s="22"/>
      <c r="G95" s="22"/>
      <c r="H95" s="22"/>
      <c r="I95" s="22"/>
      <c r="J95" s="22"/>
      <c r="K95" s="22"/>
    </row>
    <row r="97" spans="5:11" ht="21.45" customHeight="1">
      <c r="E97" s="5">
        <f>E31-E93</f>
        <v>0</v>
      </c>
      <c r="G97" s="5">
        <f>G31-G93</f>
        <v>0</v>
      </c>
      <c r="I97" s="5">
        <f>I31-I93</f>
        <v>0</v>
      </c>
      <c r="K97" s="5">
        <f>K31-K93</f>
        <v>0</v>
      </c>
    </row>
  </sheetData>
  <mergeCells count="16">
    <mergeCell ref="E4:H4"/>
    <mergeCell ref="I4:K4"/>
    <mergeCell ref="E5:H5"/>
    <mergeCell ref="I5:K5"/>
    <mergeCell ref="E9:K9"/>
    <mergeCell ref="E77:K77"/>
    <mergeCell ref="E38:H38"/>
    <mergeCell ref="I38:K38"/>
    <mergeCell ref="E42:K42"/>
    <mergeCell ref="E72:H72"/>
    <mergeCell ref="I72:K72"/>
    <mergeCell ref="E73:H73"/>
    <mergeCell ref="I73:K73"/>
    <mergeCell ref="E37:H37"/>
    <mergeCell ref="I37:K37"/>
    <mergeCell ref="M6:N6"/>
  </mergeCells>
  <pageMargins left="0.7" right="0.7" top="0.48" bottom="0.5" header="0.5" footer="0.5"/>
  <pageSetup paperSize="9" scale="80" firstPageNumber="2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2" manualBreakCount="2">
    <brk id="33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0"/>
  <sheetViews>
    <sheetView view="pageBreakPreview" topLeftCell="A32" zoomScale="85" zoomScaleNormal="80" zoomScaleSheetLayoutView="85" workbookViewId="0">
      <selection activeCell="L1" sqref="L1"/>
    </sheetView>
  </sheetViews>
  <sheetFormatPr defaultColWidth="9.109375" defaultRowHeight="18.3" customHeight="1"/>
  <cols>
    <col min="1" max="1" width="2.21875" style="78" customWidth="1"/>
    <col min="2" max="2" width="50.109375" style="78" customWidth="1"/>
    <col min="3" max="3" width="8.109375" style="79" customWidth="1"/>
    <col min="4" max="4" width="11.33203125" style="93" customWidth="1"/>
    <col min="5" max="5" width="1.21875" style="77" customWidth="1"/>
    <col min="6" max="6" width="11.33203125" style="77" customWidth="1"/>
    <col min="7" max="7" width="1.21875" style="77" customWidth="1"/>
    <col min="8" max="8" width="11.33203125" style="93" customWidth="1"/>
    <col min="9" max="9" width="1.109375" style="77" customWidth="1"/>
    <col min="10" max="10" width="11.33203125" style="77" customWidth="1"/>
    <col min="11" max="11" width="9.109375" style="77"/>
    <col min="12" max="12" width="15.109375" style="77" bestFit="1" customWidth="1"/>
    <col min="13" max="13" width="2.33203125" style="77" customWidth="1"/>
    <col min="14" max="14" width="14.109375" style="77" bestFit="1" customWidth="1"/>
    <col min="15" max="16384" width="9.109375" style="77"/>
  </cols>
  <sheetData>
    <row r="1" spans="1:14" s="67" customFormat="1" ht="21" customHeight="1">
      <c r="A1" s="63" t="s">
        <v>47</v>
      </c>
      <c r="B1" s="63"/>
      <c r="C1" s="73"/>
      <c r="D1" s="65"/>
      <c r="E1" s="64"/>
      <c r="F1" s="66"/>
      <c r="G1" s="64"/>
      <c r="H1" s="65"/>
      <c r="I1" s="64"/>
      <c r="J1" s="66"/>
    </row>
    <row r="2" spans="1:14" s="72" customFormat="1" ht="21" customHeight="1">
      <c r="A2" s="68" t="s">
        <v>112</v>
      </c>
      <c r="B2" s="68"/>
      <c r="C2" s="74"/>
      <c r="D2" s="70"/>
      <c r="E2" s="69"/>
      <c r="F2" s="71"/>
      <c r="G2" s="69"/>
      <c r="H2" s="70"/>
      <c r="I2" s="69"/>
      <c r="J2" s="71"/>
    </row>
    <row r="3" spans="1:14" ht="18.45" customHeight="1">
      <c r="A3" s="77"/>
      <c r="D3" s="80"/>
      <c r="F3" s="81"/>
      <c r="H3" s="80"/>
      <c r="J3" s="81"/>
    </row>
    <row r="4" spans="1:14" ht="21" customHeight="1">
      <c r="A4" s="77"/>
      <c r="C4" s="75"/>
      <c r="D4" s="331" t="s">
        <v>75</v>
      </c>
      <c r="E4" s="331"/>
      <c r="F4" s="331"/>
      <c r="G4" s="322"/>
      <c r="H4" s="331" t="s">
        <v>51</v>
      </c>
      <c r="I4" s="331"/>
      <c r="J4" s="331"/>
    </row>
    <row r="5" spans="1:14" ht="21" customHeight="1">
      <c r="C5" s="15"/>
      <c r="D5" s="330" t="s">
        <v>103</v>
      </c>
      <c r="E5" s="330"/>
      <c r="F5" s="330"/>
      <c r="G5" s="323"/>
      <c r="H5" s="330" t="s">
        <v>52</v>
      </c>
      <c r="I5" s="330"/>
      <c r="J5" s="330"/>
      <c r="L5" s="208"/>
      <c r="M5" s="208"/>
      <c r="N5" s="208"/>
    </row>
    <row r="6" spans="1:14" ht="21" customHeight="1">
      <c r="B6" s="82"/>
      <c r="C6" s="15"/>
      <c r="D6" s="334" t="s">
        <v>145</v>
      </c>
      <c r="E6" s="334"/>
      <c r="F6" s="334"/>
      <c r="G6" s="323"/>
      <c r="H6" s="334" t="s">
        <v>145</v>
      </c>
      <c r="I6" s="334"/>
      <c r="J6" s="334"/>
      <c r="K6" s="81"/>
      <c r="L6" s="349"/>
      <c r="M6" s="349"/>
      <c r="N6" s="350"/>
    </row>
    <row r="7" spans="1:14" ht="21" customHeight="1">
      <c r="B7" s="82"/>
      <c r="C7" s="15"/>
      <c r="D7" s="335" t="s">
        <v>217</v>
      </c>
      <c r="E7" s="334"/>
      <c r="F7" s="334"/>
      <c r="G7" s="323"/>
      <c r="H7" s="335" t="s">
        <v>217</v>
      </c>
      <c r="I7" s="334"/>
      <c r="J7" s="334"/>
      <c r="K7" s="81"/>
    </row>
    <row r="8" spans="1:14" ht="21" customHeight="1">
      <c r="A8" s="83"/>
      <c r="B8" s="84"/>
      <c r="C8" s="60" t="s">
        <v>55</v>
      </c>
      <c r="D8" s="61" t="s">
        <v>175</v>
      </c>
      <c r="E8" s="62"/>
      <c r="F8" s="61" t="s">
        <v>104</v>
      </c>
      <c r="G8" s="61"/>
      <c r="H8" s="61" t="s">
        <v>175</v>
      </c>
      <c r="I8" s="62"/>
      <c r="J8" s="61" t="s">
        <v>104</v>
      </c>
      <c r="K8" s="81"/>
    </row>
    <row r="9" spans="1:14" ht="21" customHeight="1">
      <c r="A9" s="83"/>
      <c r="B9" s="84"/>
      <c r="C9" s="60"/>
      <c r="D9" s="329" t="s">
        <v>58</v>
      </c>
      <c r="E9" s="329"/>
      <c r="F9" s="329"/>
      <c r="G9" s="329"/>
      <c r="H9" s="329"/>
      <c r="I9" s="329"/>
      <c r="J9" s="329"/>
      <c r="K9" s="81"/>
    </row>
    <row r="10" spans="1:14" ht="21" customHeight="1">
      <c r="A10" s="85" t="s">
        <v>105</v>
      </c>
      <c r="B10" s="82"/>
      <c r="C10" s="94"/>
      <c r="D10" s="80"/>
      <c r="E10" s="95"/>
      <c r="F10" s="81"/>
      <c r="G10" s="95"/>
      <c r="H10" s="80"/>
      <c r="I10" s="95"/>
      <c r="J10" s="81"/>
      <c r="K10" s="81"/>
    </row>
    <row r="11" spans="1:14" ht="21" customHeight="1">
      <c r="A11" s="78" t="s">
        <v>173</v>
      </c>
      <c r="C11" s="79" t="s">
        <v>203</v>
      </c>
      <c r="D11" s="222">
        <v>346454</v>
      </c>
      <c r="E11" s="5"/>
      <c r="F11" s="224">
        <v>663671</v>
      </c>
      <c r="G11" s="220"/>
      <c r="H11" s="222">
        <v>0</v>
      </c>
      <c r="I11" s="5"/>
      <c r="J11" s="224">
        <v>0</v>
      </c>
      <c r="L11" s="312"/>
      <c r="M11" s="312"/>
      <c r="N11" s="312"/>
    </row>
    <row r="12" spans="1:14" ht="21" customHeight="1">
      <c r="A12" s="78" t="s">
        <v>33</v>
      </c>
      <c r="C12" s="79" t="s">
        <v>203</v>
      </c>
      <c r="D12" s="222">
        <v>0</v>
      </c>
      <c r="E12" s="5"/>
      <c r="F12" s="224">
        <v>0</v>
      </c>
      <c r="G12" s="220"/>
      <c r="H12" s="222">
        <v>46064</v>
      </c>
      <c r="I12" s="5"/>
      <c r="J12" s="224">
        <v>52122</v>
      </c>
      <c r="L12" s="312"/>
      <c r="M12" s="312"/>
      <c r="N12" s="312"/>
    </row>
    <row r="13" spans="1:14" ht="21" hidden="1" customHeight="1">
      <c r="A13" s="78" t="s">
        <v>44</v>
      </c>
      <c r="D13" s="222"/>
      <c r="E13" s="5"/>
      <c r="F13" s="224">
        <v>0</v>
      </c>
      <c r="G13" s="220"/>
      <c r="H13" s="222"/>
      <c r="I13" s="5"/>
      <c r="J13" s="224">
        <v>0</v>
      </c>
      <c r="L13" s="312"/>
      <c r="M13" s="312"/>
      <c r="N13" s="312"/>
    </row>
    <row r="14" spans="1:14" ht="21" customHeight="1">
      <c r="A14" s="86" t="s">
        <v>11</v>
      </c>
      <c r="D14" s="222">
        <v>12068</v>
      </c>
      <c r="E14" s="5"/>
      <c r="F14" s="224">
        <v>15752</v>
      </c>
      <c r="G14" s="220"/>
      <c r="H14" s="222">
        <v>4603</v>
      </c>
      <c r="I14" s="5"/>
      <c r="J14" s="224">
        <v>3203</v>
      </c>
      <c r="L14" s="312"/>
      <c r="M14" s="312"/>
      <c r="N14" s="312"/>
    </row>
    <row r="15" spans="1:14" ht="21" customHeight="1">
      <c r="A15" s="76" t="s">
        <v>107</v>
      </c>
      <c r="D15" s="96">
        <f>SUM(D11:D14)</f>
        <v>358522</v>
      </c>
      <c r="E15" s="97"/>
      <c r="F15" s="96">
        <f>SUM(F11:F14)</f>
        <v>679423</v>
      </c>
      <c r="G15" s="97"/>
      <c r="H15" s="98">
        <f t="shared" ref="H15:J15" si="0">SUM(H11:H14)</f>
        <v>50667</v>
      </c>
      <c r="I15" s="97"/>
      <c r="J15" s="98">
        <f t="shared" si="0"/>
        <v>55325</v>
      </c>
    </row>
    <row r="16" spans="1:14" ht="21" customHeight="1">
      <c r="D16" s="87"/>
      <c r="E16" s="89"/>
      <c r="F16" s="87"/>
      <c r="G16" s="88"/>
      <c r="H16" s="87"/>
      <c r="I16" s="89"/>
      <c r="J16" s="87"/>
    </row>
    <row r="17" spans="1:10" ht="21" customHeight="1">
      <c r="A17" s="85" t="s">
        <v>106</v>
      </c>
      <c r="D17" s="87"/>
      <c r="E17" s="89"/>
      <c r="F17" s="87"/>
      <c r="G17" s="88"/>
      <c r="H17" s="87"/>
      <c r="I17" s="89"/>
      <c r="J17" s="87"/>
    </row>
    <row r="18" spans="1:10" ht="21" customHeight="1">
      <c r="A18" s="86" t="s">
        <v>109</v>
      </c>
      <c r="C18" s="79">
        <v>5</v>
      </c>
      <c r="D18" s="222">
        <v>236801</v>
      </c>
      <c r="E18" s="88"/>
      <c r="F18" s="87">
        <v>333011</v>
      </c>
      <c r="G18" s="88"/>
      <c r="H18" s="222">
        <v>0</v>
      </c>
      <c r="I18" s="88"/>
      <c r="J18" s="87">
        <v>0</v>
      </c>
    </row>
    <row r="19" spans="1:10" ht="21" customHeight="1">
      <c r="A19" s="86" t="s">
        <v>110</v>
      </c>
      <c r="C19" s="17"/>
      <c r="D19" s="222">
        <v>104274</v>
      </c>
      <c r="E19" s="225"/>
      <c r="F19" s="92">
        <v>183130</v>
      </c>
      <c r="G19" s="225"/>
      <c r="H19" s="222">
        <v>0</v>
      </c>
      <c r="I19" s="225"/>
      <c r="J19" s="224">
        <v>0</v>
      </c>
    </row>
    <row r="20" spans="1:10" ht="21" customHeight="1">
      <c r="A20" s="86" t="s">
        <v>10</v>
      </c>
      <c r="B20" s="82"/>
      <c r="C20" s="79">
        <v>5</v>
      </c>
      <c r="D20" s="222">
        <v>81642</v>
      </c>
      <c r="E20" s="225"/>
      <c r="F20" s="224">
        <v>100354</v>
      </c>
      <c r="G20" s="225"/>
      <c r="H20" s="222">
        <v>66204</v>
      </c>
      <c r="I20" s="225"/>
      <c r="J20" s="224">
        <v>51612</v>
      </c>
    </row>
    <row r="21" spans="1:10" ht="21" customHeight="1">
      <c r="A21" s="76" t="s">
        <v>108</v>
      </c>
      <c r="D21" s="96">
        <f>SUM(D18:D20)</f>
        <v>422717</v>
      </c>
      <c r="E21" s="97"/>
      <c r="F21" s="96">
        <f>SUM(F18:F20)</f>
        <v>616495</v>
      </c>
      <c r="G21" s="97"/>
      <c r="H21" s="96">
        <f>SUM(H18:H20)</f>
        <v>66204</v>
      </c>
      <c r="I21" s="97"/>
      <c r="J21" s="96">
        <f>SUM(J18:J20)</f>
        <v>51612</v>
      </c>
    </row>
    <row r="22" spans="1:10" ht="21" customHeight="1">
      <c r="A22" s="90"/>
      <c r="D22" s="87"/>
      <c r="E22" s="88"/>
      <c r="F22" s="87"/>
      <c r="G22" s="88"/>
      <c r="H22" s="87"/>
      <c r="I22" s="88"/>
      <c r="J22" s="87"/>
    </row>
    <row r="23" spans="1:10" ht="21" customHeight="1">
      <c r="A23" s="226" t="s">
        <v>229</v>
      </c>
      <c r="D23" s="192">
        <f>D15-D21</f>
        <v>-64195</v>
      </c>
      <c r="E23" s="88"/>
      <c r="F23" s="192">
        <f>F15-F21</f>
        <v>62928</v>
      </c>
      <c r="G23" s="88"/>
      <c r="H23" s="192">
        <f>H15-H21</f>
        <v>-15537</v>
      </c>
      <c r="I23" s="88"/>
      <c r="J23" s="192">
        <f>J15-J21</f>
        <v>3713</v>
      </c>
    </row>
    <row r="24" spans="1:10" ht="21" customHeight="1">
      <c r="A24" s="83" t="s">
        <v>9</v>
      </c>
      <c r="C24" s="79">
        <v>5</v>
      </c>
      <c r="D24" s="222">
        <v>-10193</v>
      </c>
      <c r="E24" s="225"/>
      <c r="F24" s="224">
        <v>-7874</v>
      </c>
      <c r="G24" s="225"/>
      <c r="H24" s="222">
        <v>-2033</v>
      </c>
      <c r="I24" s="225"/>
      <c r="J24" s="224">
        <v>-2230</v>
      </c>
    </row>
    <row r="25" spans="1:10" ht="21" customHeight="1">
      <c r="A25" s="227" t="s">
        <v>191</v>
      </c>
      <c r="D25" s="292">
        <v>-488</v>
      </c>
      <c r="E25" s="88"/>
      <c r="F25" s="91">
        <v>-232</v>
      </c>
      <c r="G25" s="88"/>
      <c r="H25" s="292">
        <v>0</v>
      </c>
      <c r="I25" s="88"/>
      <c r="J25" s="91">
        <v>0</v>
      </c>
    </row>
    <row r="26" spans="1:10" ht="21" customHeight="1">
      <c r="A26" s="226" t="s">
        <v>228</v>
      </c>
      <c r="D26" s="192">
        <f>SUM(D23:D25)</f>
        <v>-74876</v>
      </c>
      <c r="E26" s="221"/>
      <c r="F26" s="192">
        <f>SUM(F23:F25)</f>
        <v>54822</v>
      </c>
      <c r="G26" s="221"/>
      <c r="H26" s="192">
        <f>SUM(H23:H25)</f>
        <v>-17570</v>
      </c>
      <c r="I26" s="221"/>
      <c r="J26" s="192">
        <f>SUM(J23:J25)</f>
        <v>1483</v>
      </c>
    </row>
    <row r="27" spans="1:10" ht="21" customHeight="1">
      <c r="A27" s="227" t="s">
        <v>226</v>
      </c>
      <c r="D27" s="222">
        <v>-14794</v>
      </c>
      <c r="E27" s="221"/>
      <c r="F27" s="87">
        <v>9279</v>
      </c>
      <c r="G27" s="221"/>
      <c r="H27" s="222">
        <v>-3532</v>
      </c>
      <c r="I27" s="221"/>
      <c r="J27" s="87">
        <v>702</v>
      </c>
    </row>
    <row r="28" spans="1:10" ht="21" customHeight="1" thickBot="1">
      <c r="A28" s="226" t="s">
        <v>227</v>
      </c>
      <c r="D28" s="193">
        <f>D26-D27</f>
        <v>-60082</v>
      </c>
      <c r="E28" s="88"/>
      <c r="F28" s="193">
        <f>F26-F27</f>
        <v>45543</v>
      </c>
      <c r="G28" s="88"/>
      <c r="H28" s="193">
        <f>H26-H27</f>
        <v>-14038</v>
      </c>
      <c r="I28" s="88"/>
      <c r="J28" s="193">
        <f>J26-J27</f>
        <v>781</v>
      </c>
    </row>
    <row r="29" spans="1:10" ht="21" customHeight="1" thickTop="1">
      <c r="A29" s="90"/>
      <c r="D29" s="87"/>
      <c r="E29" s="88"/>
      <c r="F29" s="87"/>
      <c r="G29" s="89"/>
      <c r="H29" s="87"/>
      <c r="I29" s="89"/>
      <c r="J29" s="87"/>
    </row>
    <row r="30" spans="1:10" ht="21" customHeight="1">
      <c r="A30" s="226" t="s">
        <v>146</v>
      </c>
      <c r="B30" s="223"/>
      <c r="D30" s="192">
        <v>0</v>
      </c>
      <c r="E30" s="88"/>
      <c r="F30" s="87">
        <v>0</v>
      </c>
      <c r="G30" s="89"/>
      <c r="H30" s="192">
        <v>0</v>
      </c>
      <c r="I30" s="89"/>
      <c r="J30" s="87">
        <v>0</v>
      </c>
    </row>
    <row r="31" spans="1:10" ht="21" customHeight="1" thickBot="1">
      <c r="A31" s="226" t="s">
        <v>111</v>
      </c>
      <c r="B31" s="223"/>
      <c r="D31" s="193">
        <f>SUM(D28,D30)</f>
        <v>-60082</v>
      </c>
      <c r="E31" s="97"/>
      <c r="F31" s="193">
        <f>SUM(F28,F30)</f>
        <v>45543</v>
      </c>
      <c r="G31" s="97"/>
      <c r="H31" s="193">
        <f>SUM(H28,H30)</f>
        <v>-14038</v>
      </c>
      <c r="I31" s="97"/>
      <c r="J31" s="193">
        <f>SUM(J28,J30)</f>
        <v>781</v>
      </c>
    </row>
    <row r="32" spans="1:10" ht="21" customHeight="1" thickTop="1">
      <c r="A32" s="90"/>
      <c r="D32" s="87"/>
      <c r="E32" s="88"/>
      <c r="F32" s="87"/>
      <c r="G32" s="88"/>
      <c r="H32" s="87"/>
      <c r="I32" s="88"/>
      <c r="J32" s="87"/>
    </row>
    <row r="33" spans="1:10" ht="21" customHeight="1">
      <c r="A33" s="3" t="s">
        <v>47</v>
      </c>
      <c r="D33" s="87"/>
      <c r="E33" s="88"/>
      <c r="F33" s="87"/>
      <c r="G33" s="88"/>
      <c r="H33" s="87"/>
      <c r="I33" s="88"/>
      <c r="J33" s="87"/>
    </row>
    <row r="34" spans="1:10" ht="21" customHeight="1">
      <c r="A34" s="194" t="s">
        <v>112</v>
      </c>
      <c r="B34" s="83"/>
      <c r="D34" s="87"/>
      <c r="E34" s="88"/>
      <c r="F34" s="87"/>
      <c r="G34" s="88"/>
      <c r="H34" s="87"/>
      <c r="I34" s="88"/>
      <c r="J34" s="87"/>
    </row>
    <row r="35" spans="1:10" ht="21" customHeight="1">
      <c r="A35" s="83"/>
      <c r="B35" s="83"/>
      <c r="D35" s="87"/>
      <c r="E35" s="88"/>
      <c r="F35" s="87"/>
      <c r="G35" s="88"/>
      <c r="H35" s="87"/>
      <c r="I35" s="88"/>
      <c r="J35" s="87"/>
    </row>
    <row r="36" spans="1:10" ht="21" customHeight="1">
      <c r="A36" s="90"/>
      <c r="B36" s="83"/>
      <c r="D36" s="331" t="s">
        <v>75</v>
      </c>
      <c r="E36" s="331"/>
      <c r="F36" s="331"/>
      <c r="G36" s="59"/>
      <c r="H36" s="331" t="s">
        <v>51</v>
      </c>
      <c r="I36" s="331"/>
      <c r="J36" s="331"/>
    </row>
    <row r="37" spans="1:10" ht="21" customHeight="1">
      <c r="A37" s="90"/>
      <c r="B37" s="83"/>
      <c r="D37" s="330" t="s">
        <v>103</v>
      </c>
      <c r="E37" s="330"/>
      <c r="F37" s="330"/>
      <c r="G37" s="14"/>
      <c r="H37" s="330" t="s">
        <v>52</v>
      </c>
      <c r="I37" s="330"/>
      <c r="J37" s="330"/>
    </row>
    <row r="38" spans="1:10" ht="21" customHeight="1">
      <c r="A38" s="90"/>
      <c r="B38" s="83"/>
      <c r="D38" s="334" t="s">
        <v>145</v>
      </c>
      <c r="E38" s="334"/>
      <c r="F38" s="334"/>
      <c r="G38" s="14"/>
      <c r="H38" s="334" t="s">
        <v>145</v>
      </c>
      <c r="I38" s="334"/>
      <c r="J38" s="334"/>
    </row>
    <row r="39" spans="1:10" ht="21" customHeight="1">
      <c r="A39" s="90"/>
      <c r="B39" s="83"/>
      <c r="D39" s="335" t="s">
        <v>217</v>
      </c>
      <c r="E39" s="334"/>
      <c r="F39" s="334"/>
      <c r="G39" s="308"/>
      <c r="H39" s="335" t="s">
        <v>217</v>
      </c>
      <c r="I39" s="334"/>
      <c r="J39" s="334"/>
    </row>
    <row r="40" spans="1:10" ht="21" customHeight="1">
      <c r="A40" s="90"/>
      <c r="B40" s="83"/>
      <c r="D40" s="61" t="s">
        <v>175</v>
      </c>
      <c r="E40" s="62"/>
      <c r="F40" s="61" t="s">
        <v>104</v>
      </c>
      <c r="G40" s="61"/>
      <c r="H40" s="61" t="s">
        <v>175</v>
      </c>
      <c r="I40" s="62"/>
      <c r="J40" s="61" t="s">
        <v>104</v>
      </c>
    </row>
    <row r="41" spans="1:10" ht="21" customHeight="1">
      <c r="A41" s="83"/>
      <c r="B41" s="83"/>
      <c r="D41" s="329" t="s">
        <v>58</v>
      </c>
      <c r="E41" s="329"/>
      <c r="F41" s="329"/>
      <c r="G41" s="329"/>
      <c r="H41" s="329"/>
      <c r="I41" s="329"/>
      <c r="J41" s="329"/>
    </row>
    <row r="42" spans="1:10" ht="21" customHeight="1">
      <c r="A42" s="58" t="s">
        <v>113</v>
      </c>
      <c r="D42" s="87"/>
      <c r="E42" s="88"/>
      <c r="F42" s="87"/>
      <c r="G42" s="88"/>
      <c r="H42" s="87"/>
      <c r="I42" s="88"/>
      <c r="J42" s="87"/>
    </row>
    <row r="43" spans="1:10" ht="21" customHeight="1">
      <c r="A43" s="195" t="s">
        <v>114</v>
      </c>
      <c r="B43" s="77"/>
      <c r="D43" s="87">
        <f t="shared" ref="D43:E43" si="1">D31-D44</f>
        <v>-61752</v>
      </c>
      <c r="E43" s="87">
        <f t="shared" si="1"/>
        <v>0</v>
      </c>
      <c r="F43" s="87">
        <f>F31-F44</f>
        <v>45543</v>
      </c>
      <c r="G43" s="87">
        <f t="shared" ref="G43:J43" si="2">G31-G44</f>
        <v>0</v>
      </c>
      <c r="H43" s="87">
        <f t="shared" si="2"/>
        <v>-14038</v>
      </c>
      <c r="I43" s="87">
        <f t="shared" si="2"/>
        <v>0</v>
      </c>
      <c r="J43" s="87">
        <f t="shared" si="2"/>
        <v>781</v>
      </c>
    </row>
    <row r="44" spans="1:10" ht="21" customHeight="1">
      <c r="A44" s="195" t="s">
        <v>115</v>
      </c>
      <c r="B44" s="77"/>
      <c r="D44" s="87">
        <v>1670</v>
      </c>
      <c r="E44" s="88"/>
      <c r="F44" s="87">
        <v>0</v>
      </c>
      <c r="G44" s="88"/>
      <c r="H44" s="87">
        <v>0</v>
      </c>
      <c r="I44" s="88"/>
      <c r="J44" s="87">
        <v>0</v>
      </c>
    </row>
    <row r="45" spans="1:10" ht="21" customHeight="1" thickBot="1">
      <c r="A45" s="90"/>
      <c r="D45" s="193">
        <f>SUM(D43:D44)</f>
        <v>-60082</v>
      </c>
      <c r="E45" s="88"/>
      <c r="F45" s="193">
        <f>SUM(F43:F44)</f>
        <v>45543</v>
      </c>
      <c r="G45" s="88"/>
      <c r="H45" s="193">
        <f>SUM(H43:H44)</f>
        <v>-14038</v>
      </c>
      <c r="I45" s="88"/>
      <c r="J45" s="193">
        <f>SUM(J43:J44)</f>
        <v>781</v>
      </c>
    </row>
    <row r="46" spans="1:10" ht="21" customHeight="1" thickTop="1">
      <c r="A46" s="90"/>
      <c r="D46" s="87"/>
      <c r="E46" s="88"/>
      <c r="F46" s="87"/>
      <c r="G46" s="88"/>
      <c r="H46" s="87"/>
      <c r="I46" s="88"/>
      <c r="J46" s="87"/>
    </row>
    <row r="47" spans="1:10" ht="21" customHeight="1">
      <c r="A47" s="90" t="s">
        <v>136</v>
      </c>
      <c r="D47" s="87"/>
      <c r="E47" s="88"/>
      <c r="F47" s="87"/>
      <c r="G47" s="88"/>
      <c r="H47" s="87"/>
      <c r="I47" s="88"/>
      <c r="J47" s="87"/>
    </row>
    <row r="48" spans="1:10" ht="21" customHeight="1">
      <c r="A48" s="195" t="s">
        <v>114</v>
      </c>
      <c r="B48" s="77"/>
      <c r="D48" s="87">
        <f>D31-D49</f>
        <v>-61752</v>
      </c>
      <c r="E48" s="88"/>
      <c r="F48" s="87">
        <f>F31-F49</f>
        <v>45543</v>
      </c>
      <c r="G48" s="88"/>
      <c r="H48" s="87">
        <f>H31-H49</f>
        <v>-14038</v>
      </c>
      <c r="I48" s="88"/>
      <c r="J48" s="87">
        <f>J31-J49</f>
        <v>781</v>
      </c>
    </row>
    <row r="49" spans="1:10" ht="21" customHeight="1">
      <c r="A49" s="195" t="s">
        <v>115</v>
      </c>
      <c r="B49" s="77"/>
      <c r="D49" s="87">
        <f>D44</f>
        <v>1670</v>
      </c>
      <c r="E49" s="88"/>
      <c r="F49" s="91">
        <f>F44</f>
        <v>0</v>
      </c>
      <c r="G49" s="88"/>
      <c r="H49" s="87">
        <f>H44</f>
        <v>0</v>
      </c>
      <c r="I49" s="88"/>
      <c r="J49" s="91">
        <v>0</v>
      </c>
    </row>
    <row r="50" spans="1:10" ht="21" customHeight="1" thickBot="1">
      <c r="A50" s="90"/>
      <c r="D50" s="193">
        <f>SUM(D48:D49)</f>
        <v>-60082</v>
      </c>
      <c r="E50" s="88"/>
      <c r="F50" s="193">
        <f>SUM(F48:F49)</f>
        <v>45543</v>
      </c>
      <c r="G50" s="88"/>
      <c r="H50" s="193">
        <f>SUM(H48:H49)</f>
        <v>-14038</v>
      </c>
      <c r="I50" s="88"/>
      <c r="J50" s="193">
        <f>SUM(J48:J49)</f>
        <v>781</v>
      </c>
    </row>
    <row r="51" spans="1:10" ht="21" customHeight="1" thickTop="1">
      <c r="A51" s="90"/>
      <c r="D51" s="92"/>
      <c r="E51" s="88"/>
      <c r="F51" s="92"/>
      <c r="G51" s="88"/>
      <c r="H51" s="92"/>
      <c r="I51" s="88"/>
      <c r="J51" s="92"/>
    </row>
    <row r="52" spans="1:10" ht="21" customHeight="1" thickBot="1">
      <c r="A52" s="25" t="s">
        <v>225</v>
      </c>
      <c r="B52" s="226"/>
      <c r="D52" s="196">
        <v>-0.20027333333333333</v>
      </c>
      <c r="E52" s="88"/>
      <c r="F52" s="196">
        <v>0.15</v>
      </c>
      <c r="G52" s="88"/>
      <c r="H52" s="196">
        <v>-4.6793333333333333E-2</v>
      </c>
      <c r="I52" s="88"/>
      <c r="J52" s="196">
        <v>2.6033333333333334E-3</v>
      </c>
    </row>
    <row r="53" spans="1:10" ht="18.3" customHeight="1" thickTop="1">
      <c r="D53" s="87"/>
      <c r="E53" s="88"/>
      <c r="F53" s="89"/>
      <c r="G53" s="88"/>
      <c r="H53" s="87"/>
      <c r="I53" s="88"/>
      <c r="J53" s="89"/>
    </row>
    <row r="54" spans="1:10" ht="18.3" customHeight="1">
      <c r="D54" s="328"/>
      <c r="E54" s="88"/>
      <c r="F54" s="88"/>
      <c r="G54" s="88"/>
      <c r="H54" s="328"/>
      <c r="I54" s="88"/>
      <c r="J54" s="88"/>
    </row>
    <row r="55" spans="1:10" ht="18.3" customHeight="1">
      <c r="D55" s="92"/>
      <c r="E55" s="88"/>
      <c r="F55" s="88"/>
      <c r="G55" s="88"/>
      <c r="H55" s="92"/>
      <c r="I55" s="88"/>
      <c r="J55" s="88"/>
    </row>
    <row r="56" spans="1:10" ht="18.3" customHeight="1">
      <c r="D56" s="92"/>
      <c r="E56" s="88"/>
      <c r="F56" s="88"/>
      <c r="G56" s="88"/>
      <c r="H56" s="92"/>
      <c r="I56" s="88"/>
      <c r="J56" s="88"/>
    </row>
    <row r="57" spans="1:10" ht="18.3" customHeight="1">
      <c r="D57" s="92"/>
      <c r="E57" s="88"/>
      <c r="F57" s="88"/>
      <c r="G57" s="88"/>
      <c r="H57" s="92"/>
      <c r="I57" s="88"/>
      <c r="J57" s="88"/>
    </row>
    <row r="58" spans="1:10" ht="18.3" customHeight="1">
      <c r="D58" s="92"/>
      <c r="E58" s="88"/>
      <c r="F58" s="88"/>
      <c r="G58" s="88"/>
      <c r="H58" s="92"/>
      <c r="I58" s="88"/>
      <c r="J58" s="88"/>
    </row>
    <row r="59" spans="1:10" ht="18.3" customHeight="1">
      <c r="D59" s="92"/>
      <c r="E59" s="88"/>
      <c r="F59" s="88"/>
      <c r="G59" s="88"/>
      <c r="H59" s="92"/>
      <c r="I59" s="88"/>
      <c r="J59" s="88"/>
    </row>
    <row r="60" spans="1:10" ht="18.3" customHeight="1">
      <c r="D60" s="92"/>
      <c r="E60" s="88"/>
      <c r="F60" s="88"/>
      <c r="G60" s="88"/>
      <c r="H60" s="92"/>
      <c r="I60" s="88"/>
      <c r="J60" s="88"/>
    </row>
  </sheetData>
  <mergeCells count="18">
    <mergeCell ref="D39:F39"/>
    <mergeCell ref="H39:J39"/>
    <mergeCell ref="D41:J41"/>
    <mergeCell ref="D36:F36"/>
    <mergeCell ref="H36:J36"/>
    <mergeCell ref="D37:F37"/>
    <mergeCell ref="H37:J37"/>
    <mergeCell ref="D38:F38"/>
    <mergeCell ref="H38:J38"/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0" firstPageNumber="5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BE9A1-2636-487A-B92D-125838745020}">
  <dimension ref="A1:N60"/>
  <sheetViews>
    <sheetView view="pageBreakPreview" topLeftCell="A43" zoomScale="85" zoomScaleNormal="80" zoomScaleSheetLayoutView="85" workbookViewId="0">
      <selection activeCell="F57" sqref="F57"/>
    </sheetView>
  </sheetViews>
  <sheetFormatPr defaultColWidth="9.109375" defaultRowHeight="18.3" customHeight="1"/>
  <cols>
    <col min="1" max="1" width="2.21875" style="78" customWidth="1"/>
    <col min="2" max="2" width="50.109375" style="78" customWidth="1"/>
    <col min="3" max="3" width="8.109375" style="79" customWidth="1"/>
    <col min="4" max="4" width="11.33203125" style="93" customWidth="1"/>
    <col min="5" max="5" width="1.21875" style="77" customWidth="1"/>
    <col min="6" max="6" width="11.33203125" style="77" customWidth="1"/>
    <col min="7" max="7" width="1.21875" style="77" customWidth="1"/>
    <col min="8" max="8" width="11.33203125" style="93" customWidth="1"/>
    <col min="9" max="9" width="1.109375" style="77" customWidth="1"/>
    <col min="10" max="10" width="11.33203125" style="77" customWidth="1"/>
    <col min="11" max="11" width="9.109375" style="77"/>
    <col min="12" max="12" width="15.109375" style="77" bestFit="1" customWidth="1"/>
    <col min="13" max="13" width="2.33203125" style="77" customWidth="1"/>
    <col min="14" max="14" width="14.109375" style="77" bestFit="1" customWidth="1"/>
    <col min="15" max="16384" width="9.109375" style="77"/>
  </cols>
  <sheetData>
    <row r="1" spans="1:14" s="67" customFormat="1" ht="21" customHeight="1">
      <c r="A1" s="63" t="s">
        <v>47</v>
      </c>
      <c r="B1" s="63"/>
      <c r="C1" s="73"/>
      <c r="D1" s="65"/>
      <c r="E1" s="64"/>
      <c r="F1" s="66"/>
      <c r="G1" s="64"/>
      <c r="H1" s="65"/>
      <c r="I1" s="64"/>
      <c r="J1" s="66"/>
    </row>
    <row r="2" spans="1:14" s="72" customFormat="1" ht="21" customHeight="1">
      <c r="A2" s="68" t="s">
        <v>112</v>
      </c>
      <c r="B2" s="68"/>
      <c r="C2" s="74"/>
      <c r="D2" s="70"/>
      <c r="E2" s="69"/>
      <c r="F2" s="71"/>
      <c r="G2" s="69"/>
      <c r="H2" s="70"/>
      <c r="I2" s="69"/>
      <c r="J2" s="71"/>
    </row>
    <row r="3" spans="1:14" ht="18.45" customHeight="1">
      <c r="A3" s="77"/>
      <c r="D3" s="80"/>
      <c r="F3" s="81"/>
      <c r="H3" s="80"/>
      <c r="J3" s="81"/>
    </row>
    <row r="4" spans="1:14" ht="21" customHeight="1">
      <c r="A4" s="77"/>
      <c r="C4" s="75"/>
      <c r="D4" s="331" t="s">
        <v>75</v>
      </c>
      <c r="E4" s="331"/>
      <c r="F4" s="331"/>
      <c r="G4" s="322"/>
      <c r="H4" s="331" t="s">
        <v>51</v>
      </c>
      <c r="I4" s="331"/>
      <c r="J4" s="331"/>
    </row>
    <row r="5" spans="1:14" ht="21" customHeight="1">
      <c r="C5" s="317"/>
      <c r="D5" s="330" t="s">
        <v>103</v>
      </c>
      <c r="E5" s="330"/>
      <c r="F5" s="330"/>
      <c r="G5" s="323"/>
      <c r="H5" s="330" t="s">
        <v>52</v>
      </c>
      <c r="I5" s="330"/>
      <c r="J5" s="330"/>
      <c r="L5" s="208"/>
      <c r="M5" s="208"/>
      <c r="N5" s="208"/>
    </row>
    <row r="6" spans="1:14" ht="21" customHeight="1">
      <c r="B6" s="82"/>
      <c r="C6" s="317"/>
      <c r="D6" s="334" t="s">
        <v>218</v>
      </c>
      <c r="E6" s="334"/>
      <c r="F6" s="334"/>
      <c r="G6" s="323"/>
      <c r="H6" s="334" t="s">
        <v>218</v>
      </c>
      <c r="I6" s="334"/>
      <c r="J6" s="334"/>
      <c r="K6" s="81"/>
      <c r="L6" s="332"/>
      <c r="M6" s="332"/>
      <c r="N6" s="333"/>
    </row>
    <row r="7" spans="1:14" ht="21" customHeight="1">
      <c r="B7" s="82"/>
      <c r="C7" s="317"/>
      <c r="D7" s="335" t="s">
        <v>217</v>
      </c>
      <c r="E7" s="334"/>
      <c r="F7" s="334"/>
      <c r="G7" s="316"/>
      <c r="H7" s="335" t="s">
        <v>217</v>
      </c>
      <c r="I7" s="334"/>
      <c r="J7" s="334"/>
      <c r="K7" s="81"/>
    </row>
    <row r="8" spans="1:14" ht="21" customHeight="1">
      <c r="A8" s="83"/>
      <c r="B8" s="84"/>
      <c r="C8" s="60" t="s">
        <v>55</v>
      </c>
      <c r="D8" s="61" t="s">
        <v>175</v>
      </c>
      <c r="E8" s="62"/>
      <c r="F8" s="61" t="s">
        <v>104</v>
      </c>
      <c r="G8" s="61"/>
      <c r="H8" s="61" t="s">
        <v>175</v>
      </c>
      <c r="I8" s="62"/>
      <c r="J8" s="61" t="s">
        <v>104</v>
      </c>
      <c r="K8" s="81"/>
    </row>
    <row r="9" spans="1:14" ht="21" customHeight="1">
      <c r="A9" s="83"/>
      <c r="B9" s="84"/>
      <c r="C9" s="60"/>
      <c r="D9" s="329" t="s">
        <v>58</v>
      </c>
      <c r="E9" s="329"/>
      <c r="F9" s="329"/>
      <c r="G9" s="329"/>
      <c r="H9" s="329"/>
      <c r="I9" s="329"/>
      <c r="J9" s="329"/>
      <c r="K9" s="81"/>
    </row>
    <row r="10" spans="1:14" ht="21" customHeight="1">
      <c r="A10" s="85" t="s">
        <v>105</v>
      </c>
      <c r="B10" s="82"/>
      <c r="C10" s="94"/>
      <c r="D10" s="80"/>
      <c r="E10" s="95"/>
      <c r="F10" s="81"/>
      <c r="G10" s="95"/>
      <c r="H10" s="80"/>
      <c r="I10" s="95"/>
      <c r="J10" s="81"/>
      <c r="K10" s="81"/>
    </row>
    <row r="11" spans="1:14" ht="21" customHeight="1">
      <c r="A11" s="78" t="s">
        <v>173</v>
      </c>
      <c r="C11" s="79" t="s">
        <v>203</v>
      </c>
      <c r="D11" s="222">
        <v>1443371</v>
      </c>
      <c r="E11" s="5"/>
      <c r="F11" s="224">
        <v>1624880</v>
      </c>
      <c r="G11" s="220"/>
      <c r="H11" s="222">
        <v>0</v>
      </c>
      <c r="I11" s="5"/>
      <c r="J11" s="224">
        <v>0</v>
      </c>
      <c r="L11" s="318"/>
      <c r="M11" s="318"/>
      <c r="N11" s="318"/>
    </row>
    <row r="12" spans="1:14" ht="21" customHeight="1">
      <c r="A12" s="78" t="s">
        <v>33</v>
      </c>
      <c r="C12" s="79" t="s">
        <v>203</v>
      </c>
      <c r="D12" s="222">
        <v>0</v>
      </c>
      <c r="E12" s="5"/>
      <c r="F12" s="224">
        <v>0</v>
      </c>
      <c r="G12" s="220"/>
      <c r="H12" s="222">
        <v>167735</v>
      </c>
      <c r="I12" s="5"/>
      <c r="J12" s="224">
        <v>127825</v>
      </c>
      <c r="L12" s="318"/>
      <c r="M12" s="318"/>
      <c r="N12" s="318"/>
    </row>
    <row r="13" spans="1:14" ht="21" customHeight="1">
      <c r="A13" s="78" t="s">
        <v>44</v>
      </c>
      <c r="C13" s="79">
        <v>5</v>
      </c>
      <c r="D13" s="222">
        <v>0</v>
      </c>
      <c r="E13" s="5"/>
      <c r="F13" s="224">
        <v>0</v>
      </c>
      <c r="G13" s="220"/>
      <c r="H13" s="222">
        <v>11800</v>
      </c>
      <c r="I13" s="5"/>
      <c r="J13" s="224">
        <v>0</v>
      </c>
      <c r="L13" s="318"/>
      <c r="M13" s="318"/>
      <c r="N13" s="318"/>
    </row>
    <row r="14" spans="1:14" ht="21" customHeight="1">
      <c r="A14" s="86" t="s">
        <v>11</v>
      </c>
      <c r="D14" s="222">
        <v>31419</v>
      </c>
      <c r="E14" s="5"/>
      <c r="F14" s="224">
        <v>36788</v>
      </c>
      <c r="G14" s="220"/>
      <c r="H14" s="222">
        <v>11194</v>
      </c>
      <c r="I14" s="5"/>
      <c r="J14" s="224">
        <v>10392</v>
      </c>
      <c r="L14" s="318"/>
      <c r="M14" s="318"/>
      <c r="N14" s="318"/>
    </row>
    <row r="15" spans="1:14" ht="21" customHeight="1">
      <c r="A15" s="76" t="s">
        <v>107</v>
      </c>
      <c r="D15" s="96">
        <f>SUM(D11:D14)</f>
        <v>1474790</v>
      </c>
      <c r="E15" s="319"/>
      <c r="F15" s="96">
        <f>SUM(F11:F14)</f>
        <v>1661668</v>
      </c>
      <c r="G15" s="319"/>
      <c r="H15" s="98">
        <f t="shared" ref="H15:J15" si="0">SUM(H11:H14)</f>
        <v>190729</v>
      </c>
      <c r="I15" s="319"/>
      <c r="J15" s="98">
        <f t="shared" si="0"/>
        <v>138217</v>
      </c>
    </row>
    <row r="16" spans="1:14" ht="21" customHeight="1">
      <c r="D16" s="87"/>
      <c r="E16" s="89"/>
      <c r="F16" s="87"/>
      <c r="G16" s="88"/>
      <c r="H16" s="87"/>
      <c r="I16" s="89"/>
      <c r="J16" s="87"/>
    </row>
    <row r="17" spans="1:10" ht="21" customHeight="1">
      <c r="A17" s="85" t="s">
        <v>106</v>
      </c>
      <c r="D17" s="87"/>
      <c r="E17" s="89"/>
      <c r="F17" s="87"/>
      <c r="G17" s="88"/>
      <c r="H17" s="87"/>
      <c r="I17" s="89"/>
      <c r="J17" s="87"/>
    </row>
    <row r="18" spans="1:10" ht="21" customHeight="1">
      <c r="A18" s="86" t="s">
        <v>109</v>
      </c>
      <c r="C18" s="79">
        <v>5</v>
      </c>
      <c r="D18" s="222">
        <v>843860</v>
      </c>
      <c r="E18" s="88"/>
      <c r="F18" s="87">
        <v>895851</v>
      </c>
      <c r="G18" s="88"/>
      <c r="H18" s="222">
        <v>0</v>
      </c>
      <c r="I18" s="88"/>
      <c r="J18" s="87">
        <v>0</v>
      </c>
    </row>
    <row r="19" spans="1:10" ht="21" customHeight="1">
      <c r="A19" s="86" t="s">
        <v>110</v>
      </c>
      <c r="C19" s="317"/>
      <c r="D19" s="222">
        <v>460240</v>
      </c>
      <c r="E19" s="225"/>
      <c r="F19" s="92">
        <v>540806</v>
      </c>
      <c r="G19" s="225"/>
      <c r="H19" s="222">
        <v>0</v>
      </c>
      <c r="I19" s="225"/>
      <c r="J19" s="224">
        <v>0</v>
      </c>
    </row>
    <row r="20" spans="1:10" ht="21" customHeight="1">
      <c r="A20" s="86" t="s">
        <v>10</v>
      </c>
      <c r="B20" s="82"/>
      <c r="C20" s="79">
        <v>5</v>
      </c>
      <c r="D20" s="222">
        <v>267624</v>
      </c>
      <c r="E20" s="225"/>
      <c r="F20" s="224">
        <v>304320</v>
      </c>
      <c r="G20" s="225"/>
      <c r="H20" s="222">
        <v>209675</v>
      </c>
      <c r="I20" s="225"/>
      <c r="J20" s="224">
        <v>155317</v>
      </c>
    </row>
    <row r="21" spans="1:10" ht="21" customHeight="1">
      <c r="A21" s="76" t="s">
        <v>108</v>
      </c>
      <c r="D21" s="96">
        <f>SUM(D18:D20)</f>
        <v>1571724</v>
      </c>
      <c r="E21" s="319"/>
      <c r="F21" s="96">
        <f>SUM(F18:F20)</f>
        <v>1740977</v>
      </c>
      <c r="G21" s="319"/>
      <c r="H21" s="96">
        <f>SUM(H18:H20)</f>
        <v>209675</v>
      </c>
      <c r="I21" s="319"/>
      <c r="J21" s="96">
        <f>SUM(J18:J20)</f>
        <v>155317</v>
      </c>
    </row>
    <row r="22" spans="1:10" ht="21" customHeight="1">
      <c r="A22" s="90"/>
      <c r="D22" s="87"/>
      <c r="E22" s="88"/>
      <c r="F22" s="87"/>
      <c r="G22" s="88"/>
      <c r="H22" s="87"/>
      <c r="I22" s="88"/>
      <c r="J22" s="87"/>
    </row>
    <row r="23" spans="1:10" ht="21" customHeight="1">
      <c r="A23" s="226" t="s">
        <v>205</v>
      </c>
      <c r="D23" s="192">
        <f>D15-D21</f>
        <v>-96934</v>
      </c>
      <c r="E23" s="88"/>
      <c r="F23" s="192">
        <f>F15-F21</f>
        <v>-79309</v>
      </c>
      <c r="G23" s="88"/>
      <c r="H23" s="192">
        <f>H15-H21</f>
        <v>-18946</v>
      </c>
      <c r="I23" s="88"/>
      <c r="J23" s="192">
        <f>J15-J21</f>
        <v>-17100</v>
      </c>
    </row>
    <row r="24" spans="1:10" ht="21" customHeight="1">
      <c r="A24" s="83" t="s">
        <v>9</v>
      </c>
      <c r="C24" s="79">
        <v>5</v>
      </c>
      <c r="D24" s="222">
        <v>-28110</v>
      </c>
      <c r="E24" s="225"/>
      <c r="F24" s="224">
        <v>-26812</v>
      </c>
      <c r="G24" s="225"/>
      <c r="H24" s="222">
        <v>-5812</v>
      </c>
      <c r="I24" s="225"/>
      <c r="J24" s="224">
        <v>-7381</v>
      </c>
    </row>
    <row r="25" spans="1:10" ht="21" customHeight="1">
      <c r="A25" s="227" t="s">
        <v>191</v>
      </c>
      <c r="D25" s="292">
        <v>-1322</v>
      </c>
      <c r="E25" s="88"/>
      <c r="F25" s="91">
        <v>-641</v>
      </c>
      <c r="G25" s="88"/>
      <c r="H25" s="292">
        <v>0</v>
      </c>
      <c r="I25" s="88"/>
      <c r="J25" s="91">
        <v>0</v>
      </c>
    </row>
    <row r="26" spans="1:10" ht="21" customHeight="1">
      <c r="A26" s="226" t="s">
        <v>206</v>
      </c>
      <c r="D26" s="192">
        <f>SUM(D23:D25)</f>
        <v>-126366</v>
      </c>
      <c r="E26" s="319"/>
      <c r="F26" s="192">
        <f>SUM(F23:F25)</f>
        <v>-106762</v>
      </c>
      <c r="G26" s="319"/>
      <c r="H26" s="192">
        <f>SUM(H23:H25)</f>
        <v>-24758</v>
      </c>
      <c r="I26" s="319"/>
      <c r="J26" s="192">
        <f>SUM(J23:J25)</f>
        <v>-24481</v>
      </c>
    </row>
    <row r="27" spans="1:10" ht="21" customHeight="1">
      <c r="A27" s="227" t="s">
        <v>204</v>
      </c>
      <c r="D27" s="222">
        <v>-27725</v>
      </c>
      <c r="E27" s="319"/>
      <c r="F27" s="87">
        <v>-27120</v>
      </c>
      <c r="G27" s="319"/>
      <c r="H27" s="222">
        <v>-7295</v>
      </c>
      <c r="I27" s="319"/>
      <c r="J27" s="87">
        <v>-4857</v>
      </c>
    </row>
    <row r="28" spans="1:10" ht="21" customHeight="1" thickBot="1">
      <c r="A28" s="226" t="s">
        <v>207</v>
      </c>
      <c r="D28" s="193">
        <f>D26-D27</f>
        <v>-98641</v>
      </c>
      <c r="E28" s="88"/>
      <c r="F28" s="193">
        <f>F26-F27</f>
        <v>-79642</v>
      </c>
      <c r="G28" s="88"/>
      <c r="H28" s="193">
        <f>H26-H27</f>
        <v>-17463</v>
      </c>
      <c r="I28" s="88"/>
      <c r="J28" s="193">
        <f>J26-J27</f>
        <v>-19624</v>
      </c>
    </row>
    <row r="29" spans="1:10" ht="21" customHeight="1" thickTop="1">
      <c r="A29" s="90"/>
      <c r="D29" s="87"/>
      <c r="E29" s="88"/>
      <c r="F29" s="87"/>
      <c r="G29" s="89"/>
      <c r="H29" s="87"/>
      <c r="I29" s="89"/>
      <c r="J29" s="87"/>
    </row>
    <row r="30" spans="1:10" ht="21" customHeight="1">
      <c r="A30" s="226" t="s">
        <v>146</v>
      </c>
      <c r="B30" s="223"/>
      <c r="D30" s="192">
        <v>0</v>
      </c>
      <c r="E30" s="88"/>
      <c r="F30" s="87">
        <v>0</v>
      </c>
      <c r="G30" s="89"/>
      <c r="H30" s="192">
        <v>0</v>
      </c>
      <c r="I30" s="89"/>
      <c r="J30" s="87">
        <v>0</v>
      </c>
    </row>
    <row r="31" spans="1:10" ht="21" customHeight="1" thickBot="1">
      <c r="A31" s="226" t="s">
        <v>111</v>
      </c>
      <c r="B31" s="223"/>
      <c r="D31" s="193">
        <f>SUM(D28,D30)</f>
        <v>-98641</v>
      </c>
      <c r="E31" s="319"/>
      <c r="F31" s="193">
        <f>SUM(F28,F30)</f>
        <v>-79642</v>
      </c>
      <c r="G31" s="319"/>
      <c r="H31" s="193">
        <f>SUM(H28,H30)</f>
        <v>-17463</v>
      </c>
      <c r="I31" s="319"/>
      <c r="J31" s="193">
        <f>SUM(J28,J30)</f>
        <v>-19624</v>
      </c>
    </row>
    <row r="32" spans="1:10" ht="21" customHeight="1" thickTop="1">
      <c r="A32" s="90"/>
      <c r="D32" s="87"/>
      <c r="E32" s="88"/>
      <c r="F32" s="87"/>
      <c r="G32" s="88"/>
      <c r="H32" s="87"/>
      <c r="I32" s="88"/>
      <c r="J32" s="87"/>
    </row>
    <row r="33" spans="1:10" ht="21" customHeight="1">
      <c r="A33" s="3" t="s">
        <v>47</v>
      </c>
      <c r="D33" s="87"/>
      <c r="E33" s="88"/>
      <c r="F33" s="87"/>
      <c r="G33" s="88"/>
      <c r="H33" s="87"/>
      <c r="I33" s="88"/>
      <c r="J33" s="87"/>
    </row>
    <row r="34" spans="1:10" ht="21" customHeight="1">
      <c r="A34" s="194" t="s">
        <v>112</v>
      </c>
      <c r="B34" s="83"/>
      <c r="D34" s="87"/>
      <c r="E34" s="88"/>
      <c r="F34" s="87"/>
      <c r="G34" s="88"/>
      <c r="H34" s="87"/>
      <c r="I34" s="88"/>
      <c r="J34" s="87"/>
    </row>
    <row r="35" spans="1:10" ht="21" customHeight="1">
      <c r="A35" s="83"/>
      <c r="B35" s="83"/>
      <c r="D35" s="87"/>
      <c r="E35" s="88"/>
      <c r="F35" s="87"/>
      <c r="G35" s="88"/>
      <c r="H35" s="87"/>
      <c r="I35" s="88"/>
      <c r="J35" s="87"/>
    </row>
    <row r="36" spans="1:10" ht="21" customHeight="1">
      <c r="A36" s="90"/>
      <c r="B36" s="83"/>
      <c r="D36" s="331" t="s">
        <v>75</v>
      </c>
      <c r="E36" s="331"/>
      <c r="F36" s="331"/>
      <c r="G36" s="315"/>
      <c r="H36" s="331" t="s">
        <v>51</v>
      </c>
      <c r="I36" s="331"/>
      <c r="J36" s="331"/>
    </row>
    <row r="37" spans="1:10" ht="21" customHeight="1">
      <c r="A37" s="90"/>
      <c r="B37" s="83"/>
      <c r="D37" s="330" t="s">
        <v>103</v>
      </c>
      <c r="E37" s="330"/>
      <c r="F37" s="330"/>
      <c r="G37" s="316"/>
      <c r="H37" s="330" t="s">
        <v>52</v>
      </c>
      <c r="I37" s="330"/>
      <c r="J37" s="330"/>
    </row>
    <row r="38" spans="1:10" ht="21" customHeight="1">
      <c r="A38" s="90"/>
      <c r="B38" s="83"/>
      <c r="D38" s="334" t="s">
        <v>218</v>
      </c>
      <c r="E38" s="334"/>
      <c r="F38" s="334"/>
      <c r="G38" s="316"/>
      <c r="H38" s="334" t="s">
        <v>218</v>
      </c>
      <c r="I38" s="334"/>
      <c r="J38" s="334"/>
    </row>
    <row r="39" spans="1:10" ht="21" customHeight="1">
      <c r="A39" s="90"/>
      <c r="B39" s="83"/>
      <c r="D39" s="335" t="s">
        <v>217</v>
      </c>
      <c r="E39" s="334"/>
      <c r="F39" s="334"/>
      <c r="G39" s="316"/>
      <c r="H39" s="335" t="s">
        <v>217</v>
      </c>
      <c r="I39" s="334"/>
      <c r="J39" s="334"/>
    </row>
    <row r="40" spans="1:10" ht="21" customHeight="1">
      <c r="A40" s="90"/>
      <c r="B40" s="83"/>
      <c r="D40" s="61" t="s">
        <v>175</v>
      </c>
      <c r="E40" s="62"/>
      <c r="F40" s="61" t="s">
        <v>104</v>
      </c>
      <c r="G40" s="61"/>
      <c r="H40" s="61" t="s">
        <v>175</v>
      </c>
      <c r="I40" s="62"/>
      <c r="J40" s="61" t="s">
        <v>104</v>
      </c>
    </row>
    <row r="41" spans="1:10" ht="21" customHeight="1">
      <c r="A41" s="83"/>
      <c r="B41" s="83"/>
      <c r="D41" s="329" t="s">
        <v>58</v>
      </c>
      <c r="E41" s="329"/>
      <c r="F41" s="329"/>
      <c r="G41" s="329"/>
      <c r="H41" s="329"/>
      <c r="I41" s="329"/>
      <c r="J41" s="329"/>
    </row>
    <row r="42" spans="1:10" ht="21" customHeight="1">
      <c r="A42" s="58" t="s">
        <v>113</v>
      </c>
      <c r="D42" s="87"/>
      <c r="E42" s="88"/>
      <c r="F42" s="87"/>
      <c r="G42" s="88"/>
      <c r="H42" s="87"/>
      <c r="I42" s="88"/>
      <c r="J42" s="87"/>
    </row>
    <row r="43" spans="1:10" ht="21" customHeight="1">
      <c r="A43" s="195" t="s">
        <v>114</v>
      </c>
      <c r="B43" s="77"/>
      <c r="D43" s="87">
        <f t="shared" ref="D43:E43" si="1">D31-D44</f>
        <v>-100894</v>
      </c>
      <c r="E43" s="87">
        <f t="shared" si="1"/>
        <v>0</v>
      </c>
      <c r="F43" s="87">
        <f>F31-F44</f>
        <v>-79642</v>
      </c>
      <c r="G43" s="87">
        <f t="shared" ref="G43:J43" si="2">G31-G44</f>
        <v>0</v>
      </c>
      <c r="H43" s="87">
        <f t="shared" si="2"/>
        <v>-17463</v>
      </c>
      <c r="I43" s="87">
        <f t="shared" si="2"/>
        <v>0</v>
      </c>
      <c r="J43" s="87">
        <f t="shared" si="2"/>
        <v>-19624</v>
      </c>
    </row>
    <row r="44" spans="1:10" ht="21" customHeight="1">
      <c r="A44" s="195" t="s">
        <v>115</v>
      </c>
      <c r="B44" s="77"/>
      <c r="D44" s="87">
        <v>2253</v>
      </c>
      <c r="E44" s="88"/>
      <c r="F44" s="87">
        <v>0</v>
      </c>
      <c r="G44" s="88"/>
      <c r="H44" s="87">
        <v>0</v>
      </c>
      <c r="I44" s="88"/>
      <c r="J44" s="87">
        <v>0</v>
      </c>
    </row>
    <row r="45" spans="1:10" ht="21" customHeight="1" thickBot="1">
      <c r="A45" s="90"/>
      <c r="D45" s="193">
        <f>SUM(D43:D44)</f>
        <v>-98641</v>
      </c>
      <c r="E45" s="88"/>
      <c r="F45" s="193">
        <f>SUM(F43:F44)</f>
        <v>-79642</v>
      </c>
      <c r="G45" s="88"/>
      <c r="H45" s="193">
        <f>SUM(H43:H44)</f>
        <v>-17463</v>
      </c>
      <c r="I45" s="88"/>
      <c r="J45" s="193">
        <f>SUM(J43:J44)</f>
        <v>-19624</v>
      </c>
    </row>
    <row r="46" spans="1:10" ht="21" customHeight="1" thickTop="1">
      <c r="A46" s="90"/>
      <c r="D46" s="87"/>
      <c r="E46" s="88"/>
      <c r="F46" s="87"/>
      <c r="G46" s="88"/>
      <c r="H46" s="87"/>
      <c r="I46" s="88"/>
      <c r="J46" s="87"/>
    </row>
    <row r="47" spans="1:10" ht="21" customHeight="1">
      <c r="A47" s="90" t="s">
        <v>136</v>
      </c>
      <c r="D47" s="87"/>
      <c r="E47" s="88"/>
      <c r="F47" s="87"/>
      <c r="G47" s="88"/>
      <c r="H47" s="87"/>
      <c r="I47" s="88"/>
      <c r="J47" s="87"/>
    </row>
    <row r="48" spans="1:10" ht="21" customHeight="1">
      <c r="A48" s="195" t="s">
        <v>114</v>
      </c>
      <c r="B48" s="77"/>
      <c r="D48" s="87">
        <f>D31-D49</f>
        <v>-100894</v>
      </c>
      <c r="E48" s="88"/>
      <c r="F48" s="87">
        <f>F31-F49</f>
        <v>-79642</v>
      </c>
      <c r="G48" s="88"/>
      <c r="H48" s="87">
        <f>H31-H49</f>
        <v>-17463</v>
      </c>
      <c r="I48" s="88"/>
      <c r="J48" s="87">
        <f>J31-J49</f>
        <v>-19624</v>
      </c>
    </row>
    <row r="49" spans="1:10" ht="21" customHeight="1">
      <c r="A49" s="195" t="s">
        <v>115</v>
      </c>
      <c r="B49" s="77"/>
      <c r="D49" s="87">
        <f>D44</f>
        <v>2253</v>
      </c>
      <c r="E49" s="88"/>
      <c r="F49" s="91">
        <f>F44</f>
        <v>0</v>
      </c>
      <c r="G49" s="88"/>
      <c r="H49" s="87">
        <f>H44</f>
        <v>0</v>
      </c>
      <c r="I49" s="88"/>
      <c r="J49" s="91">
        <v>0</v>
      </c>
    </row>
    <row r="50" spans="1:10" ht="21" customHeight="1" thickBot="1">
      <c r="A50" s="90"/>
      <c r="D50" s="193">
        <f>SUM(D48:D49)</f>
        <v>-98641</v>
      </c>
      <c r="E50" s="88"/>
      <c r="F50" s="193">
        <f>SUM(F48:F49)</f>
        <v>-79642</v>
      </c>
      <c r="G50" s="88"/>
      <c r="H50" s="193">
        <f>SUM(H48:H49)</f>
        <v>-17463</v>
      </c>
      <c r="I50" s="88"/>
      <c r="J50" s="193">
        <f>SUM(J48:J49)</f>
        <v>-19624</v>
      </c>
    </row>
    <row r="51" spans="1:10" ht="21" customHeight="1" thickTop="1">
      <c r="A51" s="90"/>
      <c r="D51" s="92"/>
      <c r="E51" s="88"/>
      <c r="F51" s="92"/>
      <c r="G51" s="88"/>
      <c r="H51" s="92"/>
      <c r="I51" s="88"/>
      <c r="J51" s="92"/>
    </row>
    <row r="52" spans="1:10" ht="21" customHeight="1" thickBot="1">
      <c r="A52" s="25" t="s">
        <v>208</v>
      </c>
      <c r="B52" s="226"/>
      <c r="D52" s="196">
        <v>-0.32880333333333334</v>
      </c>
      <c r="E52" s="88"/>
      <c r="F52" s="196">
        <v>-0.26547333333333334</v>
      </c>
      <c r="G52" s="88"/>
      <c r="H52" s="196">
        <v>-5.8209999999999998E-2</v>
      </c>
      <c r="I52" s="88"/>
      <c r="J52" s="196">
        <v>-6.8017030399589284E-2</v>
      </c>
    </row>
    <row r="53" spans="1:10" ht="18.3" customHeight="1" thickTop="1">
      <c r="D53" s="87"/>
      <c r="E53" s="88"/>
      <c r="F53" s="89"/>
      <c r="G53" s="88"/>
      <c r="H53" s="87"/>
      <c r="I53" s="88"/>
      <c r="J53" s="89"/>
    </row>
    <row r="54" spans="1:10" ht="18.3" customHeight="1">
      <c r="D54" s="328"/>
      <c r="E54" s="88"/>
      <c r="F54" s="88"/>
      <c r="G54" s="88"/>
      <c r="H54" s="328"/>
      <c r="I54" s="88"/>
      <c r="J54" s="88"/>
    </row>
    <row r="55" spans="1:10" ht="18.3" customHeight="1">
      <c r="D55" s="92"/>
      <c r="E55" s="88"/>
      <c r="F55" s="88"/>
      <c r="G55" s="88"/>
      <c r="H55" s="92"/>
      <c r="I55" s="88"/>
      <c r="J55" s="88"/>
    </row>
    <row r="56" spans="1:10" ht="18.3" customHeight="1">
      <c r="D56" s="92"/>
      <c r="E56" s="88"/>
      <c r="F56" s="88"/>
      <c r="G56" s="88"/>
      <c r="H56" s="92"/>
      <c r="I56" s="88"/>
      <c r="J56" s="88"/>
    </row>
    <row r="57" spans="1:10" ht="18.3" customHeight="1">
      <c r="D57" s="92"/>
      <c r="E57" s="88"/>
      <c r="F57" s="88"/>
      <c r="G57" s="88"/>
      <c r="H57" s="92"/>
      <c r="I57" s="88"/>
      <c r="J57" s="88"/>
    </row>
    <row r="58" spans="1:10" ht="18.3" customHeight="1">
      <c r="D58" s="92"/>
      <c r="E58" s="88"/>
      <c r="F58" s="88"/>
      <c r="G58" s="88"/>
      <c r="H58" s="92"/>
      <c r="I58" s="88"/>
      <c r="J58" s="88"/>
    </row>
    <row r="59" spans="1:10" ht="18.3" customHeight="1">
      <c r="D59" s="92"/>
      <c r="E59" s="88"/>
      <c r="F59" s="88"/>
      <c r="G59" s="88"/>
      <c r="H59" s="92"/>
      <c r="I59" s="88"/>
      <c r="J59" s="88"/>
    </row>
    <row r="60" spans="1:10" ht="18.3" customHeight="1">
      <c r="D60" s="92"/>
      <c r="E60" s="88"/>
      <c r="F60" s="88"/>
      <c r="G60" s="88"/>
      <c r="H60" s="92"/>
      <c r="I60" s="88"/>
      <c r="J60" s="88"/>
    </row>
  </sheetData>
  <mergeCells count="19">
    <mergeCell ref="D41:J41"/>
    <mergeCell ref="D37:F37"/>
    <mergeCell ref="H37:J37"/>
    <mergeCell ref="D38:F38"/>
    <mergeCell ref="H38:J38"/>
    <mergeCell ref="D39:F39"/>
    <mergeCell ref="H39:J39"/>
    <mergeCell ref="L6:N6"/>
    <mergeCell ref="D7:F7"/>
    <mergeCell ref="H7:J7"/>
    <mergeCell ref="D9:J9"/>
    <mergeCell ref="D36:F36"/>
    <mergeCell ref="H36:J36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0" firstPageNumber="7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T64"/>
  <sheetViews>
    <sheetView view="pageBreakPreview" topLeftCell="A44" zoomScaleNormal="90" zoomScaleSheetLayoutView="100" workbookViewId="0">
      <selection activeCell="J35" sqref="J35:L35"/>
    </sheetView>
  </sheetViews>
  <sheetFormatPr defaultColWidth="9.109375" defaultRowHeight="18.3" customHeight="1"/>
  <cols>
    <col min="1" max="1" width="56.88671875" style="104" customWidth="1"/>
    <col min="2" max="2" width="10.109375" style="130" customWidth="1"/>
    <col min="3" max="3" width="1.109375" style="104" customWidth="1"/>
    <col min="4" max="4" width="13" style="104" customWidth="1"/>
    <col min="5" max="5" width="1.21875" style="104" customWidth="1"/>
    <col min="6" max="6" width="13" style="104" customWidth="1"/>
    <col min="7" max="7" width="1.21875" style="104" customWidth="1"/>
    <col min="8" max="8" width="14.44140625" style="104" customWidth="1"/>
    <col min="9" max="9" width="1.21875" style="104" customWidth="1"/>
    <col min="10" max="10" width="13" style="104" customWidth="1"/>
    <col min="11" max="11" width="1.21875" style="104" customWidth="1"/>
    <col min="12" max="12" width="13" style="104" customWidth="1"/>
    <col min="13" max="13" width="1.21875" style="104" customWidth="1"/>
    <col min="14" max="14" width="13" style="104" customWidth="1"/>
    <col min="15" max="15" width="1.21875" style="104" customWidth="1"/>
    <col min="16" max="16" width="13" style="104" customWidth="1"/>
    <col min="17" max="17" width="1.21875" style="104" customWidth="1"/>
    <col min="18" max="18" width="13" style="104" customWidth="1"/>
    <col min="19" max="19" width="14.21875" style="105" bestFit="1" customWidth="1"/>
    <col min="20" max="20" width="9.109375" style="105"/>
    <col min="21" max="21" width="13.21875" style="105" bestFit="1" customWidth="1"/>
    <col min="22" max="22" width="9.109375" style="105"/>
    <col min="23" max="23" width="14.21875" style="105" bestFit="1" customWidth="1"/>
    <col min="24" max="24" width="9.109375" style="105"/>
    <col min="25" max="25" width="13.21875" style="105" bestFit="1" customWidth="1"/>
    <col min="26" max="26" width="9.109375" style="105"/>
    <col min="27" max="27" width="14" style="105" bestFit="1" customWidth="1"/>
    <col min="28" max="28" width="9.109375" style="105"/>
    <col min="29" max="29" width="14.21875" style="105" bestFit="1" customWidth="1"/>
    <col min="30" max="30" width="9.109375" style="105"/>
    <col min="31" max="31" width="9.77734375" style="105" bestFit="1" customWidth="1"/>
    <col min="32" max="32" width="9.109375" style="105"/>
    <col min="33" max="33" width="14.21875" style="105" bestFit="1" customWidth="1"/>
    <col min="34" max="16384" width="9.109375" style="104"/>
  </cols>
  <sheetData>
    <row r="1" spans="1:46" ht="18.3" customHeight="1">
      <c r="A1" s="63" t="s">
        <v>47</v>
      </c>
      <c r="B1" s="127"/>
      <c r="C1" s="63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2"/>
      <c r="R1" s="103"/>
    </row>
    <row r="2" spans="1:46" ht="18.3" customHeight="1">
      <c r="A2" s="107" t="s">
        <v>116</v>
      </c>
      <c r="B2" s="127"/>
      <c r="C2" s="107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2"/>
      <c r="R2" s="103"/>
    </row>
    <row r="3" spans="1:46" ht="18.3" customHeight="1">
      <c r="B3" s="127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</row>
    <row r="4" spans="1:46" ht="18.3" customHeight="1">
      <c r="A4" s="106"/>
      <c r="B4" s="128"/>
      <c r="C4" s="106"/>
      <c r="D4" s="337" t="s">
        <v>140</v>
      </c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  <c r="S4" s="120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8"/>
      <c r="AI4" s="108"/>
      <c r="AJ4" s="108"/>
      <c r="AK4" s="108"/>
      <c r="AL4" s="108"/>
      <c r="AM4" s="108"/>
      <c r="AN4" s="108"/>
      <c r="AO4" s="108"/>
      <c r="AP4" s="108"/>
      <c r="AQ4" s="108"/>
      <c r="AR4" s="108"/>
      <c r="AS4" s="108"/>
      <c r="AT4" s="108"/>
    </row>
    <row r="5" spans="1:46" ht="18.3" customHeight="1">
      <c r="A5" s="106"/>
      <c r="B5" s="128"/>
      <c r="C5" s="106"/>
      <c r="D5" s="126"/>
      <c r="E5" s="126"/>
      <c r="F5" s="126"/>
      <c r="G5" s="126"/>
      <c r="H5" s="126"/>
      <c r="I5" s="126"/>
      <c r="J5" s="338" t="s">
        <v>141</v>
      </c>
      <c r="K5" s="338"/>
      <c r="L5" s="338"/>
      <c r="M5" s="126"/>
      <c r="N5" s="126"/>
      <c r="O5" s="126"/>
      <c r="P5" s="126"/>
      <c r="Q5" s="126"/>
      <c r="R5" s="126"/>
      <c r="S5" s="120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108"/>
      <c r="AI5" s="108"/>
      <c r="AJ5" s="108"/>
      <c r="AK5" s="108"/>
      <c r="AL5" s="108"/>
      <c r="AM5" s="108"/>
      <c r="AN5" s="108"/>
      <c r="AO5" s="108"/>
      <c r="AP5" s="108"/>
      <c r="AQ5" s="108"/>
      <c r="AR5" s="108"/>
      <c r="AS5" s="108"/>
      <c r="AT5" s="108"/>
    </row>
    <row r="6" spans="1:46" ht="18.3" customHeight="1">
      <c r="A6" s="106"/>
      <c r="B6" s="128"/>
      <c r="C6" s="106"/>
      <c r="D6" s="121"/>
      <c r="E6" s="121"/>
      <c r="F6" s="122"/>
      <c r="G6" s="121"/>
      <c r="H6" s="122" t="s">
        <v>24</v>
      </c>
      <c r="I6" s="121"/>
      <c r="J6" s="121"/>
      <c r="K6" s="121"/>
      <c r="L6" s="121"/>
      <c r="M6" s="121"/>
      <c r="N6" s="122" t="s">
        <v>23</v>
      </c>
      <c r="O6" s="121"/>
      <c r="P6" s="121"/>
      <c r="Q6" s="121"/>
      <c r="R6" s="121"/>
      <c r="S6" s="120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108"/>
      <c r="AI6" s="108"/>
      <c r="AJ6" s="108"/>
      <c r="AK6" s="108"/>
      <c r="AL6" s="108"/>
      <c r="AM6" s="108"/>
      <c r="AN6" s="108"/>
      <c r="AO6" s="108"/>
      <c r="AP6" s="108"/>
      <c r="AQ6" s="108"/>
      <c r="AR6" s="108"/>
      <c r="AS6" s="108"/>
      <c r="AT6" s="108"/>
    </row>
    <row r="7" spans="1:46" ht="18.3" customHeight="1">
      <c r="A7" s="106"/>
      <c r="B7" s="128"/>
      <c r="C7" s="106"/>
      <c r="D7" s="123" t="s">
        <v>117</v>
      </c>
      <c r="E7" s="121"/>
      <c r="F7" s="122" t="s">
        <v>42</v>
      </c>
      <c r="G7" s="121"/>
      <c r="H7" s="122" t="s">
        <v>22</v>
      </c>
      <c r="I7" s="121"/>
      <c r="M7" s="121"/>
      <c r="N7" s="122" t="s">
        <v>21</v>
      </c>
      <c r="O7" s="121"/>
      <c r="P7" s="123"/>
      <c r="Q7" s="121"/>
      <c r="R7" s="121"/>
      <c r="S7" s="124"/>
    </row>
    <row r="8" spans="1:46" ht="18.3" customHeight="1">
      <c r="A8" s="106"/>
      <c r="B8" s="128"/>
      <c r="C8" s="106"/>
      <c r="D8" s="123" t="s">
        <v>118</v>
      </c>
      <c r="E8" s="121"/>
      <c r="F8" s="122" t="s">
        <v>119</v>
      </c>
      <c r="G8" s="121"/>
      <c r="H8" s="122" t="s">
        <v>20</v>
      </c>
      <c r="I8" s="121"/>
      <c r="J8" s="122" t="s">
        <v>121</v>
      </c>
      <c r="K8" s="121"/>
      <c r="L8" s="122" t="s">
        <v>19</v>
      </c>
      <c r="M8" s="121"/>
      <c r="N8" s="122" t="s">
        <v>18</v>
      </c>
      <c r="O8" s="121"/>
      <c r="P8" s="122" t="s">
        <v>17</v>
      </c>
      <c r="Q8" s="121"/>
      <c r="R8" s="121" t="s">
        <v>26</v>
      </c>
      <c r="S8" s="124"/>
    </row>
    <row r="9" spans="1:46" ht="18.3" customHeight="1">
      <c r="A9" s="106"/>
      <c r="B9" s="129"/>
      <c r="C9" s="106"/>
      <c r="D9" s="123" t="s">
        <v>16</v>
      </c>
      <c r="E9" s="121"/>
      <c r="F9" s="122" t="s">
        <v>120</v>
      </c>
      <c r="G9" s="121"/>
      <c r="H9" s="122" t="s">
        <v>15</v>
      </c>
      <c r="I9" s="121"/>
      <c r="J9" s="121" t="s">
        <v>122</v>
      </c>
      <c r="K9" s="121"/>
      <c r="L9" s="121" t="s">
        <v>142</v>
      </c>
      <c r="M9" s="121"/>
      <c r="N9" s="122" t="s">
        <v>14</v>
      </c>
      <c r="O9" s="121"/>
      <c r="P9" s="122" t="s">
        <v>13</v>
      </c>
      <c r="Q9" s="125"/>
      <c r="R9" s="125" t="s">
        <v>12</v>
      </c>
      <c r="S9" s="124"/>
    </row>
    <row r="10" spans="1:46" ht="18.3" customHeight="1">
      <c r="A10" s="106"/>
      <c r="B10" s="128"/>
      <c r="C10" s="106"/>
      <c r="D10" s="336" t="s">
        <v>58</v>
      </c>
      <c r="E10" s="336"/>
      <c r="F10" s="336"/>
      <c r="G10" s="336"/>
      <c r="H10" s="336"/>
      <c r="I10" s="336"/>
      <c r="J10" s="336"/>
      <c r="K10" s="336"/>
      <c r="L10" s="336"/>
      <c r="M10" s="336"/>
      <c r="N10" s="336"/>
      <c r="O10" s="336"/>
      <c r="P10" s="336"/>
      <c r="Q10" s="336"/>
      <c r="R10" s="336"/>
      <c r="S10" s="124"/>
    </row>
    <row r="11" spans="1:46" ht="18.3" customHeight="1">
      <c r="A11" s="99" t="s">
        <v>219</v>
      </c>
      <c r="C11" s="99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</row>
    <row r="12" spans="1:46" ht="18.3" customHeight="1">
      <c r="A12" s="99" t="s">
        <v>128</v>
      </c>
      <c r="C12" s="99"/>
      <c r="D12" s="135">
        <v>300000</v>
      </c>
      <c r="E12" s="135"/>
      <c r="F12" s="135">
        <v>959977</v>
      </c>
      <c r="G12" s="135"/>
      <c r="H12" s="135">
        <v>147820</v>
      </c>
      <c r="I12" s="135"/>
      <c r="J12" s="135">
        <v>30000</v>
      </c>
      <c r="K12" s="135"/>
      <c r="L12" s="135">
        <v>-3722</v>
      </c>
      <c r="M12" s="135"/>
      <c r="N12" s="239">
        <f>SUM(D12:L12)</f>
        <v>1434075</v>
      </c>
      <c r="O12" s="135"/>
      <c r="P12" s="135">
        <v>1</v>
      </c>
      <c r="Q12" s="135"/>
      <c r="R12" s="135">
        <v>1434076</v>
      </c>
    </row>
    <row r="13" spans="1:46" ht="18.3" customHeight="1">
      <c r="A13" s="309" t="s">
        <v>129</v>
      </c>
      <c r="C13" s="309"/>
      <c r="D13" s="111">
        <v>0</v>
      </c>
      <c r="E13" s="111"/>
      <c r="F13" s="111">
        <v>0</v>
      </c>
      <c r="G13" s="111"/>
      <c r="H13" s="111">
        <v>0</v>
      </c>
      <c r="I13" s="111"/>
      <c r="J13" s="111">
        <v>0</v>
      </c>
      <c r="K13" s="111"/>
      <c r="L13" s="111">
        <v>-30557</v>
      </c>
      <c r="M13" s="111"/>
      <c r="N13" s="232">
        <f>SUM(D13:L13)</f>
        <v>-30557</v>
      </c>
      <c r="O13" s="111"/>
      <c r="P13" s="111">
        <v>0</v>
      </c>
      <c r="Q13" s="111"/>
      <c r="R13" s="111">
        <v>-30557</v>
      </c>
    </row>
    <row r="14" spans="1:46" ht="18.3" customHeight="1">
      <c r="A14" s="228" t="s">
        <v>176</v>
      </c>
      <c r="B14" s="131"/>
      <c r="C14" s="228"/>
      <c r="D14" s="261">
        <f>SUM(D12:D13)</f>
        <v>300000</v>
      </c>
      <c r="E14" s="239"/>
      <c r="F14" s="261">
        <f>SUM(F12:F13)</f>
        <v>959977</v>
      </c>
      <c r="G14" s="239"/>
      <c r="H14" s="261">
        <f>SUM(H12:H13)</f>
        <v>147820</v>
      </c>
      <c r="I14" s="239"/>
      <c r="J14" s="261">
        <f>SUM(J12:J13)</f>
        <v>30000</v>
      </c>
      <c r="K14" s="239"/>
      <c r="L14" s="261">
        <f>SUM(L12:L13)</f>
        <v>-34279</v>
      </c>
      <c r="M14" s="239"/>
      <c r="N14" s="261">
        <f>SUM(N12:N13)</f>
        <v>1403518</v>
      </c>
      <c r="O14" s="239"/>
      <c r="P14" s="261">
        <f>SUM(P12:P13)</f>
        <v>1</v>
      </c>
      <c r="Q14" s="262"/>
      <c r="R14" s="261">
        <f>SUM(R12:R13)</f>
        <v>1403519</v>
      </c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</row>
    <row r="15" spans="1:46" ht="13.8" customHeight="1">
      <c r="A15" s="228"/>
      <c r="B15" s="131"/>
      <c r="C15" s="228"/>
      <c r="D15" s="314"/>
      <c r="E15" s="239"/>
      <c r="F15" s="314"/>
      <c r="G15" s="239"/>
      <c r="H15" s="314"/>
      <c r="I15" s="239"/>
      <c r="J15" s="314"/>
      <c r="K15" s="239"/>
      <c r="L15" s="314"/>
      <c r="M15" s="239"/>
      <c r="N15" s="314"/>
      <c r="O15" s="239"/>
      <c r="P15" s="314"/>
      <c r="Q15" s="262"/>
      <c r="R15" s="314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8"/>
      <c r="AI15" s="108"/>
      <c r="AJ15" s="108"/>
      <c r="AK15" s="108"/>
      <c r="AL15" s="108"/>
      <c r="AM15" s="108"/>
      <c r="AN15" s="108"/>
      <c r="AO15" s="108"/>
      <c r="AP15" s="108"/>
      <c r="AQ15" s="108"/>
      <c r="AR15" s="108"/>
      <c r="AS15" s="108"/>
      <c r="AT15" s="108"/>
    </row>
    <row r="16" spans="1:46" ht="18.3" customHeight="1">
      <c r="A16" s="228" t="s">
        <v>147</v>
      </c>
      <c r="B16" s="131"/>
      <c r="C16" s="228"/>
      <c r="D16" s="233"/>
      <c r="E16" s="234"/>
      <c r="F16" s="234"/>
      <c r="G16" s="234"/>
      <c r="H16" s="234"/>
      <c r="I16" s="234"/>
      <c r="J16" s="234"/>
      <c r="K16" s="234"/>
      <c r="L16" s="234"/>
      <c r="M16" s="234"/>
      <c r="N16" s="234"/>
      <c r="O16" s="234"/>
      <c r="P16" s="233"/>
      <c r="Q16" s="233"/>
      <c r="R16" s="234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</row>
    <row r="17" spans="1:46" ht="18.3" customHeight="1">
      <c r="A17" s="257" t="s">
        <v>123</v>
      </c>
      <c r="B17" s="131"/>
      <c r="C17" s="257"/>
      <c r="D17" s="233"/>
      <c r="E17" s="234"/>
      <c r="F17" s="234"/>
      <c r="G17" s="234"/>
      <c r="H17" s="234"/>
      <c r="I17" s="234"/>
      <c r="J17" s="234"/>
      <c r="K17" s="234"/>
      <c r="L17" s="234"/>
      <c r="M17" s="234"/>
      <c r="N17" s="234"/>
      <c r="O17" s="234"/>
      <c r="P17" s="233"/>
      <c r="Q17" s="233"/>
      <c r="R17" s="234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108"/>
    </row>
    <row r="18" spans="1:46" ht="18.3" hidden="1" customHeight="1">
      <c r="A18" s="258" t="s">
        <v>148</v>
      </c>
      <c r="B18" s="131"/>
      <c r="C18" s="258"/>
      <c r="D18" s="241"/>
      <c r="E18" s="234"/>
      <c r="F18" s="234"/>
      <c r="G18" s="234"/>
      <c r="H18" s="252">
        <v>0</v>
      </c>
      <c r="I18" s="234"/>
      <c r="J18" s="252">
        <v>0</v>
      </c>
      <c r="K18" s="234"/>
      <c r="L18" s="252">
        <v>0</v>
      </c>
      <c r="M18" s="234"/>
      <c r="N18" s="253">
        <f>SUM(D18:L18)</f>
        <v>0</v>
      </c>
      <c r="O18" s="234"/>
      <c r="P18" s="241">
        <v>0</v>
      </c>
      <c r="Q18" s="233"/>
      <c r="R18" s="253">
        <f>SUM(N18:P18)</f>
        <v>0</v>
      </c>
      <c r="S18" s="109"/>
      <c r="T18" s="109"/>
      <c r="U18" s="109"/>
      <c r="V18" s="109"/>
      <c r="W18" s="109"/>
      <c r="X18" s="109"/>
      <c r="Y18" s="109"/>
      <c r="Z18" s="109"/>
      <c r="AA18" s="109"/>
      <c r="AB18" s="109"/>
      <c r="AC18" s="109"/>
      <c r="AD18" s="109"/>
      <c r="AE18" s="109"/>
      <c r="AF18" s="109"/>
      <c r="AG18" s="109"/>
      <c r="AH18" s="108"/>
      <c r="AI18" s="108"/>
      <c r="AJ18" s="108"/>
      <c r="AK18" s="108"/>
      <c r="AL18" s="108"/>
      <c r="AM18" s="108"/>
      <c r="AN18" s="108"/>
      <c r="AO18" s="108"/>
      <c r="AP18" s="108"/>
      <c r="AQ18" s="108"/>
      <c r="AR18" s="108"/>
      <c r="AS18" s="108"/>
      <c r="AT18" s="108"/>
    </row>
    <row r="19" spans="1:46" ht="18.3" customHeight="1">
      <c r="A19" s="229" t="s">
        <v>124</v>
      </c>
      <c r="B19" s="240"/>
      <c r="C19" s="229"/>
      <c r="D19" s="254"/>
      <c r="E19" s="255"/>
      <c r="F19" s="255"/>
      <c r="G19" s="255"/>
      <c r="H19" s="255"/>
      <c r="I19" s="255"/>
      <c r="J19" s="255"/>
      <c r="K19" s="255"/>
      <c r="L19" s="255"/>
      <c r="M19" s="255"/>
      <c r="N19" s="256"/>
      <c r="O19" s="255"/>
      <c r="P19" s="254"/>
      <c r="Q19" s="254"/>
      <c r="R19" s="256"/>
      <c r="S19" s="109"/>
      <c r="T19" s="109"/>
      <c r="U19" s="109"/>
      <c r="V19" s="109"/>
      <c r="W19" s="109"/>
      <c r="X19" s="109"/>
      <c r="Y19" s="109"/>
      <c r="Z19" s="109"/>
      <c r="AA19" s="109"/>
      <c r="AB19" s="109"/>
      <c r="AC19" s="109"/>
      <c r="AD19" s="109"/>
      <c r="AE19" s="109"/>
      <c r="AF19" s="109"/>
      <c r="AG19" s="109"/>
      <c r="AH19" s="108"/>
      <c r="AI19" s="108"/>
      <c r="AJ19" s="108"/>
      <c r="AK19" s="108"/>
      <c r="AL19" s="108"/>
      <c r="AM19" s="108"/>
      <c r="AN19" s="108"/>
      <c r="AO19" s="108"/>
      <c r="AP19" s="108"/>
      <c r="AQ19" s="108"/>
      <c r="AR19" s="108"/>
      <c r="AS19" s="108"/>
      <c r="AT19" s="108"/>
    </row>
    <row r="20" spans="1:46" s="115" customFormat="1" ht="18.3" customHeight="1">
      <c r="A20" s="229" t="s">
        <v>125</v>
      </c>
      <c r="B20" s="132"/>
      <c r="C20" s="229"/>
      <c r="D20" s="241">
        <v>0</v>
      </c>
      <c r="E20" s="234"/>
      <c r="F20" s="234">
        <v>0</v>
      </c>
      <c r="G20" s="234"/>
      <c r="H20" s="234">
        <v>338</v>
      </c>
      <c r="I20" s="234"/>
      <c r="J20" s="234">
        <v>0</v>
      </c>
      <c r="K20" s="234"/>
      <c r="L20" s="234">
        <v>0</v>
      </c>
      <c r="M20" s="234"/>
      <c r="N20" s="232">
        <f>SUM(D20:L20)</f>
        <v>338</v>
      </c>
      <c r="O20" s="234"/>
      <c r="P20" s="233">
        <v>0</v>
      </c>
      <c r="Q20" s="233"/>
      <c r="R20" s="232">
        <f>SUM(N20:P20)</f>
        <v>338</v>
      </c>
      <c r="S20" s="119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  <c r="AD20" s="119"/>
      <c r="AE20" s="119"/>
      <c r="AF20" s="119"/>
      <c r="AG20" s="119"/>
      <c r="AH20" s="118"/>
      <c r="AI20" s="118"/>
      <c r="AJ20" s="118"/>
      <c r="AK20" s="118"/>
      <c r="AL20" s="118"/>
      <c r="AM20" s="118"/>
      <c r="AN20" s="118"/>
      <c r="AO20" s="118"/>
      <c r="AP20" s="118"/>
      <c r="AQ20" s="118"/>
      <c r="AR20" s="118"/>
      <c r="AS20" s="118"/>
      <c r="AT20" s="118"/>
    </row>
    <row r="21" spans="1:46" s="115" customFormat="1" ht="18.3" customHeight="1">
      <c r="A21" s="230" t="s">
        <v>149</v>
      </c>
      <c r="B21" s="132"/>
      <c r="C21" s="230"/>
      <c r="D21" s="235">
        <v>0</v>
      </c>
      <c r="E21" s="234"/>
      <c r="F21" s="236">
        <v>0</v>
      </c>
      <c r="G21" s="234"/>
      <c r="H21" s="236">
        <v>0</v>
      </c>
      <c r="I21" s="234"/>
      <c r="J21" s="236">
        <v>0</v>
      </c>
      <c r="K21" s="234"/>
      <c r="L21" s="236">
        <v>-60000</v>
      </c>
      <c r="M21" s="234"/>
      <c r="N21" s="237">
        <f>SUM(D21:L21)</f>
        <v>-60000</v>
      </c>
      <c r="O21" s="234"/>
      <c r="P21" s="235">
        <v>0</v>
      </c>
      <c r="Q21" s="233"/>
      <c r="R21" s="237">
        <f>SUM(N21:P21)</f>
        <v>-60000</v>
      </c>
      <c r="S21" s="119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  <c r="AD21" s="119"/>
      <c r="AE21" s="119"/>
      <c r="AF21" s="119"/>
      <c r="AG21" s="119"/>
      <c r="AH21" s="118"/>
      <c r="AI21" s="118"/>
      <c r="AJ21" s="118"/>
      <c r="AK21" s="118"/>
      <c r="AL21" s="118"/>
      <c r="AM21" s="118"/>
      <c r="AN21" s="118"/>
      <c r="AO21" s="118"/>
      <c r="AP21" s="118"/>
      <c r="AQ21" s="118"/>
      <c r="AR21" s="118"/>
      <c r="AS21" s="118"/>
      <c r="AT21" s="118"/>
    </row>
    <row r="22" spans="1:46" s="115" customFormat="1" ht="18.3" customHeight="1">
      <c r="A22" s="35" t="s">
        <v>126</v>
      </c>
      <c r="C22" s="35"/>
      <c r="D22" s="261">
        <f>SUM(D20:D21)</f>
        <v>0</v>
      </c>
      <c r="E22" s="239"/>
      <c r="F22" s="261">
        <f>SUM(F20:F21)</f>
        <v>0</v>
      </c>
      <c r="G22" s="239"/>
      <c r="H22" s="261">
        <f>SUM(H20:H21)</f>
        <v>338</v>
      </c>
      <c r="I22" s="239"/>
      <c r="J22" s="261">
        <f>SUM(J20:J21)</f>
        <v>0</v>
      </c>
      <c r="K22" s="239"/>
      <c r="L22" s="261">
        <f>SUM(L20:L21)</f>
        <v>-60000</v>
      </c>
      <c r="M22" s="239"/>
      <c r="N22" s="261">
        <f>SUM(N20:N21)</f>
        <v>-59662</v>
      </c>
      <c r="O22" s="239"/>
      <c r="P22" s="261">
        <f>SUM(P20:P21)</f>
        <v>0</v>
      </c>
      <c r="Q22" s="262"/>
      <c r="R22" s="261">
        <f>SUM(R20:R21)</f>
        <v>-59662</v>
      </c>
      <c r="S22" s="119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  <c r="AD22" s="119"/>
      <c r="AE22" s="119"/>
      <c r="AF22" s="119"/>
      <c r="AG22" s="119"/>
      <c r="AH22" s="118"/>
      <c r="AI22" s="118"/>
      <c r="AJ22" s="118"/>
      <c r="AK22" s="118"/>
      <c r="AL22" s="118"/>
      <c r="AM22" s="118"/>
      <c r="AN22" s="118"/>
      <c r="AO22" s="118"/>
      <c r="AP22" s="118"/>
      <c r="AQ22" s="118"/>
      <c r="AR22" s="118"/>
      <c r="AS22" s="118"/>
      <c r="AT22" s="118"/>
    </row>
    <row r="23" spans="1:46" s="115" customFormat="1" ht="13.8" customHeight="1">
      <c r="A23" s="35"/>
      <c r="B23" s="132"/>
      <c r="C23" s="35"/>
      <c r="D23" s="231"/>
      <c r="E23" s="232"/>
      <c r="F23" s="232"/>
      <c r="G23" s="232"/>
      <c r="H23" s="232"/>
      <c r="I23" s="232"/>
      <c r="J23" s="232"/>
      <c r="K23" s="232"/>
      <c r="L23" s="232"/>
      <c r="M23" s="232"/>
      <c r="N23" s="232"/>
      <c r="O23" s="232"/>
      <c r="P23" s="231"/>
      <c r="Q23" s="231"/>
      <c r="R23" s="232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19"/>
      <c r="AE23" s="119"/>
      <c r="AF23" s="119"/>
      <c r="AG23" s="119"/>
      <c r="AH23" s="118"/>
      <c r="AI23" s="118"/>
      <c r="AJ23" s="118"/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</row>
    <row r="24" spans="1:46" s="115" customFormat="1" ht="18.3" customHeight="1">
      <c r="A24" s="259" t="s">
        <v>197</v>
      </c>
      <c r="B24" s="132"/>
      <c r="C24" s="259"/>
      <c r="D24" s="231"/>
      <c r="E24" s="232"/>
      <c r="F24" s="232"/>
      <c r="G24" s="232"/>
      <c r="H24" s="232"/>
      <c r="I24" s="232"/>
      <c r="J24" s="232"/>
      <c r="K24" s="232"/>
      <c r="L24" s="232"/>
      <c r="M24" s="232"/>
      <c r="N24" s="232"/>
      <c r="O24" s="232"/>
      <c r="P24" s="231"/>
      <c r="Q24" s="231"/>
      <c r="R24" s="232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19"/>
      <c r="AG24" s="119"/>
      <c r="AH24" s="118"/>
      <c r="AI24" s="118"/>
      <c r="AJ24" s="118"/>
      <c r="AK24" s="118"/>
      <c r="AL24" s="118"/>
      <c r="AM24" s="118"/>
      <c r="AN24" s="118"/>
      <c r="AO24" s="118"/>
      <c r="AP24" s="118"/>
      <c r="AQ24" s="118"/>
      <c r="AR24" s="118"/>
      <c r="AS24" s="118"/>
      <c r="AT24" s="118"/>
    </row>
    <row r="25" spans="1:46" s="115" customFormat="1" ht="18.3" customHeight="1">
      <c r="A25" s="230" t="s">
        <v>139</v>
      </c>
      <c r="B25" s="132"/>
      <c r="C25" s="230"/>
      <c r="D25" s="231">
        <v>0</v>
      </c>
      <c r="E25" s="232"/>
      <c r="F25" s="232">
        <v>0</v>
      </c>
      <c r="G25" s="232"/>
      <c r="H25" s="232">
        <v>0</v>
      </c>
      <c r="I25" s="232"/>
      <c r="J25" s="232">
        <v>0</v>
      </c>
      <c r="K25" s="232"/>
      <c r="L25" s="232">
        <f>'PL 7-8'!F28</f>
        <v>-79642</v>
      </c>
      <c r="M25" s="232"/>
      <c r="N25" s="232">
        <f>SUM(D25:L25)</f>
        <v>-79642</v>
      </c>
      <c r="O25" s="232"/>
      <c r="P25" s="231">
        <v>0</v>
      </c>
      <c r="Q25" s="231"/>
      <c r="R25" s="232">
        <f>SUM(N25:P25)</f>
        <v>-79642</v>
      </c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  <c r="AF25" s="119"/>
      <c r="AG25" s="119"/>
      <c r="AH25" s="118"/>
      <c r="AI25" s="118"/>
      <c r="AJ25" s="118"/>
      <c r="AK25" s="118"/>
      <c r="AL25" s="118"/>
      <c r="AM25" s="118"/>
      <c r="AN25" s="118"/>
      <c r="AO25" s="118"/>
      <c r="AP25" s="118"/>
      <c r="AQ25" s="118"/>
      <c r="AR25" s="118"/>
      <c r="AS25" s="118"/>
      <c r="AT25" s="118"/>
    </row>
    <row r="26" spans="1:46" s="115" customFormat="1" ht="18.3" customHeight="1">
      <c r="A26" s="230" t="s">
        <v>127</v>
      </c>
      <c r="B26" s="132"/>
      <c r="C26" s="230"/>
      <c r="D26" s="231">
        <v>0</v>
      </c>
      <c r="E26" s="232"/>
      <c r="F26" s="232">
        <v>0</v>
      </c>
      <c r="G26" s="232"/>
      <c r="H26" s="232">
        <v>0</v>
      </c>
      <c r="I26" s="232"/>
      <c r="J26" s="232">
        <v>0</v>
      </c>
      <c r="K26" s="232"/>
      <c r="L26" s="232">
        <v>0</v>
      </c>
      <c r="M26" s="232"/>
      <c r="N26" s="232">
        <f>SUM(D26:L26)</f>
        <v>0</v>
      </c>
      <c r="O26" s="232"/>
      <c r="P26" s="231">
        <v>0</v>
      </c>
      <c r="Q26" s="231"/>
      <c r="R26" s="232">
        <f>SUM(N26:P26)</f>
        <v>0</v>
      </c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8"/>
      <c r="AI26" s="118"/>
      <c r="AJ26" s="118"/>
      <c r="AK26" s="118"/>
      <c r="AL26" s="118"/>
      <c r="AM26" s="118"/>
      <c r="AN26" s="118"/>
      <c r="AO26" s="118"/>
      <c r="AP26" s="118"/>
      <c r="AQ26" s="118"/>
      <c r="AR26" s="118"/>
      <c r="AS26" s="118"/>
      <c r="AT26" s="118"/>
    </row>
    <row r="27" spans="1:46" s="115" customFormat="1" ht="18.3" customHeight="1">
      <c r="A27" s="260" t="s">
        <v>111</v>
      </c>
      <c r="B27" s="132"/>
      <c r="C27" s="260"/>
      <c r="D27" s="261">
        <f>SUM(D25:D26)</f>
        <v>0</v>
      </c>
      <c r="E27" s="239"/>
      <c r="F27" s="261">
        <f>SUM(F25:F26)</f>
        <v>0</v>
      </c>
      <c r="G27" s="239"/>
      <c r="H27" s="261">
        <f>SUM(H25:H26)</f>
        <v>0</v>
      </c>
      <c r="I27" s="239"/>
      <c r="J27" s="261">
        <f>SUM(J25:J26)</f>
        <v>0</v>
      </c>
      <c r="K27" s="239"/>
      <c r="L27" s="261">
        <f>SUM(L25:L26)</f>
        <v>-79642</v>
      </c>
      <c r="M27" s="239"/>
      <c r="N27" s="261">
        <f>SUM(N25:N26)</f>
        <v>-79642</v>
      </c>
      <c r="O27" s="239"/>
      <c r="P27" s="261">
        <f>SUM(P25:P26)</f>
        <v>0</v>
      </c>
      <c r="Q27" s="262"/>
      <c r="R27" s="261">
        <f>SUM(R25:R26)</f>
        <v>-79642</v>
      </c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  <c r="AF27" s="119"/>
      <c r="AG27" s="119"/>
      <c r="AH27" s="118"/>
      <c r="AI27" s="118"/>
      <c r="AJ27" s="118"/>
      <c r="AK27" s="118"/>
      <c r="AL27" s="118"/>
      <c r="AM27" s="118"/>
      <c r="AN27" s="118"/>
      <c r="AO27" s="118"/>
      <c r="AP27" s="118"/>
      <c r="AQ27" s="118"/>
      <c r="AR27" s="118"/>
      <c r="AS27" s="118"/>
      <c r="AT27" s="118"/>
    </row>
    <row r="28" spans="1:46" s="115" customFormat="1" ht="13.8" customHeight="1">
      <c r="A28" s="35"/>
      <c r="B28" s="132"/>
      <c r="C28" s="35"/>
      <c r="D28" s="231"/>
      <c r="E28" s="232"/>
      <c r="F28" s="232"/>
      <c r="G28" s="232"/>
      <c r="H28" s="232"/>
      <c r="I28" s="232"/>
      <c r="J28" s="232"/>
      <c r="K28" s="232"/>
      <c r="L28" s="232"/>
      <c r="M28" s="232"/>
      <c r="N28" s="232"/>
      <c r="O28" s="232"/>
      <c r="P28" s="231"/>
      <c r="Q28" s="231"/>
      <c r="R28" s="232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  <c r="AD28" s="119"/>
      <c r="AE28" s="119"/>
      <c r="AF28" s="119"/>
      <c r="AG28" s="119"/>
      <c r="AH28" s="118"/>
      <c r="AI28" s="118"/>
      <c r="AJ28" s="118"/>
      <c r="AK28" s="118"/>
      <c r="AL28" s="118"/>
      <c r="AM28" s="118"/>
      <c r="AN28" s="118"/>
      <c r="AO28" s="118"/>
      <c r="AP28" s="118"/>
      <c r="AQ28" s="118"/>
      <c r="AR28" s="118"/>
      <c r="AS28" s="118"/>
      <c r="AT28" s="118"/>
    </row>
    <row r="29" spans="1:46" s="115" customFormat="1" ht="18.3" customHeight="1" thickBot="1">
      <c r="A29" s="228" t="s">
        <v>220</v>
      </c>
      <c r="B29" s="132"/>
      <c r="C29" s="228"/>
      <c r="D29" s="238">
        <f>SUM(D14,D22,D27)</f>
        <v>300000</v>
      </c>
      <c r="E29" s="239"/>
      <c r="F29" s="238">
        <f>SUM(F14,F22,F27)</f>
        <v>959977</v>
      </c>
      <c r="G29" s="239"/>
      <c r="H29" s="238">
        <f>SUM(H14,H22,H27)</f>
        <v>148158</v>
      </c>
      <c r="I29" s="239"/>
      <c r="J29" s="238">
        <f>SUM(J14,J22,J27)</f>
        <v>30000</v>
      </c>
      <c r="K29" s="239"/>
      <c r="L29" s="238">
        <f>SUM(L14,L22,L27)</f>
        <v>-173921</v>
      </c>
      <c r="M29" s="239"/>
      <c r="N29" s="238">
        <f>SUM(N14,N22,N27)</f>
        <v>1264214</v>
      </c>
      <c r="O29" s="239"/>
      <c r="P29" s="238">
        <f>SUM(P14,P22,P27)</f>
        <v>1</v>
      </c>
      <c r="Q29" s="239"/>
      <c r="R29" s="238">
        <f>SUM(R14,R22,R27)</f>
        <v>1264215</v>
      </c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H29" s="118"/>
      <c r="AI29" s="118"/>
      <c r="AJ29" s="118"/>
      <c r="AK29" s="118"/>
      <c r="AL29" s="118"/>
      <c r="AM29" s="118"/>
      <c r="AN29" s="118"/>
      <c r="AO29" s="118"/>
      <c r="AP29" s="118"/>
      <c r="AQ29" s="118"/>
      <c r="AR29" s="118"/>
      <c r="AS29" s="118"/>
      <c r="AT29" s="118"/>
    </row>
    <row r="30" spans="1:46" ht="18.3" customHeight="1" thickTop="1">
      <c r="A30" s="110"/>
      <c r="B30" s="131"/>
      <c r="C30" s="110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6"/>
      <c r="T30" s="109"/>
      <c r="U30" s="109"/>
      <c r="V30" s="109"/>
      <c r="W30" s="109"/>
      <c r="X30" s="109"/>
      <c r="Y30" s="109"/>
      <c r="Z30" s="109"/>
      <c r="AA30" s="109"/>
      <c r="AB30" s="109"/>
      <c r="AC30" s="109"/>
      <c r="AD30" s="109"/>
      <c r="AE30" s="109"/>
      <c r="AF30" s="109"/>
      <c r="AG30" s="109"/>
      <c r="AH30" s="108"/>
      <c r="AI30" s="108"/>
      <c r="AJ30" s="108"/>
      <c r="AK30" s="108"/>
      <c r="AL30" s="108"/>
      <c r="AM30" s="108"/>
      <c r="AN30" s="108"/>
      <c r="AO30" s="108"/>
      <c r="AP30" s="108"/>
      <c r="AQ30" s="108"/>
      <c r="AR30" s="108"/>
      <c r="AS30" s="108"/>
      <c r="AT30" s="108"/>
    </row>
    <row r="31" spans="1:46" ht="18.3" customHeight="1">
      <c r="A31" s="3" t="s">
        <v>47</v>
      </c>
      <c r="B31" s="131"/>
      <c r="C31" s="3"/>
      <c r="D31" s="135"/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135"/>
      <c r="Q31" s="135"/>
      <c r="R31" s="135"/>
      <c r="S31" s="136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  <c r="AG31" s="109"/>
      <c r="AH31" s="108"/>
      <c r="AI31" s="108"/>
      <c r="AJ31" s="108"/>
      <c r="AK31" s="108"/>
      <c r="AL31" s="108"/>
      <c r="AM31" s="108"/>
      <c r="AN31" s="108"/>
      <c r="AO31" s="108"/>
      <c r="AP31" s="108"/>
      <c r="AQ31" s="108"/>
      <c r="AR31" s="108"/>
      <c r="AS31" s="108"/>
      <c r="AT31" s="108"/>
    </row>
    <row r="32" spans="1:46" ht="18.3" customHeight="1">
      <c r="A32" s="194" t="s">
        <v>116</v>
      </c>
      <c r="B32" s="131"/>
      <c r="C32" s="194"/>
      <c r="D32" s="135"/>
      <c r="E32" s="135"/>
      <c r="F32" s="135"/>
      <c r="G32" s="135"/>
      <c r="H32" s="135"/>
      <c r="I32" s="135"/>
      <c r="J32" s="135"/>
      <c r="K32" s="135"/>
      <c r="L32" s="135"/>
      <c r="M32" s="135"/>
      <c r="N32" s="135"/>
      <c r="O32" s="135"/>
      <c r="P32" s="135"/>
      <c r="Q32" s="135"/>
      <c r="R32" s="135"/>
      <c r="S32" s="136"/>
      <c r="T32" s="109"/>
      <c r="U32" s="109"/>
      <c r="V32" s="109"/>
      <c r="W32" s="109"/>
      <c r="X32" s="109"/>
      <c r="Y32" s="109"/>
      <c r="Z32" s="109"/>
      <c r="AA32" s="109"/>
      <c r="AB32" s="109"/>
      <c r="AC32" s="109"/>
      <c r="AD32" s="109"/>
      <c r="AE32" s="109"/>
      <c r="AF32" s="109"/>
      <c r="AG32" s="109"/>
      <c r="AH32" s="108"/>
      <c r="AI32" s="108"/>
      <c r="AJ32" s="108"/>
      <c r="AK32" s="108"/>
      <c r="AL32" s="108"/>
      <c r="AM32" s="108"/>
      <c r="AN32" s="108"/>
      <c r="AO32" s="108"/>
      <c r="AP32" s="108"/>
      <c r="AQ32" s="108"/>
      <c r="AR32" s="108"/>
      <c r="AS32" s="108"/>
      <c r="AT32" s="108"/>
    </row>
    <row r="33" spans="1:46" ht="18.3" customHeight="1">
      <c r="A33" s="110"/>
      <c r="B33" s="131"/>
      <c r="C33" s="110"/>
      <c r="D33" s="135"/>
      <c r="E33" s="135"/>
      <c r="F33" s="135"/>
      <c r="G33" s="135"/>
      <c r="H33" s="135"/>
      <c r="I33" s="135"/>
      <c r="J33" s="135"/>
      <c r="K33" s="135"/>
      <c r="L33" s="135"/>
      <c r="M33" s="135"/>
      <c r="N33" s="135"/>
      <c r="O33" s="135"/>
      <c r="P33" s="135"/>
      <c r="Q33" s="135"/>
      <c r="R33" s="135"/>
      <c r="S33" s="136"/>
      <c r="T33" s="109"/>
      <c r="U33" s="109"/>
      <c r="V33" s="109"/>
      <c r="W33" s="109"/>
      <c r="X33" s="109"/>
      <c r="Y33" s="109"/>
      <c r="Z33" s="109"/>
      <c r="AA33" s="109"/>
      <c r="AB33" s="109"/>
      <c r="AC33" s="109"/>
      <c r="AD33" s="109"/>
      <c r="AE33" s="109"/>
      <c r="AF33" s="109"/>
      <c r="AG33" s="109"/>
      <c r="AH33" s="108"/>
      <c r="AI33" s="108"/>
      <c r="AJ33" s="108"/>
      <c r="AK33" s="108"/>
      <c r="AL33" s="108"/>
      <c r="AM33" s="108"/>
      <c r="AN33" s="108"/>
      <c r="AO33" s="108"/>
      <c r="AP33" s="108"/>
      <c r="AQ33" s="108"/>
      <c r="AR33" s="108"/>
      <c r="AS33" s="108"/>
      <c r="AT33" s="108"/>
    </row>
    <row r="34" spans="1:46" ht="18.3" customHeight="1">
      <c r="A34" s="110"/>
      <c r="B34" s="131"/>
      <c r="C34" s="110"/>
      <c r="D34" s="337" t="s">
        <v>140</v>
      </c>
      <c r="E34" s="337"/>
      <c r="F34" s="337"/>
      <c r="G34" s="337"/>
      <c r="H34" s="337"/>
      <c r="I34" s="337"/>
      <c r="J34" s="337"/>
      <c r="K34" s="337"/>
      <c r="L34" s="337"/>
      <c r="M34" s="337"/>
      <c r="N34" s="337"/>
      <c r="O34" s="337"/>
      <c r="P34" s="337"/>
      <c r="Q34" s="337"/>
      <c r="R34" s="337"/>
      <c r="S34" s="136"/>
      <c r="T34" s="109"/>
      <c r="U34" s="109"/>
      <c r="V34" s="109"/>
      <c r="W34" s="109"/>
      <c r="X34" s="109"/>
      <c r="Y34" s="109"/>
      <c r="Z34" s="109"/>
      <c r="AA34" s="109"/>
      <c r="AB34" s="109"/>
      <c r="AC34" s="109"/>
      <c r="AD34" s="109"/>
      <c r="AE34" s="109"/>
      <c r="AF34" s="109"/>
      <c r="AG34" s="109"/>
      <c r="AH34" s="108"/>
      <c r="AI34" s="108"/>
      <c r="AJ34" s="108"/>
      <c r="AK34" s="108"/>
      <c r="AL34" s="108"/>
      <c r="AM34" s="108"/>
      <c r="AN34" s="108"/>
      <c r="AO34" s="108"/>
      <c r="AP34" s="108"/>
      <c r="AQ34" s="108"/>
      <c r="AR34" s="108"/>
      <c r="AS34" s="108"/>
      <c r="AT34" s="108"/>
    </row>
    <row r="35" spans="1:46" ht="18.3" customHeight="1">
      <c r="A35" s="110"/>
      <c r="B35" s="131"/>
      <c r="C35" s="110"/>
      <c r="D35" s="126"/>
      <c r="E35" s="126"/>
      <c r="F35" s="126"/>
      <c r="G35" s="126"/>
      <c r="H35" s="126"/>
      <c r="I35" s="126"/>
      <c r="J35" s="338" t="s">
        <v>141</v>
      </c>
      <c r="K35" s="338"/>
      <c r="L35" s="338"/>
      <c r="M35" s="126"/>
      <c r="N35" s="126"/>
      <c r="O35" s="126"/>
      <c r="P35" s="126"/>
      <c r="Q35" s="126"/>
      <c r="R35" s="126"/>
      <c r="S35" s="136"/>
      <c r="T35" s="109"/>
      <c r="U35" s="109"/>
      <c r="V35" s="109"/>
      <c r="W35" s="109"/>
      <c r="X35" s="109"/>
      <c r="Y35" s="109"/>
      <c r="Z35" s="109"/>
      <c r="AA35" s="109"/>
      <c r="AB35" s="109"/>
      <c r="AC35" s="109"/>
      <c r="AD35" s="109"/>
      <c r="AE35" s="109"/>
      <c r="AF35" s="109"/>
      <c r="AG35" s="109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</row>
    <row r="36" spans="1:46" ht="18.3" customHeight="1">
      <c r="A36" s="110"/>
      <c r="B36" s="131"/>
      <c r="C36" s="110"/>
      <c r="D36" s="121"/>
      <c r="E36" s="121"/>
      <c r="F36" s="122"/>
      <c r="G36" s="121"/>
      <c r="H36" s="122" t="s">
        <v>24</v>
      </c>
      <c r="I36" s="121"/>
      <c r="J36" s="121"/>
      <c r="K36" s="121"/>
      <c r="L36" s="121"/>
      <c r="M36" s="121"/>
      <c r="N36" s="122" t="s">
        <v>23</v>
      </c>
      <c r="O36" s="121"/>
      <c r="P36" s="121"/>
      <c r="Q36" s="121"/>
      <c r="R36" s="121"/>
      <c r="S36" s="136"/>
      <c r="T36" s="109"/>
      <c r="U36" s="109"/>
      <c r="V36" s="109"/>
      <c r="W36" s="109"/>
      <c r="X36" s="109"/>
      <c r="Y36" s="109"/>
      <c r="Z36" s="109"/>
      <c r="AA36" s="109"/>
      <c r="AB36" s="109"/>
      <c r="AC36" s="109"/>
      <c r="AD36" s="109"/>
      <c r="AE36" s="109"/>
      <c r="AF36" s="109"/>
      <c r="AG36" s="109"/>
      <c r="AH36" s="108"/>
      <c r="AI36" s="108"/>
      <c r="AJ36" s="108"/>
      <c r="AK36" s="108"/>
      <c r="AL36" s="108"/>
      <c r="AM36" s="108"/>
      <c r="AN36" s="108"/>
      <c r="AO36" s="108"/>
      <c r="AP36" s="108"/>
      <c r="AQ36" s="108"/>
      <c r="AR36" s="108"/>
      <c r="AS36" s="108"/>
      <c r="AT36" s="108"/>
    </row>
    <row r="37" spans="1:46" ht="18.3" customHeight="1">
      <c r="A37" s="110"/>
      <c r="B37" s="131"/>
      <c r="C37" s="110"/>
      <c r="D37" s="123" t="s">
        <v>117</v>
      </c>
      <c r="E37" s="121"/>
      <c r="F37" s="122" t="s">
        <v>42</v>
      </c>
      <c r="G37" s="121"/>
      <c r="H37" s="122" t="s">
        <v>22</v>
      </c>
      <c r="I37" s="121"/>
      <c r="M37" s="121"/>
      <c r="N37" s="122" t="s">
        <v>21</v>
      </c>
      <c r="O37" s="121"/>
      <c r="P37" s="123"/>
      <c r="Q37" s="121"/>
      <c r="R37" s="121"/>
      <c r="S37" s="136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109"/>
      <c r="AG37" s="109"/>
      <c r="AH37" s="108"/>
      <c r="AI37" s="108"/>
      <c r="AJ37" s="108"/>
      <c r="AK37" s="108"/>
      <c r="AL37" s="108"/>
      <c r="AM37" s="108"/>
      <c r="AN37" s="108"/>
      <c r="AO37" s="108"/>
      <c r="AP37" s="108"/>
      <c r="AQ37" s="108"/>
      <c r="AR37" s="108"/>
      <c r="AS37" s="108"/>
      <c r="AT37" s="108"/>
    </row>
    <row r="38" spans="1:46" ht="18.3" customHeight="1">
      <c r="A38" s="110"/>
      <c r="B38" s="131"/>
      <c r="C38" s="110"/>
      <c r="D38" s="123" t="s">
        <v>118</v>
      </c>
      <c r="E38" s="121"/>
      <c r="F38" s="122" t="s">
        <v>119</v>
      </c>
      <c r="G38" s="121"/>
      <c r="H38" s="122" t="s">
        <v>20</v>
      </c>
      <c r="I38" s="121"/>
      <c r="J38" s="122" t="s">
        <v>121</v>
      </c>
      <c r="K38" s="121"/>
      <c r="L38" s="122" t="s">
        <v>19</v>
      </c>
      <c r="M38" s="121"/>
      <c r="N38" s="122" t="s">
        <v>18</v>
      </c>
      <c r="O38" s="121"/>
      <c r="P38" s="122" t="s">
        <v>17</v>
      </c>
      <c r="Q38" s="121"/>
      <c r="R38" s="121" t="s">
        <v>26</v>
      </c>
      <c r="S38" s="136"/>
      <c r="T38" s="109"/>
      <c r="U38" s="109"/>
      <c r="V38" s="109"/>
      <c r="W38" s="109"/>
      <c r="X38" s="109"/>
      <c r="Y38" s="109"/>
      <c r="Z38" s="109"/>
      <c r="AA38" s="109"/>
      <c r="AB38" s="109"/>
      <c r="AC38" s="109"/>
      <c r="AD38" s="109"/>
      <c r="AE38" s="109"/>
      <c r="AF38" s="109"/>
      <c r="AG38" s="109"/>
      <c r="AH38" s="108"/>
      <c r="AI38" s="108"/>
      <c r="AJ38" s="108"/>
      <c r="AK38" s="108"/>
      <c r="AL38" s="108"/>
      <c r="AM38" s="108"/>
      <c r="AN38" s="108"/>
      <c r="AO38" s="108"/>
      <c r="AP38" s="108"/>
      <c r="AQ38" s="108"/>
      <c r="AR38" s="108"/>
      <c r="AS38" s="108"/>
      <c r="AT38" s="108"/>
    </row>
    <row r="39" spans="1:46" ht="18.3" customHeight="1">
      <c r="A39" s="110"/>
      <c r="B39" s="209" t="s">
        <v>55</v>
      </c>
      <c r="C39" s="110"/>
      <c r="D39" s="123" t="s">
        <v>16</v>
      </c>
      <c r="E39" s="121"/>
      <c r="F39" s="122" t="s">
        <v>120</v>
      </c>
      <c r="G39" s="121"/>
      <c r="H39" s="122" t="s">
        <v>15</v>
      </c>
      <c r="I39" s="121"/>
      <c r="J39" s="121" t="s">
        <v>122</v>
      </c>
      <c r="K39" s="121"/>
      <c r="L39" s="121" t="s">
        <v>142</v>
      </c>
      <c r="M39" s="121"/>
      <c r="N39" s="122" t="s">
        <v>14</v>
      </c>
      <c r="O39" s="121"/>
      <c r="P39" s="122" t="s">
        <v>13</v>
      </c>
      <c r="Q39" s="125"/>
      <c r="R39" s="125" t="s">
        <v>12</v>
      </c>
      <c r="S39" s="136"/>
      <c r="T39" s="109"/>
      <c r="U39" s="109"/>
      <c r="V39" s="109"/>
      <c r="W39" s="109"/>
      <c r="X39" s="109"/>
      <c r="Y39" s="109"/>
      <c r="Z39" s="109"/>
      <c r="AA39" s="109"/>
      <c r="AB39" s="109"/>
      <c r="AC39" s="109"/>
      <c r="AD39" s="109"/>
      <c r="AE39" s="109"/>
      <c r="AF39" s="109"/>
      <c r="AG39" s="109"/>
      <c r="AH39" s="108"/>
      <c r="AI39" s="108"/>
      <c r="AJ39" s="108"/>
      <c r="AK39" s="108"/>
      <c r="AL39" s="108"/>
      <c r="AM39" s="108"/>
      <c r="AN39" s="108"/>
      <c r="AO39" s="108"/>
      <c r="AP39" s="108"/>
      <c r="AQ39" s="108"/>
      <c r="AR39" s="108"/>
      <c r="AS39" s="108"/>
      <c r="AT39" s="108"/>
    </row>
    <row r="40" spans="1:46" ht="18.3" customHeight="1">
      <c r="A40" s="110"/>
      <c r="B40" s="131"/>
      <c r="C40" s="110"/>
      <c r="D40" s="336" t="s">
        <v>58</v>
      </c>
      <c r="E40" s="336"/>
      <c r="F40" s="336"/>
      <c r="G40" s="336"/>
      <c r="H40" s="336"/>
      <c r="I40" s="336"/>
      <c r="J40" s="336"/>
      <c r="K40" s="336"/>
      <c r="L40" s="336"/>
      <c r="M40" s="336"/>
      <c r="N40" s="336"/>
      <c r="O40" s="336"/>
      <c r="P40" s="336"/>
      <c r="Q40" s="336"/>
      <c r="R40" s="336"/>
      <c r="S40" s="136"/>
      <c r="T40" s="109"/>
      <c r="U40" s="109"/>
      <c r="V40" s="109"/>
      <c r="W40" s="109"/>
      <c r="X40" s="109"/>
      <c r="Y40" s="109"/>
      <c r="Z40" s="109"/>
      <c r="AA40" s="109"/>
      <c r="AB40" s="109"/>
      <c r="AC40" s="109"/>
      <c r="AD40" s="109"/>
      <c r="AE40" s="109"/>
      <c r="AF40" s="109"/>
      <c r="AG40" s="109"/>
      <c r="AH40" s="108"/>
      <c r="AI40" s="108"/>
      <c r="AJ40" s="108"/>
      <c r="AK40" s="108"/>
      <c r="AL40" s="108"/>
      <c r="AM40" s="108"/>
      <c r="AN40" s="108"/>
      <c r="AO40" s="108"/>
      <c r="AP40" s="108"/>
      <c r="AQ40" s="108"/>
      <c r="AR40" s="108"/>
      <c r="AS40" s="108"/>
      <c r="AT40" s="108"/>
    </row>
    <row r="41" spans="1:46" ht="18.3" customHeight="1">
      <c r="A41" s="99" t="s">
        <v>221</v>
      </c>
      <c r="C41" s="99"/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</row>
    <row r="42" spans="1:46" ht="18.3" hidden="1" customHeight="1">
      <c r="A42" s="20" t="s">
        <v>128</v>
      </c>
      <c r="B42" s="17"/>
      <c r="C42" s="20"/>
      <c r="D42" s="197"/>
      <c r="E42" s="198"/>
      <c r="F42" s="198"/>
      <c r="G42" s="198"/>
      <c r="H42" s="197"/>
      <c r="I42" s="198"/>
      <c r="J42" s="197"/>
      <c r="K42" s="197"/>
      <c r="L42" s="198"/>
      <c r="M42" s="197"/>
      <c r="N42" s="197"/>
      <c r="O42" s="197"/>
      <c r="P42" s="197"/>
      <c r="Q42" s="197"/>
      <c r="R42" s="197"/>
    </row>
    <row r="43" spans="1:46" ht="18.3" hidden="1" customHeight="1">
      <c r="A43" s="32" t="s">
        <v>129</v>
      </c>
      <c r="B43" s="133">
        <v>3</v>
      </c>
      <c r="C43" s="32"/>
      <c r="D43" s="200"/>
      <c r="E43" s="201"/>
      <c r="F43" s="200"/>
      <c r="G43" s="201"/>
      <c r="H43" s="200"/>
      <c r="I43" s="201"/>
      <c r="J43" s="200"/>
      <c r="K43" s="307"/>
      <c r="L43" s="201"/>
      <c r="M43" s="307"/>
      <c r="N43" s="307"/>
      <c r="O43" s="307"/>
      <c r="P43" s="200"/>
      <c r="Q43" s="307"/>
      <c r="R43" s="307"/>
    </row>
    <row r="44" spans="1:46" ht="18.3" customHeight="1">
      <c r="A44" s="110" t="s">
        <v>177</v>
      </c>
      <c r="B44" s="131"/>
      <c r="C44" s="110"/>
      <c r="D44" s="211">
        <v>300000</v>
      </c>
      <c r="E44" s="135"/>
      <c r="F44" s="211">
        <v>959977</v>
      </c>
      <c r="G44" s="135"/>
      <c r="H44" s="211">
        <v>148324</v>
      </c>
      <c r="I44" s="135"/>
      <c r="J44" s="211">
        <v>30000</v>
      </c>
      <c r="K44" s="135"/>
      <c r="L44" s="211">
        <v>-227176</v>
      </c>
      <c r="M44" s="135"/>
      <c r="N44" s="211">
        <f>SUM(D44:L44)</f>
        <v>1211125</v>
      </c>
      <c r="O44" s="135"/>
      <c r="P44" s="211">
        <v>1</v>
      </c>
      <c r="Q44" s="211"/>
      <c r="R44" s="211">
        <f>SUM(N44:P44)</f>
        <v>1211126</v>
      </c>
      <c r="S44" s="109"/>
      <c r="T44" s="109"/>
      <c r="U44" s="109"/>
      <c r="V44" s="109"/>
      <c r="W44" s="109"/>
      <c r="X44" s="109"/>
      <c r="Y44" s="109"/>
      <c r="Z44" s="109"/>
      <c r="AA44" s="109"/>
      <c r="AB44" s="109"/>
      <c r="AC44" s="109"/>
      <c r="AD44" s="109"/>
      <c r="AE44" s="109"/>
      <c r="AF44" s="109"/>
      <c r="AG44" s="109"/>
      <c r="AH44" s="108"/>
      <c r="AI44" s="108"/>
      <c r="AJ44" s="108"/>
      <c r="AK44" s="108"/>
      <c r="AL44" s="108"/>
      <c r="AM44" s="108"/>
      <c r="AN44" s="108"/>
      <c r="AO44" s="108"/>
      <c r="AP44" s="108"/>
      <c r="AQ44" s="108"/>
      <c r="AR44" s="108"/>
      <c r="AS44" s="108"/>
      <c r="AT44" s="108"/>
    </row>
    <row r="45" spans="1:46" ht="18.3" customHeight="1">
      <c r="A45" s="25" t="s">
        <v>130</v>
      </c>
      <c r="B45" s="131"/>
      <c r="C45" s="25"/>
      <c r="D45" s="113"/>
      <c r="E45" s="111"/>
      <c r="F45" s="113"/>
      <c r="G45" s="111"/>
      <c r="H45" s="113"/>
      <c r="I45" s="111"/>
      <c r="J45" s="113"/>
      <c r="K45" s="111"/>
      <c r="L45" s="113"/>
      <c r="M45" s="111"/>
      <c r="N45" s="113"/>
      <c r="O45" s="111"/>
      <c r="P45" s="113"/>
      <c r="Q45" s="113"/>
      <c r="R45" s="113"/>
      <c r="S45" s="109"/>
      <c r="T45" s="109"/>
      <c r="U45" s="109"/>
      <c r="V45" s="109"/>
      <c r="W45" s="109"/>
      <c r="X45" s="109"/>
      <c r="Y45" s="109"/>
      <c r="Z45" s="109"/>
      <c r="AA45" s="109"/>
      <c r="AB45" s="109"/>
      <c r="AC45" s="109"/>
      <c r="AD45" s="109"/>
      <c r="AE45" s="109"/>
      <c r="AF45" s="109"/>
      <c r="AG45" s="109"/>
      <c r="AH45" s="108"/>
      <c r="AI45" s="108"/>
      <c r="AJ45" s="108"/>
      <c r="AK45" s="108"/>
      <c r="AL45" s="108"/>
      <c r="AM45" s="108"/>
      <c r="AN45" s="108"/>
      <c r="AO45" s="108"/>
      <c r="AP45" s="108"/>
      <c r="AQ45" s="108"/>
      <c r="AR45" s="108"/>
      <c r="AS45" s="108"/>
      <c r="AT45" s="108"/>
    </row>
    <row r="46" spans="1:46" ht="18.3" customHeight="1">
      <c r="A46" s="18" t="s">
        <v>123</v>
      </c>
      <c r="B46" s="131"/>
      <c r="C46" s="18"/>
      <c r="D46" s="113"/>
      <c r="E46" s="111"/>
      <c r="F46" s="113"/>
      <c r="G46" s="111"/>
      <c r="H46" s="113"/>
      <c r="I46" s="111"/>
      <c r="J46" s="113"/>
      <c r="K46" s="111"/>
      <c r="L46" s="113"/>
      <c r="M46" s="111"/>
      <c r="N46" s="113"/>
      <c r="O46" s="111"/>
      <c r="P46" s="113"/>
      <c r="Q46" s="113"/>
      <c r="R46" s="113"/>
      <c r="S46" s="109"/>
      <c r="T46" s="109"/>
      <c r="U46" s="109"/>
      <c r="V46" s="109"/>
      <c r="W46" s="109"/>
      <c r="X46" s="109"/>
      <c r="Y46" s="109"/>
      <c r="Z46" s="109"/>
      <c r="AA46" s="109"/>
      <c r="AB46" s="109"/>
      <c r="AC46" s="109"/>
      <c r="AD46" s="109"/>
      <c r="AE46" s="109"/>
      <c r="AF46" s="109"/>
      <c r="AG46" s="109"/>
      <c r="AH46" s="108"/>
      <c r="AI46" s="108"/>
      <c r="AJ46" s="108"/>
      <c r="AK46" s="108"/>
      <c r="AL46" s="108"/>
      <c r="AM46" s="108"/>
      <c r="AN46" s="108"/>
      <c r="AO46" s="108"/>
      <c r="AP46" s="108"/>
      <c r="AQ46" s="108"/>
      <c r="AR46" s="108"/>
      <c r="AS46" s="108"/>
      <c r="AT46" s="108"/>
    </row>
    <row r="47" spans="1:46" ht="18.3" customHeight="1">
      <c r="A47" s="199" t="s">
        <v>124</v>
      </c>
      <c r="B47" s="131"/>
      <c r="C47" s="199"/>
      <c r="D47" s="113"/>
      <c r="E47" s="111"/>
      <c r="F47" s="113"/>
      <c r="G47" s="111"/>
      <c r="H47" s="113"/>
      <c r="I47" s="111"/>
      <c r="J47" s="113"/>
      <c r="K47" s="111"/>
      <c r="L47" s="113"/>
      <c r="M47" s="111"/>
      <c r="N47" s="113"/>
      <c r="O47" s="111"/>
      <c r="P47" s="113"/>
      <c r="Q47" s="113"/>
      <c r="R47" s="113"/>
      <c r="S47" s="109"/>
      <c r="T47" s="109"/>
      <c r="U47" s="109"/>
      <c r="V47" s="109"/>
      <c r="W47" s="109"/>
      <c r="X47" s="109"/>
      <c r="Y47" s="109"/>
      <c r="Z47" s="109"/>
      <c r="AA47" s="109"/>
      <c r="AB47" s="109"/>
      <c r="AC47" s="109"/>
      <c r="AD47" s="109"/>
      <c r="AE47" s="109"/>
      <c r="AF47" s="109"/>
      <c r="AG47" s="109"/>
      <c r="AH47" s="108"/>
      <c r="AI47" s="108"/>
      <c r="AJ47" s="108"/>
      <c r="AK47" s="108"/>
      <c r="AL47" s="108"/>
      <c r="AM47" s="108"/>
      <c r="AN47" s="108"/>
      <c r="AO47" s="108"/>
      <c r="AP47" s="108"/>
      <c r="AQ47" s="108"/>
      <c r="AR47" s="108"/>
      <c r="AS47" s="108"/>
      <c r="AT47" s="108"/>
    </row>
    <row r="48" spans="1:46" ht="18.3" customHeight="1">
      <c r="A48" s="199" t="s">
        <v>125</v>
      </c>
      <c r="B48" s="131"/>
      <c r="C48" s="199"/>
      <c r="D48" s="116">
        <v>0</v>
      </c>
      <c r="E48" s="111"/>
      <c r="F48" s="116">
        <v>0</v>
      </c>
      <c r="G48" s="111"/>
      <c r="H48" s="113">
        <v>409</v>
      </c>
      <c r="I48" s="111"/>
      <c r="J48" s="116">
        <v>0</v>
      </c>
      <c r="K48" s="111"/>
      <c r="L48" s="113">
        <v>0</v>
      </c>
      <c r="M48" s="111"/>
      <c r="N48" s="113">
        <f>SUM(D48:L48)</f>
        <v>409</v>
      </c>
      <c r="O48" s="111"/>
      <c r="P48" s="113">
        <v>0</v>
      </c>
      <c r="Q48" s="113"/>
      <c r="R48" s="113">
        <f>SUM(N48:P48)</f>
        <v>409</v>
      </c>
      <c r="S48" s="109"/>
      <c r="T48" s="109"/>
      <c r="U48" s="109"/>
      <c r="V48" s="109"/>
      <c r="W48" s="109"/>
      <c r="X48" s="109"/>
      <c r="Y48" s="109"/>
      <c r="Z48" s="109"/>
      <c r="AA48" s="109"/>
      <c r="AB48" s="109"/>
      <c r="AC48" s="109"/>
      <c r="AD48" s="109"/>
      <c r="AE48" s="109"/>
      <c r="AF48" s="109"/>
      <c r="AG48" s="109"/>
      <c r="AH48" s="108"/>
      <c r="AI48" s="108"/>
      <c r="AJ48" s="108"/>
      <c r="AK48" s="108"/>
      <c r="AL48" s="108"/>
      <c r="AM48" s="108"/>
      <c r="AN48" s="108"/>
      <c r="AO48" s="108"/>
      <c r="AP48" s="108"/>
      <c r="AQ48" s="108"/>
      <c r="AR48" s="108"/>
      <c r="AS48" s="108"/>
      <c r="AT48" s="108"/>
    </row>
    <row r="49" spans="1:46" ht="18.3" hidden="1" customHeight="1">
      <c r="A49" s="230" t="s">
        <v>149</v>
      </c>
      <c r="B49" s="131">
        <v>13</v>
      </c>
      <c r="C49" s="230"/>
      <c r="D49" s="214"/>
      <c r="E49" s="109"/>
      <c r="F49" s="214"/>
      <c r="G49" s="109"/>
      <c r="H49" s="89"/>
      <c r="I49" s="109"/>
      <c r="J49" s="214"/>
      <c r="K49" s="109"/>
      <c r="L49" s="89"/>
      <c r="M49" s="111"/>
      <c r="N49" s="113">
        <f>SUM(D49:L49)</f>
        <v>0</v>
      </c>
      <c r="O49" s="111"/>
      <c r="P49" s="113">
        <v>0</v>
      </c>
      <c r="Q49" s="113"/>
      <c r="R49" s="113">
        <f>SUM(N49:P49)</f>
        <v>0</v>
      </c>
      <c r="S49" s="109"/>
      <c r="T49" s="109"/>
      <c r="U49" s="109"/>
      <c r="V49" s="109"/>
      <c r="W49" s="109"/>
      <c r="X49" s="109"/>
      <c r="Y49" s="109"/>
      <c r="Z49" s="109"/>
      <c r="AA49" s="109"/>
      <c r="AB49" s="109"/>
      <c r="AC49" s="109"/>
      <c r="AD49" s="109"/>
      <c r="AE49" s="109"/>
      <c r="AF49" s="109"/>
      <c r="AG49" s="109"/>
      <c r="AH49" s="108"/>
      <c r="AI49" s="108"/>
      <c r="AJ49" s="108"/>
      <c r="AK49" s="108"/>
      <c r="AL49" s="108"/>
      <c r="AM49" s="108"/>
      <c r="AN49" s="108"/>
      <c r="AO49" s="108"/>
      <c r="AP49" s="108"/>
      <c r="AQ49" s="108"/>
      <c r="AR49" s="108"/>
      <c r="AS49" s="108"/>
      <c r="AT49" s="108"/>
    </row>
    <row r="50" spans="1:46" ht="18.3" customHeight="1">
      <c r="A50" s="35" t="s">
        <v>126</v>
      </c>
      <c r="B50" s="131"/>
      <c r="C50" s="35"/>
      <c r="D50" s="212">
        <f>SUM(D47:D49)</f>
        <v>0</v>
      </c>
      <c r="E50" s="135"/>
      <c r="F50" s="212">
        <f>SUM(F47:F49)</f>
        <v>0</v>
      </c>
      <c r="G50" s="135"/>
      <c r="H50" s="212">
        <f>SUM(H47:H49)</f>
        <v>409</v>
      </c>
      <c r="I50" s="135"/>
      <c r="J50" s="212">
        <f>SUM(J47:J49)</f>
        <v>0</v>
      </c>
      <c r="K50" s="135"/>
      <c r="L50" s="212">
        <f>SUM(L47:L49)</f>
        <v>0</v>
      </c>
      <c r="M50" s="135"/>
      <c r="N50" s="212">
        <f>SUM(N47:N49)</f>
        <v>409</v>
      </c>
      <c r="O50" s="135"/>
      <c r="P50" s="212">
        <f>SUM(P47:P49)</f>
        <v>0</v>
      </c>
      <c r="Q50" s="211"/>
      <c r="R50" s="212">
        <f>SUM(R47:R49)</f>
        <v>409</v>
      </c>
      <c r="S50" s="109"/>
      <c r="T50" s="109"/>
      <c r="U50" s="109"/>
      <c r="V50" s="109"/>
      <c r="W50" s="109"/>
      <c r="X50" s="109"/>
      <c r="Y50" s="109"/>
      <c r="Z50" s="109"/>
      <c r="AA50" s="109"/>
      <c r="AB50" s="109"/>
      <c r="AC50" s="109"/>
      <c r="AD50" s="109"/>
      <c r="AE50" s="109"/>
      <c r="AF50" s="109"/>
      <c r="AG50" s="109"/>
      <c r="AH50" s="108"/>
      <c r="AI50" s="108"/>
      <c r="AJ50" s="108"/>
      <c r="AK50" s="108"/>
      <c r="AL50" s="108"/>
      <c r="AM50" s="108"/>
      <c r="AN50" s="108"/>
      <c r="AO50" s="108"/>
      <c r="AP50" s="108"/>
      <c r="AQ50" s="108"/>
      <c r="AR50" s="108"/>
      <c r="AS50" s="108"/>
      <c r="AT50" s="108"/>
    </row>
    <row r="51" spans="1:46" ht="10.199999999999999" customHeight="1">
      <c r="A51" s="18"/>
      <c r="B51" s="131"/>
      <c r="C51" s="18"/>
      <c r="D51" s="113"/>
      <c r="E51" s="111"/>
      <c r="F51" s="113"/>
      <c r="G51" s="111"/>
      <c r="H51" s="113"/>
      <c r="I51" s="111"/>
      <c r="J51" s="113"/>
      <c r="K51" s="111"/>
      <c r="L51" s="113"/>
      <c r="M51" s="111"/>
      <c r="N51" s="113"/>
      <c r="O51" s="111"/>
      <c r="P51" s="113"/>
      <c r="Q51" s="113"/>
      <c r="R51" s="113"/>
      <c r="S51" s="109"/>
      <c r="T51" s="109"/>
      <c r="U51" s="109"/>
      <c r="V51" s="109"/>
      <c r="W51" s="109"/>
      <c r="X51" s="109"/>
      <c r="Y51" s="109"/>
      <c r="Z51" s="109"/>
      <c r="AA51" s="109"/>
      <c r="AB51" s="109"/>
      <c r="AC51" s="109"/>
      <c r="AD51" s="109"/>
      <c r="AE51" s="109"/>
      <c r="AF51" s="109"/>
      <c r="AG51" s="109"/>
      <c r="AH51" s="108"/>
      <c r="AI51" s="108"/>
      <c r="AJ51" s="108"/>
      <c r="AK51" s="108"/>
      <c r="AL51" s="108"/>
      <c r="AM51" s="108"/>
      <c r="AN51" s="108"/>
      <c r="AO51" s="108"/>
      <c r="AP51" s="108"/>
      <c r="AQ51" s="108"/>
      <c r="AR51" s="108"/>
      <c r="AS51" s="108"/>
      <c r="AT51" s="108"/>
    </row>
    <row r="52" spans="1:46" ht="19.8" customHeight="1">
      <c r="A52" s="18" t="s">
        <v>212</v>
      </c>
      <c r="B52" s="131"/>
      <c r="C52" s="18"/>
      <c r="D52" s="113"/>
      <c r="E52" s="111"/>
      <c r="F52" s="113"/>
      <c r="G52" s="111"/>
      <c r="H52" s="113"/>
      <c r="I52" s="111"/>
      <c r="J52" s="113"/>
      <c r="K52" s="111"/>
      <c r="L52" s="113"/>
      <c r="M52" s="111"/>
      <c r="N52" s="113"/>
      <c r="O52" s="111"/>
      <c r="P52" s="113"/>
      <c r="Q52" s="113"/>
      <c r="R52" s="113"/>
      <c r="S52" s="109"/>
      <c r="T52" s="109"/>
      <c r="U52" s="109"/>
      <c r="V52" s="109"/>
      <c r="W52" s="109"/>
      <c r="X52" s="109"/>
      <c r="Y52" s="109"/>
      <c r="Z52" s="109"/>
      <c r="AA52" s="109"/>
      <c r="AB52" s="109"/>
      <c r="AC52" s="109"/>
      <c r="AD52" s="109"/>
      <c r="AE52" s="109"/>
      <c r="AF52" s="109"/>
      <c r="AG52" s="109"/>
      <c r="AH52" s="108"/>
      <c r="AI52" s="108"/>
      <c r="AJ52" s="108"/>
      <c r="AK52" s="108"/>
      <c r="AL52" s="108"/>
      <c r="AM52" s="108"/>
      <c r="AN52" s="108"/>
      <c r="AO52" s="108"/>
      <c r="AP52" s="108"/>
      <c r="AQ52" s="108"/>
      <c r="AR52" s="108"/>
      <c r="AS52" s="108"/>
      <c r="AT52" s="108"/>
    </row>
    <row r="53" spans="1:46" ht="19.8" customHeight="1">
      <c r="A53" s="199" t="s">
        <v>214</v>
      </c>
      <c r="B53" s="131">
        <v>4</v>
      </c>
      <c r="C53" s="199"/>
      <c r="D53" s="113">
        <v>0</v>
      </c>
      <c r="E53" s="111"/>
      <c r="F53" s="113">
        <v>0</v>
      </c>
      <c r="G53" s="111"/>
      <c r="H53" s="113">
        <v>0</v>
      </c>
      <c r="I53" s="111"/>
      <c r="J53" s="113">
        <v>0</v>
      </c>
      <c r="K53" s="111"/>
      <c r="L53" s="113">
        <v>0</v>
      </c>
      <c r="M53" s="111"/>
      <c r="N53" s="113">
        <f>SUM(D53:L53)</f>
        <v>0</v>
      </c>
      <c r="O53" s="111"/>
      <c r="P53" s="113">
        <v>33930</v>
      </c>
      <c r="Q53" s="113"/>
      <c r="R53" s="113">
        <f>SUM(N53:P53)</f>
        <v>33930</v>
      </c>
      <c r="S53" s="109"/>
      <c r="T53" s="109"/>
      <c r="U53" s="109"/>
      <c r="V53" s="109"/>
      <c r="W53" s="109"/>
      <c r="X53" s="109"/>
      <c r="Y53" s="109"/>
      <c r="Z53" s="109"/>
      <c r="AA53" s="109"/>
      <c r="AB53" s="109"/>
      <c r="AC53" s="109"/>
      <c r="AD53" s="109"/>
      <c r="AE53" s="109"/>
      <c r="AF53" s="109"/>
      <c r="AG53" s="109"/>
      <c r="AH53" s="108"/>
      <c r="AI53" s="108"/>
      <c r="AJ53" s="108"/>
      <c r="AK53" s="108"/>
      <c r="AL53" s="108"/>
      <c r="AM53" s="108"/>
      <c r="AN53" s="108"/>
      <c r="AO53" s="108"/>
      <c r="AP53" s="108"/>
      <c r="AQ53" s="108"/>
      <c r="AR53" s="108"/>
      <c r="AS53" s="108"/>
      <c r="AT53" s="108"/>
    </row>
    <row r="54" spans="1:46" ht="19.8" customHeight="1">
      <c r="A54" s="18" t="s">
        <v>213</v>
      </c>
      <c r="B54" s="131"/>
      <c r="C54" s="18"/>
      <c r="D54" s="212">
        <f>SUM(D53)</f>
        <v>0</v>
      </c>
      <c r="E54" s="135"/>
      <c r="F54" s="212">
        <f>SUM(F53)</f>
        <v>0</v>
      </c>
      <c r="G54" s="135"/>
      <c r="H54" s="212">
        <f>SUM(H53)</f>
        <v>0</v>
      </c>
      <c r="I54" s="135"/>
      <c r="J54" s="212">
        <f>SUM(J53)</f>
        <v>0</v>
      </c>
      <c r="K54" s="135"/>
      <c r="L54" s="212">
        <f>SUM(L53)</f>
        <v>0</v>
      </c>
      <c r="M54" s="135"/>
      <c r="N54" s="212">
        <f>SUM(N53)</f>
        <v>0</v>
      </c>
      <c r="O54" s="135"/>
      <c r="P54" s="212">
        <f>SUM(P53)</f>
        <v>33930</v>
      </c>
      <c r="Q54" s="211"/>
      <c r="R54" s="212">
        <f>SUM(R53)</f>
        <v>33930</v>
      </c>
      <c r="S54" s="109"/>
      <c r="T54" s="109"/>
      <c r="U54" s="109"/>
      <c r="V54" s="109"/>
      <c r="W54" s="109"/>
      <c r="X54" s="109"/>
      <c r="Y54" s="109"/>
      <c r="Z54" s="109"/>
      <c r="AA54" s="109"/>
      <c r="AB54" s="109"/>
      <c r="AC54" s="109"/>
      <c r="AD54" s="109"/>
      <c r="AE54" s="109"/>
      <c r="AF54" s="109"/>
      <c r="AG54" s="109"/>
      <c r="AH54" s="108"/>
      <c r="AI54" s="108"/>
      <c r="AJ54" s="108"/>
      <c r="AK54" s="108"/>
      <c r="AL54" s="108"/>
      <c r="AM54" s="108"/>
      <c r="AN54" s="108"/>
      <c r="AO54" s="108"/>
      <c r="AP54" s="108"/>
      <c r="AQ54" s="108"/>
      <c r="AR54" s="108"/>
      <c r="AS54" s="108"/>
      <c r="AT54" s="108"/>
    </row>
    <row r="55" spans="1:46" ht="15" customHeight="1">
      <c r="A55" s="18"/>
      <c r="B55" s="131"/>
      <c r="C55" s="18"/>
      <c r="D55" s="113"/>
      <c r="E55" s="111"/>
      <c r="F55" s="113"/>
      <c r="G55" s="111"/>
      <c r="H55" s="113"/>
      <c r="I55" s="111"/>
      <c r="J55" s="113"/>
      <c r="K55" s="111"/>
      <c r="L55" s="113"/>
      <c r="M55" s="111"/>
      <c r="N55" s="113"/>
      <c r="O55" s="111"/>
      <c r="P55" s="326"/>
      <c r="Q55" s="113"/>
      <c r="R55" s="113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8"/>
      <c r="AI55" s="108"/>
      <c r="AJ55" s="108"/>
      <c r="AK55" s="108"/>
      <c r="AL55" s="108"/>
      <c r="AM55" s="108"/>
      <c r="AN55" s="108"/>
      <c r="AO55" s="108"/>
      <c r="AP55" s="108"/>
      <c r="AQ55" s="108"/>
      <c r="AR55" s="108"/>
      <c r="AS55" s="108"/>
      <c r="AT55" s="108"/>
    </row>
    <row r="56" spans="1:46" ht="17.399999999999999" customHeight="1">
      <c r="A56" s="25" t="s">
        <v>215</v>
      </c>
      <c r="B56" s="131"/>
      <c r="C56" s="25"/>
      <c r="D56" s="325">
        <f>SUM(D50,D54)</f>
        <v>0</v>
      </c>
      <c r="E56" s="135"/>
      <c r="F56" s="325">
        <f>SUM(F50,F54)</f>
        <v>0</v>
      </c>
      <c r="G56" s="135"/>
      <c r="H56" s="325">
        <f>SUM(H50,H54)</f>
        <v>409</v>
      </c>
      <c r="I56" s="135"/>
      <c r="J56" s="325">
        <f>SUM(J50,J54)</f>
        <v>0</v>
      </c>
      <c r="K56" s="135"/>
      <c r="L56" s="325">
        <f>SUM(L50,L54)</f>
        <v>0</v>
      </c>
      <c r="M56" s="135"/>
      <c r="N56" s="325">
        <f>SUM(N50,N54)</f>
        <v>409</v>
      </c>
      <c r="O56" s="135"/>
      <c r="P56" s="325">
        <f>SUM(P50,P54)</f>
        <v>33930</v>
      </c>
      <c r="Q56" s="211"/>
      <c r="R56" s="325">
        <f>SUM(R50,R54)</f>
        <v>34339</v>
      </c>
      <c r="S56" s="109"/>
      <c r="T56" s="109"/>
      <c r="U56" s="109"/>
      <c r="V56" s="109"/>
      <c r="W56" s="109"/>
      <c r="X56" s="109"/>
      <c r="Y56" s="109"/>
      <c r="Z56" s="109"/>
      <c r="AA56" s="109"/>
      <c r="AB56" s="109"/>
      <c r="AC56" s="109"/>
      <c r="AD56" s="109"/>
      <c r="AE56" s="109"/>
      <c r="AF56" s="109"/>
      <c r="AG56" s="109"/>
      <c r="AH56" s="108"/>
      <c r="AI56" s="108"/>
      <c r="AJ56" s="108"/>
      <c r="AK56" s="108"/>
      <c r="AL56" s="108"/>
      <c r="AM56" s="108"/>
      <c r="AN56" s="108"/>
      <c r="AO56" s="108"/>
      <c r="AP56" s="108"/>
      <c r="AQ56" s="108"/>
      <c r="AR56" s="108"/>
      <c r="AS56" s="108"/>
      <c r="AT56" s="108"/>
    </row>
    <row r="57" spans="1:46" ht="13.2" customHeight="1">
      <c r="A57" s="18"/>
      <c r="B57" s="131"/>
      <c r="C57" s="18"/>
      <c r="D57" s="113"/>
      <c r="E57" s="111"/>
      <c r="F57" s="113"/>
      <c r="G57" s="111"/>
      <c r="H57" s="113"/>
      <c r="I57" s="111"/>
      <c r="J57" s="113"/>
      <c r="K57" s="111"/>
      <c r="L57" s="113"/>
      <c r="M57" s="111"/>
      <c r="N57" s="113"/>
      <c r="O57" s="111"/>
      <c r="P57" s="113"/>
      <c r="Q57" s="113"/>
      <c r="R57" s="113"/>
      <c r="S57" s="109"/>
      <c r="T57" s="109"/>
      <c r="U57" s="109"/>
      <c r="V57" s="109"/>
      <c r="W57" s="109"/>
      <c r="X57" s="109"/>
      <c r="Y57" s="109"/>
      <c r="Z57" s="109"/>
      <c r="AA57" s="109"/>
      <c r="AB57" s="109"/>
      <c r="AC57" s="109"/>
      <c r="AD57" s="109"/>
      <c r="AE57" s="109"/>
      <c r="AF57" s="109"/>
      <c r="AG57" s="109"/>
      <c r="AH57" s="108"/>
      <c r="AI57" s="108"/>
      <c r="AJ57" s="108"/>
      <c r="AK57" s="108"/>
      <c r="AL57" s="108"/>
      <c r="AM57" s="108"/>
      <c r="AN57" s="108"/>
      <c r="AO57" s="108"/>
      <c r="AP57" s="108"/>
      <c r="AQ57" s="108"/>
      <c r="AR57" s="108"/>
      <c r="AS57" s="108"/>
      <c r="AT57" s="108"/>
    </row>
    <row r="58" spans="1:46" ht="18.3" customHeight="1">
      <c r="A58" s="7" t="s">
        <v>197</v>
      </c>
      <c r="B58" s="131"/>
      <c r="C58" s="7"/>
      <c r="D58" s="211"/>
      <c r="E58" s="135"/>
      <c r="F58" s="211"/>
      <c r="G58" s="135"/>
      <c r="H58" s="211"/>
      <c r="I58" s="135"/>
      <c r="J58" s="211"/>
      <c r="K58" s="135"/>
      <c r="L58" s="211"/>
      <c r="M58" s="135"/>
      <c r="N58" s="211"/>
      <c r="O58" s="135"/>
      <c r="P58" s="211"/>
      <c r="Q58" s="211"/>
      <c r="R58" s="211"/>
      <c r="S58" s="109"/>
      <c r="T58" s="109"/>
      <c r="U58" s="109"/>
      <c r="V58" s="109"/>
      <c r="W58" s="109"/>
      <c r="X58" s="109"/>
      <c r="Y58" s="109"/>
      <c r="Z58" s="109"/>
      <c r="AA58" s="109"/>
      <c r="AB58" s="109"/>
      <c r="AC58" s="109"/>
      <c r="AD58" s="109"/>
      <c r="AE58" s="109"/>
      <c r="AF58" s="109"/>
      <c r="AG58" s="109"/>
      <c r="AH58" s="108"/>
      <c r="AI58" s="108"/>
      <c r="AJ58" s="108"/>
      <c r="AK58" s="108"/>
      <c r="AL58" s="108"/>
      <c r="AM58" s="108"/>
      <c r="AN58" s="108"/>
      <c r="AO58" s="108"/>
      <c r="AP58" s="108"/>
      <c r="AQ58" s="108"/>
      <c r="AR58" s="108"/>
      <c r="AS58" s="108"/>
      <c r="AT58" s="108"/>
    </row>
    <row r="59" spans="1:46" ht="18.3" customHeight="1">
      <c r="A59" s="10" t="s">
        <v>209</v>
      </c>
      <c r="B59" s="131"/>
      <c r="C59" s="10"/>
      <c r="D59" s="116">
        <v>0</v>
      </c>
      <c r="E59" s="117"/>
      <c r="F59" s="117">
        <v>0</v>
      </c>
      <c r="G59" s="117"/>
      <c r="H59" s="117">
        <v>0</v>
      </c>
      <c r="I59" s="117"/>
      <c r="J59" s="117">
        <v>0</v>
      </c>
      <c r="K59" s="111"/>
      <c r="L59" s="111">
        <f>'PL 7-8'!D43</f>
        <v>-100894</v>
      </c>
      <c r="M59" s="111"/>
      <c r="N59" s="111">
        <f>SUM(D59:L59)</f>
        <v>-100894</v>
      </c>
      <c r="O59" s="111"/>
      <c r="P59" s="113">
        <f>'PL 7-8'!D44</f>
        <v>2253</v>
      </c>
      <c r="Q59" s="113"/>
      <c r="R59" s="113">
        <f>SUM(N59:P59)</f>
        <v>-98641</v>
      </c>
      <c r="S59" s="109"/>
      <c r="T59" s="109"/>
      <c r="U59" s="109"/>
      <c r="V59" s="109"/>
      <c r="W59" s="109"/>
      <c r="X59" s="109"/>
      <c r="Y59" s="109"/>
      <c r="Z59" s="109"/>
      <c r="AA59" s="109"/>
      <c r="AB59" s="109"/>
      <c r="AC59" s="109"/>
      <c r="AD59" s="109"/>
      <c r="AE59" s="109"/>
      <c r="AF59" s="109"/>
      <c r="AG59" s="109"/>
      <c r="AH59" s="108"/>
      <c r="AI59" s="108"/>
      <c r="AJ59" s="108"/>
      <c r="AK59" s="108"/>
      <c r="AL59" s="108"/>
      <c r="AM59" s="108"/>
      <c r="AN59" s="108"/>
      <c r="AO59" s="108"/>
      <c r="AP59" s="108"/>
      <c r="AQ59" s="108"/>
      <c r="AR59" s="108"/>
      <c r="AS59" s="108"/>
      <c r="AT59" s="108"/>
    </row>
    <row r="60" spans="1:46" ht="18.3" customHeight="1">
      <c r="A60" s="10" t="s">
        <v>127</v>
      </c>
      <c r="B60" s="131"/>
      <c r="C60" s="10"/>
      <c r="D60" s="116">
        <v>0</v>
      </c>
      <c r="E60" s="115"/>
      <c r="F60" s="116">
        <v>0</v>
      </c>
      <c r="G60" s="115"/>
      <c r="H60" s="116">
        <v>0</v>
      </c>
      <c r="I60" s="115"/>
      <c r="J60" s="116">
        <v>0</v>
      </c>
      <c r="K60" s="111"/>
      <c r="L60" s="111">
        <f>'PL 7-8'!D30</f>
        <v>0</v>
      </c>
      <c r="M60" s="111"/>
      <c r="N60" s="111">
        <f>SUM(D60:L60)</f>
        <v>0</v>
      </c>
      <c r="O60" s="111"/>
      <c r="P60" s="113">
        <v>0</v>
      </c>
      <c r="Q60" s="113"/>
      <c r="R60" s="113">
        <f>SUM(N60:P60)</f>
        <v>0</v>
      </c>
      <c r="S60" s="109"/>
      <c r="T60" s="109"/>
      <c r="U60" s="109"/>
      <c r="V60" s="109"/>
      <c r="W60" s="109"/>
      <c r="X60" s="109"/>
      <c r="Y60" s="109"/>
      <c r="Z60" s="109"/>
      <c r="AA60" s="109"/>
      <c r="AB60" s="109"/>
      <c r="AC60" s="109"/>
      <c r="AD60" s="109"/>
      <c r="AE60" s="109"/>
      <c r="AF60" s="109"/>
      <c r="AG60" s="109"/>
      <c r="AH60" s="108"/>
      <c r="AI60" s="108"/>
      <c r="AJ60" s="108"/>
      <c r="AK60" s="108"/>
      <c r="AL60" s="108"/>
      <c r="AM60" s="108"/>
      <c r="AN60" s="108"/>
      <c r="AO60" s="108"/>
      <c r="AP60" s="108"/>
      <c r="AQ60" s="108"/>
      <c r="AR60" s="108"/>
      <c r="AS60" s="108"/>
      <c r="AT60" s="108"/>
    </row>
    <row r="61" spans="1:46" ht="18.3" customHeight="1">
      <c r="A61" s="7" t="s">
        <v>111</v>
      </c>
      <c r="B61" s="131"/>
      <c r="C61" s="7"/>
      <c r="D61" s="212">
        <f>SUM(D59:D60)</f>
        <v>0</v>
      </c>
      <c r="E61" s="135"/>
      <c r="F61" s="212">
        <f>SUM(F59:F60)</f>
        <v>0</v>
      </c>
      <c r="G61" s="135"/>
      <c r="H61" s="212">
        <f>SUM(H59:H60)</f>
        <v>0</v>
      </c>
      <c r="I61" s="135"/>
      <c r="J61" s="212">
        <f>SUM(J59:J60)</f>
        <v>0</v>
      </c>
      <c r="K61" s="135"/>
      <c r="L61" s="212">
        <f>SUM(L59:L60)</f>
        <v>-100894</v>
      </c>
      <c r="M61" s="135"/>
      <c r="N61" s="212">
        <f>SUM(N59:N60)</f>
        <v>-100894</v>
      </c>
      <c r="O61" s="135"/>
      <c r="P61" s="212">
        <f>SUM(P59:P60)</f>
        <v>2253</v>
      </c>
      <c r="Q61" s="211"/>
      <c r="R61" s="212">
        <f>SUM(R59:R60)</f>
        <v>-98641</v>
      </c>
      <c r="S61" s="109"/>
      <c r="T61" s="109"/>
      <c r="U61" s="109"/>
      <c r="V61" s="109"/>
      <c r="W61" s="109"/>
      <c r="X61" s="109"/>
      <c r="Y61" s="109"/>
      <c r="Z61" s="109"/>
      <c r="AA61" s="109"/>
      <c r="AB61" s="109"/>
      <c r="AC61" s="109"/>
      <c r="AD61" s="109"/>
      <c r="AE61" s="109"/>
      <c r="AF61" s="109"/>
      <c r="AG61" s="109"/>
      <c r="AH61" s="108"/>
      <c r="AI61" s="108"/>
      <c r="AJ61" s="108"/>
      <c r="AK61" s="108"/>
      <c r="AL61" s="108"/>
      <c r="AM61" s="108"/>
      <c r="AN61" s="108"/>
      <c r="AO61" s="108"/>
      <c r="AP61" s="108"/>
      <c r="AQ61" s="108"/>
      <c r="AR61" s="108"/>
      <c r="AS61" s="108"/>
      <c r="AT61" s="108"/>
    </row>
    <row r="62" spans="1:46" ht="17.399999999999999" customHeight="1">
      <c r="A62" s="110"/>
      <c r="B62" s="131"/>
      <c r="C62" s="110"/>
      <c r="D62" s="113"/>
      <c r="E62" s="111"/>
      <c r="F62" s="112"/>
      <c r="G62" s="111"/>
      <c r="H62" s="111"/>
      <c r="I62" s="111"/>
      <c r="J62" s="111"/>
      <c r="K62" s="111"/>
      <c r="L62" s="111"/>
      <c r="M62" s="111"/>
      <c r="N62" s="111"/>
      <c r="O62" s="111"/>
      <c r="P62" s="113"/>
      <c r="Q62" s="113"/>
      <c r="R62" s="111"/>
      <c r="S62" s="109"/>
      <c r="T62" s="109"/>
      <c r="U62" s="109"/>
      <c r="V62" s="109"/>
      <c r="W62" s="109"/>
      <c r="X62" s="109"/>
      <c r="Y62" s="109"/>
      <c r="Z62" s="109"/>
      <c r="AA62" s="109"/>
      <c r="AB62" s="109"/>
      <c r="AC62" s="109"/>
      <c r="AD62" s="109"/>
      <c r="AE62" s="109"/>
      <c r="AF62" s="109"/>
      <c r="AG62" s="109"/>
      <c r="AH62" s="108"/>
      <c r="AI62" s="108"/>
      <c r="AJ62" s="108"/>
      <c r="AK62" s="108"/>
      <c r="AL62" s="108"/>
      <c r="AM62" s="108"/>
      <c r="AN62" s="108"/>
      <c r="AO62" s="108"/>
      <c r="AP62" s="108"/>
      <c r="AQ62" s="108"/>
      <c r="AR62" s="108"/>
      <c r="AS62" s="108"/>
      <c r="AT62" s="108"/>
    </row>
    <row r="63" spans="1:46" ht="18.3" customHeight="1" thickBot="1">
      <c r="A63" s="110" t="s">
        <v>222</v>
      </c>
      <c r="B63" s="131"/>
      <c r="C63" s="110"/>
      <c r="D63" s="134">
        <f>SUM(D44,D56,D61)</f>
        <v>300000</v>
      </c>
      <c r="E63" s="135"/>
      <c r="F63" s="134">
        <f>SUM(F44,F56,F61)</f>
        <v>959977</v>
      </c>
      <c r="G63" s="135"/>
      <c r="H63" s="134">
        <f>SUM(H44,H56,H61)</f>
        <v>148733</v>
      </c>
      <c r="I63" s="135"/>
      <c r="J63" s="134">
        <f>SUM(J44,J56,J61)</f>
        <v>30000</v>
      </c>
      <c r="K63" s="135"/>
      <c r="L63" s="134">
        <f>SUM(L44,L56,L61)</f>
        <v>-328070</v>
      </c>
      <c r="M63" s="135"/>
      <c r="N63" s="134">
        <f>SUM(N44,N56,N61)</f>
        <v>1110640</v>
      </c>
      <c r="O63" s="135"/>
      <c r="P63" s="134">
        <f>SUM(P44,P56,P61)</f>
        <v>36184</v>
      </c>
      <c r="Q63" s="135"/>
      <c r="R63" s="134">
        <f>SUM(R44,R56,R61)</f>
        <v>1146824</v>
      </c>
      <c r="S63" s="136"/>
      <c r="T63" s="109"/>
      <c r="U63" s="109"/>
      <c r="V63" s="109"/>
      <c r="W63" s="109"/>
      <c r="X63" s="109"/>
      <c r="Y63" s="109"/>
      <c r="Z63" s="109"/>
      <c r="AA63" s="109"/>
      <c r="AB63" s="109"/>
      <c r="AC63" s="109"/>
      <c r="AD63" s="109"/>
      <c r="AE63" s="109"/>
      <c r="AF63" s="109"/>
      <c r="AG63" s="109"/>
      <c r="AH63" s="108"/>
      <c r="AI63" s="108"/>
      <c r="AJ63" s="108"/>
      <c r="AK63" s="108"/>
      <c r="AL63" s="108"/>
      <c r="AM63" s="108"/>
      <c r="AN63" s="108"/>
      <c r="AO63" s="108"/>
      <c r="AP63" s="108"/>
      <c r="AQ63" s="108"/>
      <c r="AR63" s="108"/>
      <c r="AS63" s="108"/>
      <c r="AT63" s="108"/>
    </row>
    <row r="64" spans="1:46" ht="18.3" customHeight="1" thickTop="1">
      <c r="D64" s="137"/>
      <c r="E64" s="137"/>
      <c r="F64" s="137"/>
      <c r="G64" s="137"/>
      <c r="H64" s="137"/>
      <c r="I64" s="137"/>
      <c r="J64" s="137"/>
      <c r="K64" s="137"/>
      <c r="L64" s="137"/>
      <c r="M64" s="137"/>
      <c r="N64" s="137"/>
      <c r="O64" s="137"/>
      <c r="P64" s="137"/>
      <c r="Q64" s="137"/>
      <c r="R64" s="137"/>
      <c r="S64" s="138"/>
    </row>
  </sheetData>
  <mergeCells count="6">
    <mergeCell ref="D40:R40"/>
    <mergeCell ref="D4:R4"/>
    <mergeCell ref="J5:L5"/>
    <mergeCell ref="D10:R10"/>
    <mergeCell ref="D34:R34"/>
    <mergeCell ref="J35:L35"/>
  </mergeCells>
  <pageMargins left="0.7" right="0.7" top="0.48" bottom="0.5" header="0.5" footer="0.5"/>
  <pageSetup paperSize="9" scale="72" firstPageNumber="9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0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52"/>
  <sheetViews>
    <sheetView topLeftCell="A39" zoomScaleNormal="100" zoomScaleSheetLayoutView="85" workbookViewId="0">
      <selection activeCell="U35" sqref="U35"/>
    </sheetView>
  </sheetViews>
  <sheetFormatPr defaultColWidth="9.109375" defaultRowHeight="18.3" customHeight="1"/>
  <cols>
    <col min="1" max="1" width="52.21875" style="141" customWidth="1"/>
    <col min="2" max="2" width="7.88671875" style="159" customWidth="1"/>
    <col min="3" max="3" width="14.33203125" style="141" customWidth="1"/>
    <col min="4" max="4" width="1.33203125" style="141" customWidth="1"/>
    <col min="5" max="5" width="14.33203125" style="141" customWidth="1"/>
    <col min="6" max="6" width="1.33203125" style="141" customWidth="1"/>
    <col min="7" max="7" width="14.33203125" style="141" customWidth="1"/>
    <col min="8" max="8" width="1.33203125" style="141" customWidth="1"/>
    <col min="9" max="9" width="14.33203125" style="141" customWidth="1"/>
    <col min="10" max="10" width="1.33203125" style="141" customWidth="1"/>
    <col min="11" max="11" width="14.33203125" style="141" customWidth="1"/>
    <col min="12" max="16384" width="9.109375" style="141"/>
  </cols>
  <sheetData>
    <row r="1" spans="1:11" s="148" customFormat="1" ht="18.3" customHeight="1">
      <c r="A1" s="3" t="s">
        <v>47</v>
      </c>
      <c r="B1" s="152"/>
      <c r="C1" s="147"/>
      <c r="D1" s="147"/>
      <c r="E1" s="147"/>
      <c r="F1" s="147"/>
      <c r="G1" s="147"/>
      <c r="H1" s="147"/>
      <c r="I1" s="147"/>
      <c r="J1" s="147"/>
      <c r="K1" s="66"/>
    </row>
    <row r="2" spans="1:11" s="140" customFormat="1" ht="18.3" customHeight="1">
      <c r="A2" s="194" t="s">
        <v>116</v>
      </c>
      <c r="B2" s="153"/>
      <c r="C2" s="139"/>
      <c r="D2" s="139"/>
      <c r="E2" s="139"/>
      <c r="F2" s="139"/>
      <c r="G2" s="139"/>
      <c r="H2" s="139"/>
      <c r="I2" s="139"/>
      <c r="J2" s="139"/>
      <c r="K2" s="71"/>
    </row>
    <row r="3" spans="1:11" s="142" customFormat="1" ht="18.3" customHeight="1">
      <c r="B3" s="154"/>
    </row>
    <row r="4" spans="1:11" ht="18.3" customHeight="1">
      <c r="A4" s="143"/>
      <c r="B4" s="155"/>
      <c r="C4" s="340" t="s">
        <v>143</v>
      </c>
      <c r="D4" s="340"/>
      <c r="E4" s="340"/>
      <c r="F4" s="340"/>
      <c r="G4" s="340"/>
      <c r="H4" s="340"/>
      <c r="I4" s="340"/>
      <c r="J4" s="340"/>
      <c r="K4" s="340"/>
    </row>
    <row r="5" spans="1:11" ht="18.3" customHeight="1">
      <c r="A5" s="143"/>
      <c r="B5" s="155"/>
      <c r="C5" s="149"/>
      <c r="D5" s="149"/>
      <c r="E5" s="149"/>
      <c r="F5" s="149"/>
      <c r="G5" s="341" t="s">
        <v>36</v>
      </c>
      <c r="H5" s="341"/>
      <c r="I5" s="341"/>
      <c r="J5" s="149"/>
      <c r="K5" s="149"/>
    </row>
    <row r="6" spans="1:11" ht="18.3" customHeight="1">
      <c r="A6" s="143"/>
      <c r="B6" s="155"/>
      <c r="C6" s="150" t="s">
        <v>131</v>
      </c>
      <c r="D6" s="149"/>
      <c r="E6" s="150"/>
      <c r="F6" s="149"/>
      <c r="G6" s="151"/>
      <c r="H6" s="151"/>
      <c r="I6" s="151"/>
      <c r="J6" s="149"/>
      <c r="K6" s="149"/>
    </row>
    <row r="7" spans="1:11" ht="18.3" customHeight="1">
      <c r="A7" s="143"/>
      <c r="B7" s="155"/>
      <c r="C7" s="150" t="s">
        <v>118</v>
      </c>
      <c r="D7" s="149"/>
      <c r="E7" s="149" t="s">
        <v>42</v>
      </c>
      <c r="F7" s="149"/>
      <c r="G7" s="149" t="s">
        <v>144</v>
      </c>
      <c r="H7" s="149"/>
      <c r="I7" s="149"/>
      <c r="J7" s="149"/>
      <c r="K7" s="149"/>
    </row>
    <row r="8" spans="1:11" ht="18.3" customHeight="1">
      <c r="A8" s="143"/>
      <c r="B8" s="156"/>
      <c r="C8" s="150" t="s">
        <v>16</v>
      </c>
      <c r="D8" s="149"/>
      <c r="E8" s="149" t="s">
        <v>43</v>
      </c>
      <c r="F8" s="149"/>
      <c r="G8" s="149" t="s">
        <v>25</v>
      </c>
      <c r="H8" s="149"/>
      <c r="I8" s="149" t="s">
        <v>19</v>
      </c>
      <c r="J8" s="149"/>
      <c r="K8" s="149" t="s">
        <v>101</v>
      </c>
    </row>
    <row r="9" spans="1:11" ht="18.3" customHeight="1">
      <c r="A9" s="143"/>
      <c r="B9" s="155"/>
      <c r="C9" s="339" t="s">
        <v>58</v>
      </c>
      <c r="D9" s="339"/>
      <c r="E9" s="339"/>
      <c r="F9" s="339"/>
      <c r="G9" s="339"/>
      <c r="H9" s="339"/>
      <c r="I9" s="339"/>
      <c r="J9" s="339"/>
      <c r="K9" s="339"/>
    </row>
    <row r="10" spans="1:11" ht="18.3" customHeight="1">
      <c r="A10" s="99" t="s">
        <v>219</v>
      </c>
      <c r="B10" s="157"/>
      <c r="C10" s="145"/>
      <c r="D10" s="145"/>
      <c r="E10" s="145"/>
      <c r="F10" s="145"/>
      <c r="G10" s="145"/>
      <c r="H10" s="145"/>
      <c r="I10" s="145"/>
      <c r="J10" s="145"/>
      <c r="K10" s="145"/>
    </row>
    <row r="11" spans="1:11" ht="18.3" customHeight="1">
      <c r="A11" s="99" t="s">
        <v>128</v>
      </c>
      <c r="B11" s="157"/>
      <c r="C11" s="144">
        <v>300000</v>
      </c>
      <c r="D11" s="144"/>
      <c r="E11" s="144">
        <v>959977</v>
      </c>
      <c r="F11" s="144"/>
      <c r="G11" s="144">
        <v>30000</v>
      </c>
      <c r="H11" s="144"/>
      <c r="I11" s="144">
        <v>169673</v>
      </c>
      <c r="J11" s="145"/>
      <c r="K11" s="22">
        <f t="shared" ref="K11:K12" si="0">SUM(C11:I11)</f>
        <v>1459650</v>
      </c>
    </row>
    <row r="12" spans="1:11" ht="18.3" customHeight="1">
      <c r="A12" s="309" t="s">
        <v>129</v>
      </c>
      <c r="B12" s="202"/>
      <c r="C12" s="145">
        <v>0</v>
      </c>
      <c r="D12" s="145"/>
      <c r="E12" s="145">
        <v>0</v>
      </c>
      <c r="F12" s="145"/>
      <c r="G12" s="145">
        <v>0</v>
      </c>
      <c r="H12" s="145"/>
      <c r="I12" s="145">
        <v>-5966</v>
      </c>
      <c r="J12" s="145"/>
      <c r="K12" s="5">
        <f t="shared" si="0"/>
        <v>-5966</v>
      </c>
    </row>
    <row r="13" spans="1:11" ht="18.3" customHeight="1">
      <c r="A13" s="146" t="s">
        <v>132</v>
      </c>
      <c r="B13" s="158"/>
      <c r="C13" s="21">
        <f>SUM(C11:C12)</f>
        <v>300000</v>
      </c>
      <c r="D13" s="22"/>
      <c r="E13" s="21">
        <f>SUM(E11:E12)</f>
        <v>959977</v>
      </c>
      <c r="F13" s="22"/>
      <c r="G13" s="21">
        <f>SUM(G11:G12)</f>
        <v>30000</v>
      </c>
      <c r="H13" s="22"/>
      <c r="I13" s="21">
        <f>SUM(I11:I12)</f>
        <v>163707</v>
      </c>
      <c r="J13" s="22"/>
      <c r="K13" s="21">
        <f>SUM(K11:K12)</f>
        <v>1453684</v>
      </c>
    </row>
    <row r="14" spans="1:11" ht="10.8" customHeight="1">
      <c r="A14" s="146"/>
      <c r="B14" s="158"/>
      <c r="C14" s="22"/>
      <c r="D14" s="22"/>
      <c r="E14" s="263"/>
      <c r="F14" s="22"/>
      <c r="G14" s="22"/>
      <c r="H14" s="22"/>
      <c r="I14" s="22"/>
      <c r="J14" s="22"/>
      <c r="K14" s="22"/>
    </row>
    <row r="15" spans="1:11" ht="17.399999999999999" customHeight="1">
      <c r="A15" s="25" t="s">
        <v>147</v>
      </c>
      <c r="B15" s="158"/>
      <c r="C15" s="22"/>
      <c r="D15" s="22"/>
      <c r="E15" s="263"/>
      <c r="F15" s="22"/>
      <c r="G15" s="22"/>
      <c r="H15" s="22"/>
      <c r="I15" s="22"/>
      <c r="J15" s="22"/>
      <c r="K15" s="22"/>
    </row>
    <row r="16" spans="1:11" ht="17.399999999999999" customHeight="1">
      <c r="A16" s="18" t="s">
        <v>150</v>
      </c>
      <c r="B16" s="158"/>
      <c r="C16" s="22"/>
      <c r="D16" s="22"/>
      <c r="E16" s="263"/>
      <c r="F16" s="22"/>
      <c r="G16" s="22"/>
      <c r="H16" s="22"/>
      <c r="I16" s="22"/>
      <c r="J16" s="22"/>
      <c r="K16" s="22"/>
    </row>
    <row r="17" spans="1:11" ht="17.399999999999999" customHeight="1">
      <c r="A17" s="266" t="s">
        <v>149</v>
      </c>
      <c r="B17" s="158"/>
      <c r="C17" s="5">
        <v>0</v>
      </c>
      <c r="D17" s="5"/>
      <c r="E17" s="327">
        <v>0</v>
      </c>
      <c r="F17" s="5"/>
      <c r="G17" s="5">
        <v>0</v>
      </c>
      <c r="H17" s="5"/>
      <c r="I17" s="5">
        <v>-60000</v>
      </c>
      <c r="J17" s="5"/>
      <c r="K17" s="22">
        <f t="shared" ref="K17" si="1">SUM(C17:I17)</f>
        <v>-60000</v>
      </c>
    </row>
    <row r="18" spans="1:11" ht="17.399999999999999" customHeight="1">
      <c r="A18" s="35" t="s">
        <v>151</v>
      </c>
      <c r="B18" s="158"/>
      <c r="C18" s="21">
        <f>SUM(C16:C17)</f>
        <v>0</v>
      </c>
      <c r="D18" s="22"/>
      <c r="E18" s="21">
        <f>SUM(E16:E17)</f>
        <v>0</v>
      </c>
      <c r="F18" s="22"/>
      <c r="G18" s="21">
        <f>SUM(G16:G17)</f>
        <v>0</v>
      </c>
      <c r="H18" s="22"/>
      <c r="I18" s="21">
        <f>SUM(I16:I17)</f>
        <v>-60000</v>
      </c>
      <c r="J18" s="22"/>
      <c r="K18" s="21">
        <f>SUM(K16:K17)</f>
        <v>-60000</v>
      </c>
    </row>
    <row r="19" spans="1:11" ht="10.8" customHeight="1">
      <c r="A19" s="146"/>
      <c r="B19" s="158"/>
      <c r="C19" s="22"/>
      <c r="D19" s="22"/>
      <c r="E19" s="263"/>
      <c r="F19" s="22"/>
      <c r="G19" s="22"/>
      <c r="H19" s="22"/>
      <c r="I19" s="22"/>
      <c r="J19" s="22"/>
      <c r="K19" s="22"/>
    </row>
    <row r="20" spans="1:11" ht="18" customHeight="1">
      <c r="A20" s="7" t="s">
        <v>197</v>
      </c>
      <c r="B20" s="202"/>
      <c r="C20" s="264"/>
      <c r="D20" s="5"/>
      <c r="E20" s="265"/>
      <c r="F20" s="5"/>
      <c r="G20" s="265"/>
      <c r="H20" s="5"/>
      <c r="I20" s="265"/>
      <c r="J20" s="5"/>
      <c r="K20" s="265"/>
    </row>
    <row r="21" spans="1:11" ht="18.3" customHeight="1">
      <c r="A21" s="266" t="s">
        <v>139</v>
      </c>
      <c r="B21" s="202"/>
      <c r="C21" s="264">
        <v>0</v>
      </c>
      <c r="D21" s="5"/>
      <c r="E21" s="265">
        <v>0</v>
      </c>
      <c r="F21" s="5"/>
      <c r="G21" s="265">
        <v>0</v>
      </c>
      <c r="H21" s="5"/>
      <c r="I21" s="265">
        <f>'PL 7-8'!J28</f>
        <v>-19624</v>
      </c>
      <c r="J21" s="5"/>
      <c r="K21" s="265">
        <f>SUM(C21:I21)</f>
        <v>-19624</v>
      </c>
    </row>
    <row r="22" spans="1:11" ht="18.3" customHeight="1">
      <c r="A22" s="266" t="s">
        <v>127</v>
      </c>
      <c r="B22" s="202"/>
      <c r="C22" s="264">
        <v>0</v>
      </c>
      <c r="D22" s="5"/>
      <c r="E22" s="265">
        <v>0</v>
      </c>
      <c r="F22" s="5"/>
      <c r="G22" s="265">
        <v>0</v>
      </c>
      <c r="H22" s="5"/>
      <c r="I22" s="265">
        <v>0</v>
      </c>
      <c r="J22" s="5"/>
      <c r="K22" s="265">
        <f>SUM(C22:I22)</f>
        <v>0</v>
      </c>
    </row>
    <row r="23" spans="1:11" ht="18.3" customHeight="1">
      <c r="A23" s="7" t="s">
        <v>111</v>
      </c>
      <c r="B23" s="202"/>
      <c r="C23" s="267">
        <f>SUM(C21:C22)</f>
        <v>0</v>
      </c>
      <c r="D23" s="22"/>
      <c r="E23" s="267">
        <f>SUM(E21:E22)</f>
        <v>0</v>
      </c>
      <c r="F23" s="22"/>
      <c r="G23" s="267">
        <f>SUM(G21:G22)</f>
        <v>0</v>
      </c>
      <c r="H23" s="22"/>
      <c r="I23" s="267">
        <f>SUM(I21:I22)</f>
        <v>-19624</v>
      </c>
      <c r="J23" s="22"/>
      <c r="K23" s="267">
        <f>SUM(K21:K22)</f>
        <v>-19624</v>
      </c>
    </row>
    <row r="24" spans="1:11" ht="17.399999999999999" customHeight="1">
      <c r="A24" s="230"/>
      <c r="B24" s="202"/>
      <c r="C24" s="268"/>
      <c r="D24" s="5"/>
      <c r="E24" s="269"/>
      <c r="F24" s="5"/>
      <c r="G24" s="269"/>
      <c r="H24" s="5"/>
      <c r="I24" s="269"/>
      <c r="J24" s="5"/>
      <c r="K24" s="269"/>
    </row>
    <row r="25" spans="1:11" ht="18.3" customHeight="1" thickBot="1">
      <c r="A25" s="242" t="s">
        <v>220</v>
      </c>
      <c r="B25" s="158"/>
      <c r="C25" s="160">
        <f>SUM(C13,C18,C23)</f>
        <v>300000</v>
      </c>
      <c r="D25" s="144"/>
      <c r="E25" s="160">
        <f>SUM(E13,E18,E23)</f>
        <v>959977</v>
      </c>
      <c r="F25" s="144"/>
      <c r="G25" s="160">
        <f>SUM(G13,G18,G23)</f>
        <v>30000</v>
      </c>
      <c r="H25" s="144"/>
      <c r="I25" s="160">
        <f>SUM(I13,I18,I23)</f>
        <v>84083</v>
      </c>
      <c r="J25" s="144"/>
      <c r="K25" s="160">
        <f>SUM(K13,K18,K23)</f>
        <v>1374060</v>
      </c>
    </row>
    <row r="26" spans="1:11" ht="18.3" customHeight="1" thickTop="1">
      <c r="A26" s="242"/>
      <c r="B26" s="158"/>
      <c r="C26" s="144"/>
      <c r="D26" s="144"/>
      <c r="E26" s="191"/>
      <c r="F26" s="144"/>
      <c r="G26" s="144"/>
      <c r="H26" s="144"/>
      <c r="I26" s="144"/>
      <c r="J26" s="144"/>
      <c r="K26" s="144"/>
    </row>
    <row r="27" spans="1:11" ht="18.3" customHeight="1">
      <c r="A27" s="3" t="s">
        <v>47</v>
      </c>
      <c r="B27" s="152"/>
      <c r="C27" s="147"/>
      <c r="D27" s="147"/>
      <c r="E27" s="147"/>
      <c r="F27" s="147"/>
      <c r="G27" s="147"/>
      <c r="H27" s="147"/>
      <c r="I27" s="147"/>
      <c r="J27" s="147"/>
      <c r="K27" s="66"/>
    </row>
    <row r="28" spans="1:11" ht="18.3" customHeight="1">
      <c r="A28" s="194" t="s">
        <v>116</v>
      </c>
      <c r="B28" s="153"/>
      <c r="C28" s="139"/>
      <c r="D28" s="139"/>
      <c r="E28" s="139"/>
      <c r="F28" s="139"/>
      <c r="G28" s="139"/>
      <c r="H28" s="139"/>
      <c r="I28" s="139"/>
      <c r="J28" s="139"/>
      <c r="K28" s="71"/>
    </row>
    <row r="29" spans="1:11" ht="18.3" customHeight="1">
      <c r="A29" s="142"/>
      <c r="B29" s="154"/>
      <c r="C29" s="142"/>
      <c r="D29" s="142"/>
      <c r="E29" s="142"/>
      <c r="F29" s="142"/>
      <c r="G29" s="142"/>
      <c r="H29" s="142"/>
      <c r="I29" s="142"/>
      <c r="J29" s="142"/>
      <c r="K29" s="142"/>
    </row>
    <row r="30" spans="1:11" ht="18.3" customHeight="1">
      <c r="A30" s="143"/>
      <c r="B30" s="155"/>
      <c r="C30" s="340" t="s">
        <v>143</v>
      </c>
      <c r="D30" s="340"/>
      <c r="E30" s="340"/>
      <c r="F30" s="340"/>
      <c r="G30" s="340"/>
      <c r="H30" s="340"/>
      <c r="I30" s="340"/>
      <c r="J30" s="340"/>
      <c r="K30" s="340"/>
    </row>
    <row r="31" spans="1:11" ht="18.3" customHeight="1">
      <c r="A31" s="143"/>
      <c r="B31" s="155"/>
      <c r="C31" s="149"/>
      <c r="D31" s="149"/>
      <c r="E31" s="149"/>
      <c r="F31" s="149"/>
      <c r="G31" s="341" t="s">
        <v>141</v>
      </c>
      <c r="H31" s="341"/>
      <c r="I31" s="341"/>
      <c r="J31" s="149"/>
      <c r="K31" s="149"/>
    </row>
    <row r="32" spans="1:11" ht="18.3" customHeight="1">
      <c r="A32" s="143"/>
      <c r="B32" s="155"/>
      <c r="C32" s="150" t="s">
        <v>131</v>
      </c>
      <c r="D32" s="149"/>
      <c r="E32" s="150"/>
      <c r="F32" s="149"/>
      <c r="G32" s="151"/>
      <c r="H32" s="151"/>
      <c r="I32" s="151"/>
      <c r="J32" s="149"/>
      <c r="K32" s="149"/>
    </row>
    <row r="33" spans="1:11" ht="18.3" customHeight="1">
      <c r="A33" s="143"/>
      <c r="B33" s="155"/>
      <c r="C33" s="150" t="s">
        <v>118</v>
      </c>
      <c r="D33" s="149"/>
      <c r="E33" s="149" t="s">
        <v>42</v>
      </c>
      <c r="F33" s="149"/>
      <c r="G33" s="149" t="s">
        <v>144</v>
      </c>
      <c r="H33" s="149"/>
      <c r="I33" s="149" t="s">
        <v>19</v>
      </c>
      <c r="J33" s="149"/>
      <c r="K33" s="149"/>
    </row>
    <row r="34" spans="1:11" ht="18.3" customHeight="1">
      <c r="A34" s="143"/>
      <c r="B34" s="156"/>
      <c r="C34" s="150" t="s">
        <v>16</v>
      </c>
      <c r="D34" s="149"/>
      <c r="E34" s="149" t="s">
        <v>43</v>
      </c>
      <c r="F34" s="149"/>
      <c r="G34" s="149" t="s">
        <v>25</v>
      </c>
      <c r="H34" s="149"/>
      <c r="I34" s="149" t="s">
        <v>142</v>
      </c>
      <c r="J34" s="149"/>
      <c r="K34" s="149" t="s">
        <v>101</v>
      </c>
    </row>
    <row r="35" spans="1:11" ht="18.3" customHeight="1">
      <c r="A35" s="143"/>
      <c r="B35" s="155"/>
      <c r="C35" s="339" t="s">
        <v>58</v>
      </c>
      <c r="D35" s="339"/>
      <c r="E35" s="339"/>
      <c r="F35" s="339"/>
      <c r="G35" s="339"/>
      <c r="H35" s="339"/>
      <c r="I35" s="339"/>
      <c r="J35" s="339"/>
      <c r="K35" s="339"/>
    </row>
    <row r="36" spans="1:11" ht="18.3" customHeight="1">
      <c r="A36" s="99" t="s">
        <v>221</v>
      </c>
      <c r="B36" s="157"/>
      <c r="C36" s="145"/>
      <c r="D36" s="145"/>
      <c r="E36" s="145"/>
      <c r="F36" s="145"/>
      <c r="G36" s="145"/>
      <c r="H36" s="145"/>
      <c r="I36" s="145"/>
      <c r="J36" s="145"/>
      <c r="K36" s="145"/>
    </row>
    <row r="37" spans="1:11" ht="18.3" hidden="1" customHeight="1">
      <c r="A37" s="20" t="s">
        <v>128</v>
      </c>
      <c r="B37" s="158"/>
      <c r="C37" s="203"/>
      <c r="D37" s="203"/>
      <c r="E37" s="203"/>
      <c r="F37" s="203"/>
      <c r="G37" s="203"/>
      <c r="H37" s="203"/>
      <c r="I37" s="203"/>
      <c r="J37" s="203"/>
      <c r="K37" s="203">
        <f>SUM(C37:I37)</f>
        <v>0</v>
      </c>
    </row>
    <row r="38" spans="1:11" ht="18.3" hidden="1" customHeight="1">
      <c r="A38" s="143" t="s">
        <v>129</v>
      </c>
      <c r="B38" s="132">
        <v>3</v>
      </c>
      <c r="C38" s="206"/>
      <c r="D38" s="206"/>
      <c r="E38" s="206"/>
      <c r="F38" s="206"/>
      <c r="G38" s="206"/>
      <c r="H38" s="206"/>
      <c r="I38" s="206"/>
      <c r="J38" s="206"/>
      <c r="K38" s="206">
        <f>SUM(C38:I38)</f>
        <v>0</v>
      </c>
    </row>
    <row r="39" spans="1:11" ht="18.3" customHeight="1">
      <c r="A39" s="25" t="s">
        <v>177</v>
      </c>
      <c r="B39" s="158"/>
      <c r="C39" s="310">
        <v>300000</v>
      </c>
      <c r="D39" s="310"/>
      <c r="E39" s="310">
        <v>959977</v>
      </c>
      <c r="F39" s="310"/>
      <c r="G39" s="310">
        <v>30000</v>
      </c>
      <c r="H39" s="310"/>
      <c r="I39" s="310">
        <v>10046</v>
      </c>
      <c r="J39" s="310"/>
      <c r="K39" s="310">
        <f>SUM(C39:I39)</f>
        <v>1300023</v>
      </c>
    </row>
    <row r="40" spans="1:11" ht="10.8" customHeight="1">
      <c r="A40" s="146"/>
      <c r="B40" s="158"/>
      <c r="C40" s="145"/>
      <c r="D40" s="145"/>
      <c r="E40" s="112"/>
      <c r="F40" s="145"/>
      <c r="G40" s="145"/>
      <c r="H40" s="145"/>
      <c r="I40" s="145"/>
      <c r="J40" s="145"/>
      <c r="K40" s="145"/>
    </row>
    <row r="41" spans="1:11" ht="18.3" hidden="1" customHeight="1">
      <c r="A41" s="25" t="s">
        <v>147</v>
      </c>
      <c r="B41" s="158"/>
      <c r="C41" s="145"/>
      <c r="D41" s="145"/>
      <c r="E41" s="112"/>
      <c r="F41" s="145"/>
      <c r="G41" s="145"/>
      <c r="H41" s="145"/>
      <c r="I41" s="145"/>
      <c r="J41" s="145"/>
      <c r="K41" s="145"/>
    </row>
    <row r="42" spans="1:11" ht="18.3" hidden="1" customHeight="1">
      <c r="A42" s="18" t="s">
        <v>150</v>
      </c>
      <c r="B42" s="158"/>
      <c r="C42" s="145"/>
      <c r="D42" s="145"/>
      <c r="E42" s="112"/>
      <c r="F42" s="145"/>
      <c r="G42" s="145"/>
      <c r="H42" s="145"/>
      <c r="I42" s="145"/>
      <c r="J42" s="145"/>
      <c r="K42" s="145"/>
    </row>
    <row r="43" spans="1:11" ht="18.3" hidden="1" customHeight="1">
      <c r="A43" s="266" t="s">
        <v>149</v>
      </c>
      <c r="B43" s="132">
        <v>13</v>
      </c>
      <c r="C43" s="145">
        <v>0</v>
      </c>
      <c r="D43" s="145"/>
      <c r="E43" s="112">
        <v>0</v>
      </c>
      <c r="F43" s="145"/>
      <c r="G43" s="145">
        <v>0</v>
      </c>
      <c r="H43" s="145"/>
      <c r="I43" s="145"/>
      <c r="J43" s="145"/>
      <c r="K43" s="145">
        <f>SUM(C43:I43)</f>
        <v>0</v>
      </c>
    </row>
    <row r="44" spans="1:11" ht="18.3" hidden="1" customHeight="1">
      <c r="A44" s="35" t="s">
        <v>151</v>
      </c>
      <c r="B44" s="158"/>
      <c r="C44" s="207">
        <f>SUM(C40:C43)</f>
        <v>0</v>
      </c>
      <c r="D44" s="144"/>
      <c r="E44" s="207">
        <f>SUM(E40:E43)</f>
        <v>0</v>
      </c>
      <c r="F44" s="144"/>
      <c r="G44" s="207">
        <f>SUM(G40:G43)</f>
        <v>0</v>
      </c>
      <c r="H44" s="144"/>
      <c r="I44" s="207">
        <f>SUM(I40:I43)</f>
        <v>0</v>
      </c>
      <c r="J44" s="144"/>
      <c r="K44" s="207">
        <f>SUM(K40:K43)</f>
        <v>0</v>
      </c>
    </row>
    <row r="45" spans="1:11" ht="18.3" hidden="1" customHeight="1">
      <c r="A45" s="146"/>
      <c r="B45" s="158"/>
      <c r="C45" s="145"/>
      <c r="D45" s="145"/>
      <c r="E45" s="112"/>
      <c r="F45" s="145"/>
      <c r="G45" s="145"/>
      <c r="H45" s="145"/>
      <c r="I45" s="145"/>
      <c r="J45" s="145"/>
      <c r="K45" s="145"/>
    </row>
    <row r="46" spans="1:11" ht="18.3" customHeight="1">
      <c r="A46" s="7" t="s">
        <v>197</v>
      </c>
      <c r="B46" s="158"/>
      <c r="C46" s="145"/>
      <c r="D46" s="145"/>
      <c r="E46" s="112"/>
      <c r="F46" s="145"/>
      <c r="G46" s="145"/>
      <c r="H46" s="145"/>
      <c r="I46" s="145"/>
      <c r="J46" s="145"/>
      <c r="K46" s="145"/>
    </row>
    <row r="47" spans="1:11" ht="18.3" customHeight="1">
      <c r="A47" s="10" t="s">
        <v>139</v>
      </c>
      <c r="B47" s="158"/>
      <c r="C47" s="145">
        <v>0</v>
      </c>
      <c r="D47" s="145"/>
      <c r="E47" s="112">
        <v>0</v>
      </c>
      <c r="F47" s="145"/>
      <c r="G47" s="145">
        <v>0</v>
      </c>
      <c r="H47" s="145"/>
      <c r="I47" s="145">
        <f>'PL 7-8'!H28</f>
        <v>-17463</v>
      </c>
      <c r="J47" s="145"/>
      <c r="K47" s="145">
        <f>SUM(C47:I47)</f>
        <v>-17463</v>
      </c>
    </row>
    <row r="48" spans="1:11" ht="18.3" customHeight="1">
      <c r="A48" s="10" t="s">
        <v>127</v>
      </c>
      <c r="B48" s="158"/>
      <c r="C48" s="145">
        <v>0</v>
      </c>
      <c r="D48" s="145"/>
      <c r="E48" s="112">
        <v>0</v>
      </c>
      <c r="F48" s="145"/>
      <c r="G48" s="145">
        <v>0</v>
      </c>
      <c r="H48" s="145"/>
      <c r="I48" s="145">
        <f>'PL 7-8'!H30</f>
        <v>0</v>
      </c>
      <c r="J48" s="145"/>
      <c r="K48" s="145">
        <f>SUM(C48:I48)</f>
        <v>0</v>
      </c>
    </row>
    <row r="49" spans="1:11" ht="18.3" customHeight="1">
      <c r="A49" s="7" t="s">
        <v>111</v>
      </c>
      <c r="B49" s="158"/>
      <c r="C49" s="207">
        <f>SUM(C47:C48)</f>
        <v>0</v>
      </c>
      <c r="D49" s="145"/>
      <c r="E49" s="207">
        <f>SUM(E47:E48)</f>
        <v>0</v>
      </c>
      <c r="F49" s="145"/>
      <c r="G49" s="207">
        <f>SUM(G47:G48)</f>
        <v>0</v>
      </c>
      <c r="H49" s="145"/>
      <c r="I49" s="207">
        <f>SUM(I47:I48)</f>
        <v>-17463</v>
      </c>
      <c r="J49" s="145"/>
      <c r="K49" s="207">
        <f>SUM(K47:K48)</f>
        <v>-17463</v>
      </c>
    </row>
    <row r="50" spans="1:11" ht="17.399999999999999" customHeight="1">
      <c r="A50" s="114"/>
      <c r="B50" s="132"/>
      <c r="C50" s="204"/>
      <c r="D50" s="145"/>
      <c r="E50" s="205"/>
      <c r="F50" s="145"/>
      <c r="G50" s="205"/>
      <c r="H50" s="145"/>
      <c r="I50" s="205"/>
      <c r="J50" s="145"/>
      <c r="K50" s="205"/>
    </row>
    <row r="51" spans="1:11" ht="18.3" customHeight="1" thickBot="1">
      <c r="A51" s="242" t="s">
        <v>222</v>
      </c>
      <c r="B51" s="157"/>
      <c r="C51" s="160">
        <f>SUM(C39,C49)</f>
        <v>300000</v>
      </c>
      <c r="D51" s="144"/>
      <c r="E51" s="160">
        <f>SUM(E39,E49)</f>
        <v>959977</v>
      </c>
      <c r="F51" s="144"/>
      <c r="G51" s="160">
        <f>SUM(G39,G49)</f>
        <v>30000</v>
      </c>
      <c r="H51" s="144"/>
      <c r="I51" s="160">
        <f>SUM(I39,I49,I44)</f>
        <v>-7417</v>
      </c>
      <c r="J51" s="144"/>
      <c r="K51" s="160">
        <f>SUM(K39,K49,K44)</f>
        <v>1282560</v>
      </c>
    </row>
    <row r="52" spans="1:11" ht="18.3" customHeight="1" thickTop="1"/>
  </sheetData>
  <mergeCells count="6">
    <mergeCell ref="C35:K35"/>
    <mergeCell ref="C4:K4"/>
    <mergeCell ref="G5:I5"/>
    <mergeCell ref="C9:K9"/>
    <mergeCell ref="C30:K30"/>
    <mergeCell ref="G31:I31"/>
  </mergeCells>
  <pageMargins left="0.7" right="0.7" top="0.48" bottom="0.5" header="0.5" footer="0.5"/>
  <pageSetup paperSize="9" scale="95" firstPageNumber="11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26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94"/>
  <sheetViews>
    <sheetView topLeftCell="A62" zoomScale="90" zoomScaleNormal="90" zoomScaleSheetLayoutView="90" workbookViewId="0">
      <selection activeCell="L13" sqref="L13"/>
    </sheetView>
  </sheetViews>
  <sheetFormatPr defaultColWidth="9.109375" defaultRowHeight="19.05" customHeight="1"/>
  <cols>
    <col min="1" max="1" width="2.77734375" style="177" customWidth="1"/>
    <col min="2" max="2" width="64.88671875" style="177" customWidth="1"/>
    <col min="3" max="3" width="11.33203125" style="162" customWidth="1"/>
    <col min="4" max="4" width="0.44140625" style="169" customWidth="1"/>
    <col min="5" max="5" width="14" style="163" bestFit="1" customWidth="1"/>
    <col min="6" max="6" width="0.6640625" style="169" customWidth="1"/>
    <col min="7" max="7" width="14.109375" style="162" bestFit="1" customWidth="1"/>
    <col min="8" max="8" width="0.44140625" style="164" customWidth="1"/>
    <col min="9" max="9" width="14.109375" style="169" bestFit="1" customWidth="1"/>
    <col min="10" max="10" width="5.33203125" style="169" customWidth="1"/>
    <col min="11" max="11" width="9.109375" style="166"/>
    <col min="12" max="12" width="14.77734375" style="105" customWidth="1"/>
    <col min="13" max="13" width="17.6640625" style="105" bestFit="1" customWidth="1"/>
    <col min="14" max="16384" width="9.109375" style="166"/>
  </cols>
  <sheetData>
    <row r="1" spans="1:13" ht="19.05" customHeight="1">
      <c r="A1" s="218" t="s">
        <v>47</v>
      </c>
      <c r="B1" s="161"/>
      <c r="I1" s="165"/>
      <c r="J1" s="165"/>
    </row>
    <row r="2" spans="1:13" s="188" customFormat="1" ht="19.05" customHeight="1">
      <c r="A2" s="216" t="s">
        <v>133</v>
      </c>
      <c r="B2" s="183"/>
      <c r="C2" s="184"/>
      <c r="D2" s="295"/>
      <c r="E2" s="185"/>
      <c r="F2" s="295"/>
      <c r="G2" s="184"/>
      <c r="H2" s="186"/>
      <c r="I2" s="187"/>
      <c r="J2" s="187"/>
      <c r="L2" s="273"/>
      <c r="M2" s="273"/>
    </row>
    <row r="3" spans="1:13" ht="19.05" customHeight="1">
      <c r="A3" s="168"/>
      <c r="B3" s="100"/>
    </row>
    <row r="4" spans="1:13" ht="19.05" customHeight="1">
      <c r="A4" s="167"/>
      <c r="B4" s="100"/>
      <c r="C4" s="345" t="s">
        <v>75</v>
      </c>
      <c r="D4" s="345"/>
      <c r="E4" s="345"/>
      <c r="F4" s="210"/>
      <c r="G4" s="345" t="s">
        <v>51</v>
      </c>
      <c r="H4" s="345"/>
      <c r="I4" s="345"/>
    </row>
    <row r="5" spans="1:13" ht="19.05" customHeight="1">
      <c r="A5" s="167"/>
      <c r="B5" s="100"/>
      <c r="C5" s="346" t="s">
        <v>103</v>
      </c>
      <c r="D5" s="346"/>
      <c r="E5" s="346"/>
      <c r="F5" s="300"/>
      <c r="G5" s="346" t="s">
        <v>52</v>
      </c>
      <c r="H5" s="346"/>
      <c r="I5" s="346"/>
    </row>
    <row r="6" spans="1:13" ht="19.05" customHeight="1">
      <c r="A6" s="170"/>
      <c r="B6" s="164"/>
      <c r="C6" s="343" t="s">
        <v>218</v>
      </c>
      <c r="D6" s="343"/>
      <c r="E6" s="343"/>
      <c r="F6" s="300"/>
      <c r="G6" s="343" t="s">
        <v>218</v>
      </c>
      <c r="H6" s="343"/>
      <c r="I6" s="343"/>
      <c r="J6" s="171"/>
    </row>
    <row r="7" spans="1:13" ht="19.05" customHeight="1">
      <c r="A7" s="170"/>
      <c r="B7" s="164"/>
      <c r="C7" s="342" t="s">
        <v>223</v>
      </c>
      <c r="D7" s="343"/>
      <c r="E7" s="343"/>
      <c r="F7" s="300"/>
      <c r="G7" s="342" t="s">
        <v>223</v>
      </c>
      <c r="H7" s="343"/>
      <c r="I7" s="343"/>
      <c r="J7" s="172"/>
    </row>
    <row r="8" spans="1:13" ht="19.05" customHeight="1">
      <c r="A8" s="170"/>
      <c r="B8" s="164"/>
      <c r="C8" s="217" t="s">
        <v>175</v>
      </c>
      <c r="D8" s="296"/>
      <c r="E8" s="217" t="s">
        <v>104</v>
      </c>
      <c r="F8" s="301"/>
      <c r="G8" s="217" t="s">
        <v>175</v>
      </c>
      <c r="H8" s="296"/>
      <c r="I8" s="217" t="s">
        <v>104</v>
      </c>
      <c r="J8" s="95"/>
      <c r="L8" s="274"/>
      <c r="M8" s="274"/>
    </row>
    <row r="9" spans="1:13" ht="19.05" customHeight="1">
      <c r="A9" s="166"/>
      <c r="B9" s="164"/>
      <c r="C9" s="344" t="s">
        <v>58</v>
      </c>
      <c r="D9" s="344"/>
      <c r="E9" s="344"/>
      <c r="F9" s="344"/>
      <c r="G9" s="344"/>
      <c r="H9" s="344"/>
      <c r="I9" s="344"/>
      <c r="J9" s="173"/>
      <c r="L9" s="347"/>
      <c r="M9" s="347"/>
    </row>
    <row r="10" spans="1:13" ht="19.05" customHeight="1">
      <c r="A10" s="270" t="s">
        <v>134</v>
      </c>
      <c r="B10" s="243"/>
    </row>
    <row r="11" spans="1:13" ht="19.05" customHeight="1">
      <c r="A11" s="243" t="s">
        <v>207</v>
      </c>
      <c r="B11" s="243"/>
      <c r="C11" s="234">
        <f>'PL 7-8'!D50</f>
        <v>-98641</v>
      </c>
      <c r="D11" s="234"/>
      <c r="E11" s="234">
        <f>'PL 7-8'!F50</f>
        <v>-79642</v>
      </c>
      <c r="F11" s="234"/>
      <c r="G11" s="234">
        <f>'PL 7-8'!H50</f>
        <v>-17463</v>
      </c>
      <c r="H11" s="234"/>
      <c r="I11" s="234">
        <f>'PL 7-8'!J50</f>
        <v>-19624</v>
      </c>
      <c r="J11" s="117"/>
    </row>
    <row r="12" spans="1:13" ht="19.05" customHeight="1">
      <c r="A12" s="31" t="s">
        <v>135</v>
      </c>
      <c r="B12" s="243"/>
      <c r="C12" s="234"/>
      <c r="D12" s="253"/>
      <c r="E12" s="234"/>
      <c r="F12" s="302"/>
      <c r="G12" s="234"/>
      <c r="H12" s="253"/>
      <c r="I12" s="234"/>
      <c r="J12" s="111"/>
    </row>
    <row r="13" spans="1:13" ht="19.05" customHeight="1">
      <c r="A13" s="2" t="s">
        <v>204</v>
      </c>
      <c r="B13" s="243"/>
      <c r="C13" s="234">
        <v>-27725</v>
      </c>
      <c r="D13" s="234"/>
      <c r="E13" s="234">
        <v>-27120</v>
      </c>
      <c r="F13" s="234"/>
      <c r="G13" s="234">
        <v>-7295</v>
      </c>
      <c r="H13" s="234"/>
      <c r="I13" s="234">
        <v>-4857</v>
      </c>
      <c r="J13" s="111"/>
    </row>
    <row r="14" spans="1:13" ht="19.05" customHeight="1">
      <c r="A14" s="2" t="s">
        <v>9</v>
      </c>
      <c r="B14" s="243"/>
      <c r="C14" s="234">
        <v>28110</v>
      </c>
      <c r="D14" s="234"/>
      <c r="E14" s="234">
        <v>26812</v>
      </c>
      <c r="F14" s="234"/>
      <c r="G14" s="234">
        <v>5812</v>
      </c>
      <c r="H14" s="234"/>
      <c r="I14" s="234">
        <v>7381</v>
      </c>
      <c r="J14" s="111"/>
    </row>
    <row r="15" spans="1:13" ht="19.05" customHeight="1">
      <c r="A15" s="2" t="s">
        <v>152</v>
      </c>
      <c r="B15" s="243"/>
      <c r="C15" s="234">
        <v>274628</v>
      </c>
      <c r="D15" s="253"/>
      <c r="E15" s="234">
        <v>297586</v>
      </c>
      <c r="F15" s="302"/>
      <c r="G15" s="234">
        <v>26761</v>
      </c>
      <c r="H15" s="253"/>
      <c r="I15" s="234">
        <v>26220</v>
      </c>
      <c r="J15" s="111"/>
    </row>
    <row r="16" spans="1:13" ht="19.05" customHeight="1">
      <c r="A16" s="2" t="s">
        <v>32</v>
      </c>
      <c r="B16" s="243"/>
      <c r="C16" s="234">
        <v>-589</v>
      </c>
      <c r="D16" s="253"/>
      <c r="E16" s="234">
        <v>-684</v>
      </c>
      <c r="F16" s="302"/>
      <c r="G16" s="234">
        <v>0</v>
      </c>
      <c r="H16" s="253"/>
      <c r="I16" s="234">
        <v>-1183</v>
      </c>
      <c r="J16" s="111"/>
    </row>
    <row r="17" spans="1:10" ht="19.05" customHeight="1">
      <c r="A17" s="2" t="s">
        <v>153</v>
      </c>
      <c r="B17" s="243"/>
      <c r="C17" s="234">
        <v>5251</v>
      </c>
      <c r="D17" s="253"/>
      <c r="E17" s="234">
        <v>5753</v>
      </c>
      <c r="F17" s="302"/>
      <c r="G17" s="234">
        <v>2404</v>
      </c>
      <c r="H17" s="253"/>
      <c r="I17" s="234">
        <v>2892</v>
      </c>
      <c r="J17" s="111"/>
    </row>
    <row r="18" spans="1:10" ht="19.05" customHeight="1">
      <c r="A18" s="2" t="s">
        <v>185</v>
      </c>
      <c r="B18" s="243"/>
      <c r="C18" s="234">
        <v>996</v>
      </c>
      <c r="D18" s="253"/>
      <c r="E18" s="234">
        <v>617</v>
      </c>
      <c r="F18" s="302"/>
      <c r="G18" s="234">
        <v>4657</v>
      </c>
      <c r="H18" s="253"/>
      <c r="I18" s="234">
        <v>0</v>
      </c>
      <c r="J18" s="111"/>
    </row>
    <row r="19" spans="1:10" ht="19.05" customHeight="1">
      <c r="A19" s="2" t="s">
        <v>192</v>
      </c>
      <c r="B19" s="243"/>
      <c r="C19" s="234">
        <v>1604</v>
      </c>
      <c r="D19" s="253"/>
      <c r="E19" s="234">
        <v>1036</v>
      </c>
      <c r="F19" s="302"/>
      <c r="G19" s="234">
        <v>0</v>
      </c>
      <c r="H19" s="253"/>
      <c r="I19" s="234">
        <v>0</v>
      </c>
      <c r="J19" s="111"/>
    </row>
    <row r="20" spans="1:10" ht="19.05" customHeight="1">
      <c r="A20" s="2" t="s">
        <v>186</v>
      </c>
      <c r="B20" s="243"/>
      <c r="C20" s="234">
        <v>-4803</v>
      </c>
      <c r="D20" s="253"/>
      <c r="E20" s="311">
        <v>-4478</v>
      </c>
      <c r="F20" s="302"/>
      <c r="G20" s="234">
        <v>0</v>
      </c>
      <c r="H20" s="253"/>
      <c r="I20" s="234">
        <v>-395</v>
      </c>
      <c r="J20" s="111"/>
    </row>
    <row r="21" spans="1:10" ht="19.05" customHeight="1">
      <c r="A21" s="2" t="s">
        <v>154</v>
      </c>
      <c r="B21" s="243"/>
      <c r="C21" s="234">
        <v>0</v>
      </c>
      <c r="D21" s="253"/>
      <c r="E21" s="234">
        <v>2653</v>
      </c>
      <c r="F21" s="302"/>
      <c r="G21" s="234">
        <v>0</v>
      </c>
      <c r="H21" s="253"/>
      <c r="I21" s="232">
        <v>0</v>
      </c>
      <c r="J21" s="111"/>
    </row>
    <row r="22" spans="1:10" ht="19.05" customHeight="1">
      <c r="A22" s="2" t="s">
        <v>210</v>
      </c>
      <c r="B22" s="243"/>
      <c r="C22" s="234">
        <v>-2330</v>
      </c>
      <c r="D22" s="253"/>
      <c r="E22" s="234">
        <v>-1913</v>
      </c>
      <c r="F22" s="302"/>
      <c r="G22" s="234">
        <v>0</v>
      </c>
      <c r="H22" s="253"/>
      <c r="I22" s="234">
        <v>0</v>
      </c>
      <c r="J22" s="111"/>
    </row>
    <row r="23" spans="1:10" ht="19.05" customHeight="1">
      <c r="A23" s="199" t="s">
        <v>202</v>
      </c>
      <c r="B23" s="243"/>
      <c r="C23" s="234">
        <v>7316</v>
      </c>
      <c r="D23" s="253"/>
      <c r="E23" s="234">
        <v>15566</v>
      </c>
      <c r="F23" s="306"/>
      <c r="G23" s="234">
        <v>-54</v>
      </c>
      <c r="H23" s="232"/>
      <c r="I23" s="234">
        <v>1358</v>
      </c>
      <c r="J23" s="111"/>
    </row>
    <row r="24" spans="1:10" ht="19.05" customHeight="1">
      <c r="A24" s="313" t="s">
        <v>174</v>
      </c>
      <c r="B24" s="276"/>
      <c r="C24" s="277">
        <v>-7551</v>
      </c>
      <c r="D24" s="278"/>
      <c r="E24" s="311">
        <v>-5261</v>
      </c>
      <c r="G24" s="277">
        <v>0</v>
      </c>
      <c r="I24" s="277">
        <v>0</v>
      </c>
      <c r="J24" s="111"/>
    </row>
    <row r="25" spans="1:10" ht="19.05" customHeight="1">
      <c r="A25" s="313" t="s">
        <v>183</v>
      </c>
      <c r="B25" s="276"/>
      <c r="C25" s="277">
        <v>-75276</v>
      </c>
      <c r="D25" s="278"/>
      <c r="E25" s="320">
        <v>666</v>
      </c>
      <c r="F25" s="321"/>
      <c r="G25" s="277">
        <v>-2381</v>
      </c>
      <c r="H25" s="278"/>
      <c r="I25" s="277">
        <v>0</v>
      </c>
      <c r="J25" s="111"/>
    </row>
    <row r="26" spans="1:10" ht="19.05" customHeight="1">
      <c r="A26" s="244" t="s">
        <v>184</v>
      </c>
      <c r="B26" s="243"/>
      <c r="C26" s="234">
        <v>-54024</v>
      </c>
      <c r="D26" s="253"/>
      <c r="E26" s="249">
        <v>-62827</v>
      </c>
      <c r="F26" s="302"/>
      <c r="G26" s="234">
        <v>-306</v>
      </c>
      <c r="H26" s="253"/>
      <c r="I26" s="234">
        <v>0</v>
      </c>
      <c r="J26" s="111"/>
    </row>
    <row r="27" spans="1:10" ht="19.05" customHeight="1">
      <c r="A27" s="2" t="s">
        <v>44</v>
      </c>
      <c r="B27" s="243"/>
      <c r="C27" s="234">
        <v>0</v>
      </c>
      <c r="D27" s="253"/>
      <c r="E27" s="249">
        <v>0</v>
      </c>
      <c r="F27" s="302"/>
      <c r="G27" s="234">
        <v>-11800</v>
      </c>
      <c r="H27" s="253"/>
      <c r="I27" s="234">
        <v>0</v>
      </c>
      <c r="J27" s="111"/>
    </row>
    <row r="28" spans="1:10" ht="19.05" customHeight="1">
      <c r="A28" s="2" t="s">
        <v>31</v>
      </c>
      <c r="B28" s="243"/>
      <c r="C28" s="234">
        <v>-445</v>
      </c>
      <c r="D28" s="253"/>
      <c r="E28" s="249">
        <v>-848</v>
      </c>
      <c r="F28" s="302"/>
      <c r="G28" s="234">
        <v>-9306</v>
      </c>
      <c r="H28" s="253"/>
      <c r="I28" s="234">
        <v>-9225</v>
      </c>
      <c r="J28" s="111"/>
    </row>
    <row r="29" spans="1:10" ht="19.05" customHeight="1">
      <c r="A29" s="2"/>
      <c r="B29" s="243"/>
      <c r="C29" s="272">
        <f t="shared" ref="C29:I29" si="0">SUM(C11:C28)</f>
        <v>46521</v>
      </c>
      <c r="D29" s="252">
        <f t="shared" si="0"/>
        <v>0</v>
      </c>
      <c r="E29" s="272">
        <f t="shared" si="0"/>
        <v>167916</v>
      </c>
      <c r="F29" s="252">
        <f t="shared" si="0"/>
        <v>0</v>
      </c>
      <c r="G29" s="272">
        <f t="shared" si="0"/>
        <v>-8971</v>
      </c>
      <c r="H29" s="252">
        <f t="shared" si="0"/>
        <v>0</v>
      </c>
      <c r="I29" s="272">
        <f t="shared" si="0"/>
        <v>2567</v>
      </c>
      <c r="J29" s="111"/>
    </row>
    <row r="30" spans="1:10" ht="19.05" customHeight="1">
      <c r="A30" s="31" t="s">
        <v>155</v>
      </c>
      <c r="B30" s="243"/>
      <c r="C30" s="234"/>
      <c r="D30" s="253"/>
      <c r="E30" s="234"/>
      <c r="F30" s="302"/>
      <c r="G30" s="234"/>
      <c r="H30" s="253"/>
      <c r="I30" s="234"/>
      <c r="J30" s="111"/>
    </row>
    <row r="31" spans="1:10" ht="19.05" customHeight="1">
      <c r="A31" s="275" t="s">
        <v>34</v>
      </c>
      <c r="B31" s="276"/>
      <c r="C31" s="234">
        <v>14568</v>
      </c>
      <c r="D31" s="297"/>
      <c r="E31" s="277">
        <v>53390</v>
      </c>
      <c r="F31" s="303"/>
      <c r="G31" s="234">
        <v>-5830</v>
      </c>
      <c r="H31" s="297"/>
      <c r="I31" s="277">
        <v>6587</v>
      </c>
      <c r="J31" s="111"/>
    </row>
    <row r="32" spans="1:10" ht="19.05" customHeight="1">
      <c r="A32" s="275" t="s">
        <v>30</v>
      </c>
      <c r="B32" s="276"/>
      <c r="C32" s="234">
        <v>-6427</v>
      </c>
      <c r="D32" s="297"/>
      <c r="E32" s="277">
        <v>23700</v>
      </c>
      <c r="F32" s="303"/>
      <c r="G32" s="234">
        <v>0</v>
      </c>
      <c r="H32" s="297"/>
      <c r="I32" s="278">
        <v>0</v>
      </c>
      <c r="J32" s="111"/>
    </row>
    <row r="33" spans="1:10" ht="19.05" customHeight="1">
      <c r="A33" s="276" t="s">
        <v>29</v>
      </c>
      <c r="B33" s="276"/>
      <c r="C33" s="234">
        <v>7650</v>
      </c>
      <c r="D33" s="297"/>
      <c r="E33" s="277">
        <v>-923</v>
      </c>
      <c r="F33" s="303"/>
      <c r="G33" s="234">
        <v>1308</v>
      </c>
      <c r="H33" s="297"/>
      <c r="I33" s="277">
        <v>3110</v>
      </c>
      <c r="J33" s="111"/>
    </row>
    <row r="34" spans="1:10" ht="19.05" customHeight="1">
      <c r="A34" s="276" t="s">
        <v>28</v>
      </c>
      <c r="B34" s="276"/>
      <c r="C34" s="234">
        <v>-3163</v>
      </c>
      <c r="D34" s="297"/>
      <c r="E34" s="277">
        <v>-3973</v>
      </c>
      <c r="F34" s="303"/>
      <c r="G34" s="234">
        <v>-4777</v>
      </c>
      <c r="H34" s="297"/>
      <c r="I34" s="277">
        <v>-6247</v>
      </c>
      <c r="J34" s="111"/>
    </row>
    <row r="35" spans="1:10" ht="19.05" customHeight="1">
      <c r="A35" s="276" t="s">
        <v>6</v>
      </c>
      <c r="B35" s="276"/>
      <c r="C35" s="234">
        <v>-51225</v>
      </c>
      <c r="D35" s="297"/>
      <c r="E35" s="277">
        <v>-14440</v>
      </c>
      <c r="F35" s="303"/>
      <c r="G35" s="234">
        <v>-8255</v>
      </c>
      <c r="H35" s="297"/>
      <c r="I35" s="277">
        <v>6005</v>
      </c>
      <c r="J35" s="111"/>
    </row>
    <row r="36" spans="1:10" ht="19.05" customHeight="1">
      <c r="A36" s="275" t="s">
        <v>2</v>
      </c>
      <c r="B36" s="276"/>
      <c r="C36" s="234">
        <v>-11883</v>
      </c>
      <c r="D36" s="297"/>
      <c r="E36" s="277">
        <v>-3157</v>
      </c>
      <c r="F36" s="303"/>
      <c r="G36" s="234">
        <v>-1044</v>
      </c>
      <c r="H36" s="297"/>
      <c r="I36" s="277">
        <v>11</v>
      </c>
      <c r="J36" s="111"/>
    </row>
    <row r="37" spans="1:10" ht="19.05" customHeight="1">
      <c r="A37" s="276" t="s">
        <v>27</v>
      </c>
      <c r="B37" s="276"/>
      <c r="C37" s="234">
        <v>-10179</v>
      </c>
      <c r="D37" s="297"/>
      <c r="E37" s="277">
        <v>-55444</v>
      </c>
      <c r="F37" s="303"/>
      <c r="G37" s="234">
        <v>-5592</v>
      </c>
      <c r="H37" s="297"/>
      <c r="I37" s="277">
        <v>-13897</v>
      </c>
      <c r="J37" s="111"/>
    </row>
    <row r="38" spans="1:10" ht="19.05" customHeight="1">
      <c r="A38" s="275" t="s">
        <v>3</v>
      </c>
      <c r="B38" s="276"/>
      <c r="C38" s="234">
        <v>-12095</v>
      </c>
      <c r="D38" s="297"/>
      <c r="E38" s="277">
        <v>1254</v>
      </c>
      <c r="F38" s="303"/>
      <c r="G38" s="234">
        <v>-8961</v>
      </c>
      <c r="H38" s="297"/>
      <c r="I38" s="277">
        <v>8924</v>
      </c>
      <c r="J38" s="111"/>
    </row>
    <row r="39" spans="1:10" ht="19.05" customHeight="1">
      <c r="A39" s="275" t="s">
        <v>138</v>
      </c>
      <c r="B39" s="276"/>
      <c r="C39" s="234">
        <v>44283</v>
      </c>
      <c r="D39" s="297"/>
      <c r="E39" s="277">
        <v>61674</v>
      </c>
      <c r="F39" s="303"/>
      <c r="G39" s="234">
        <v>319</v>
      </c>
      <c r="H39" s="297"/>
      <c r="I39" s="277">
        <v>0</v>
      </c>
      <c r="J39" s="111"/>
    </row>
    <row r="40" spans="1:10" ht="19.05" customHeight="1">
      <c r="A40" s="275" t="s">
        <v>1</v>
      </c>
      <c r="B40" s="276"/>
      <c r="C40" s="234">
        <v>-692</v>
      </c>
      <c r="D40" s="297"/>
      <c r="E40" s="277">
        <v>-1649</v>
      </c>
      <c r="F40" s="303"/>
      <c r="G40" s="234">
        <v>0</v>
      </c>
      <c r="H40" s="297"/>
      <c r="I40" s="277">
        <v>0</v>
      </c>
      <c r="J40" s="111"/>
    </row>
    <row r="41" spans="1:10" ht="19.05" hidden="1" customHeight="1">
      <c r="A41" s="244" t="s">
        <v>35</v>
      </c>
      <c r="B41" s="243"/>
      <c r="C41" s="234"/>
      <c r="D41" s="253"/>
      <c r="E41" s="234">
        <v>0</v>
      </c>
      <c r="F41" s="302"/>
      <c r="G41" s="234"/>
      <c r="H41" s="253"/>
      <c r="I41" s="234">
        <v>0</v>
      </c>
      <c r="J41" s="111"/>
    </row>
    <row r="42" spans="1:10" ht="19.05" hidden="1" customHeight="1">
      <c r="A42" s="244" t="s">
        <v>46</v>
      </c>
      <c r="B42" s="243"/>
      <c r="C42" s="234"/>
      <c r="D42" s="253"/>
      <c r="E42" s="234">
        <v>0</v>
      </c>
      <c r="F42" s="302"/>
      <c r="G42" s="234"/>
      <c r="H42" s="253"/>
      <c r="I42" s="234">
        <v>0</v>
      </c>
      <c r="J42" s="111"/>
    </row>
    <row r="43" spans="1:10" ht="19.05" customHeight="1">
      <c r="A43" s="25" t="s">
        <v>193</v>
      </c>
      <c r="B43" s="243"/>
      <c r="C43" s="271">
        <f t="shared" ref="C43:I43" si="1">SUM(C29:C40)</f>
        <v>17358</v>
      </c>
      <c r="D43" s="255">
        <f t="shared" si="1"/>
        <v>0</v>
      </c>
      <c r="E43" s="271">
        <f t="shared" si="1"/>
        <v>228348</v>
      </c>
      <c r="F43" s="255">
        <f t="shared" si="1"/>
        <v>0</v>
      </c>
      <c r="G43" s="271">
        <f t="shared" si="1"/>
        <v>-41803</v>
      </c>
      <c r="H43" s="255">
        <f t="shared" si="1"/>
        <v>0</v>
      </c>
      <c r="I43" s="271">
        <f t="shared" si="1"/>
        <v>7060</v>
      </c>
      <c r="J43" s="111"/>
    </row>
    <row r="44" spans="1:10" ht="19.05" customHeight="1">
      <c r="A44" s="2" t="s">
        <v>156</v>
      </c>
      <c r="B44" s="243"/>
      <c r="C44" s="234">
        <v>-3935</v>
      </c>
      <c r="D44" s="253"/>
      <c r="E44" s="252">
        <v>0</v>
      </c>
      <c r="F44" s="302"/>
      <c r="G44" s="234">
        <v>-3177</v>
      </c>
      <c r="H44" s="253"/>
      <c r="I44" s="252">
        <v>0</v>
      </c>
      <c r="J44" s="111"/>
    </row>
    <row r="45" spans="1:10" ht="19.05" customHeight="1">
      <c r="A45" s="244" t="s">
        <v>172</v>
      </c>
      <c r="B45" s="243"/>
      <c r="C45" s="234">
        <v>-254</v>
      </c>
      <c r="D45" s="253"/>
      <c r="E45" s="237">
        <v>-2742</v>
      </c>
      <c r="F45" s="304"/>
      <c r="G45" s="234">
        <v>-204</v>
      </c>
      <c r="H45" s="253"/>
      <c r="I45" s="237">
        <v>4091</v>
      </c>
      <c r="J45" s="111"/>
    </row>
    <row r="46" spans="1:10" ht="19.05" customHeight="1">
      <c r="A46" s="246" t="s">
        <v>194</v>
      </c>
      <c r="B46" s="247"/>
      <c r="C46" s="279">
        <f>SUM(C43:C45)</f>
        <v>13169</v>
      </c>
      <c r="D46" s="298">
        <f t="shared" ref="D46" si="2">SUM(D43:D45)</f>
        <v>0</v>
      </c>
      <c r="E46" s="279">
        <f>SUM(E43:E45)</f>
        <v>225606</v>
      </c>
      <c r="F46" s="298">
        <f t="shared" ref="F46:I46" si="3">SUM(F43:F45)</f>
        <v>0</v>
      </c>
      <c r="G46" s="279">
        <f t="shared" si="3"/>
        <v>-45184</v>
      </c>
      <c r="H46" s="298">
        <f t="shared" si="3"/>
        <v>0</v>
      </c>
      <c r="I46" s="279">
        <f t="shared" si="3"/>
        <v>11151</v>
      </c>
      <c r="J46" s="111"/>
    </row>
    <row r="47" spans="1:10" ht="19.05" customHeight="1">
      <c r="A47" s="176"/>
      <c r="B47" s="174"/>
      <c r="C47" s="117"/>
      <c r="D47" s="111"/>
      <c r="E47" s="117"/>
      <c r="F47" s="175"/>
      <c r="G47" s="117"/>
      <c r="H47" s="111"/>
      <c r="I47" s="117"/>
      <c r="J47" s="111"/>
    </row>
    <row r="48" spans="1:10" ht="19.05" customHeight="1">
      <c r="A48" s="176"/>
      <c r="B48" s="174"/>
      <c r="C48" s="117"/>
      <c r="D48" s="111"/>
      <c r="E48" s="117"/>
      <c r="F48" s="175"/>
      <c r="G48" s="117"/>
      <c r="H48" s="111"/>
      <c r="I48" s="117"/>
      <c r="J48" s="111"/>
    </row>
    <row r="49" spans="1:13" ht="19.05" customHeight="1">
      <c r="A49" s="215" t="s">
        <v>47</v>
      </c>
      <c r="B49" s="161"/>
      <c r="I49" s="165"/>
      <c r="J49" s="165"/>
    </row>
    <row r="50" spans="1:13" s="188" customFormat="1" ht="19.05" customHeight="1">
      <c r="A50" s="216" t="s">
        <v>133</v>
      </c>
      <c r="B50" s="183"/>
      <c r="C50" s="184"/>
      <c r="D50" s="295"/>
      <c r="E50" s="185"/>
      <c r="F50" s="295"/>
      <c r="G50" s="184"/>
      <c r="H50" s="186"/>
      <c r="I50" s="187"/>
      <c r="J50" s="187"/>
      <c r="L50" s="273"/>
      <c r="M50" s="273"/>
    </row>
    <row r="51" spans="1:13" ht="19.05" customHeight="1">
      <c r="A51" s="168"/>
      <c r="B51" s="100"/>
    </row>
    <row r="52" spans="1:13" ht="19.05" customHeight="1">
      <c r="A52" s="168"/>
      <c r="B52" s="100"/>
      <c r="C52" s="345" t="s">
        <v>75</v>
      </c>
      <c r="D52" s="345"/>
      <c r="E52" s="345"/>
      <c r="F52" s="210"/>
      <c r="G52" s="345" t="s">
        <v>51</v>
      </c>
      <c r="H52" s="345"/>
      <c r="I52" s="345"/>
    </row>
    <row r="53" spans="1:13" ht="19.05" customHeight="1">
      <c r="A53" s="168"/>
      <c r="B53" s="100"/>
      <c r="C53" s="346" t="s">
        <v>103</v>
      </c>
      <c r="D53" s="346"/>
      <c r="E53" s="346"/>
      <c r="F53" s="300"/>
      <c r="G53" s="346" t="s">
        <v>52</v>
      </c>
      <c r="H53" s="346"/>
      <c r="I53" s="346"/>
    </row>
    <row r="54" spans="1:13" ht="19.05" customHeight="1">
      <c r="A54" s="168"/>
      <c r="B54" s="100"/>
      <c r="C54" s="343" t="s">
        <v>218</v>
      </c>
      <c r="D54" s="343"/>
      <c r="E54" s="343"/>
      <c r="F54" s="300"/>
      <c r="G54" s="343" t="s">
        <v>218</v>
      </c>
      <c r="H54" s="343"/>
      <c r="I54" s="343"/>
    </row>
    <row r="55" spans="1:13" ht="19.05" customHeight="1">
      <c r="A55" s="167"/>
      <c r="B55" s="100"/>
      <c r="C55" s="342" t="s">
        <v>223</v>
      </c>
      <c r="D55" s="343"/>
      <c r="E55" s="343"/>
      <c r="F55" s="300"/>
      <c r="G55" s="342" t="s">
        <v>223</v>
      </c>
      <c r="H55" s="343"/>
      <c r="I55" s="343"/>
      <c r="J55" s="171"/>
    </row>
    <row r="56" spans="1:13" ht="19.05" customHeight="1">
      <c r="A56" s="170"/>
      <c r="C56" s="217" t="s">
        <v>175</v>
      </c>
      <c r="D56" s="296"/>
      <c r="E56" s="217" t="s">
        <v>104</v>
      </c>
      <c r="F56" s="301"/>
      <c r="G56" s="217" t="s">
        <v>175</v>
      </c>
      <c r="H56" s="296"/>
      <c r="I56" s="217" t="s">
        <v>104</v>
      </c>
      <c r="J56" s="172"/>
    </row>
    <row r="57" spans="1:13" ht="19.05" customHeight="1">
      <c r="A57" s="166"/>
      <c r="C57" s="344" t="s">
        <v>58</v>
      </c>
      <c r="D57" s="344"/>
      <c r="E57" s="344"/>
      <c r="F57" s="344"/>
      <c r="G57" s="344"/>
      <c r="H57" s="344"/>
      <c r="I57" s="344"/>
      <c r="J57" s="95"/>
    </row>
    <row r="58" spans="1:13" ht="19.05" customHeight="1">
      <c r="A58" s="280" t="s">
        <v>163</v>
      </c>
      <c r="B58" s="247"/>
      <c r="C58" s="182"/>
    </row>
    <row r="59" spans="1:13" ht="19.05" customHeight="1">
      <c r="A59" s="244" t="s">
        <v>224</v>
      </c>
      <c r="B59" s="247"/>
      <c r="C59" s="234">
        <v>0</v>
      </c>
      <c r="D59" s="145"/>
      <c r="E59" s="282">
        <v>0</v>
      </c>
      <c r="F59" s="283"/>
      <c r="G59" s="234">
        <v>0</v>
      </c>
      <c r="H59" s="145"/>
      <c r="I59" s="282">
        <v>225000</v>
      </c>
    </row>
    <row r="60" spans="1:13" ht="19.05" customHeight="1">
      <c r="A60" s="244" t="s">
        <v>216</v>
      </c>
      <c r="B60" s="247"/>
      <c r="C60" s="234">
        <v>-40100</v>
      </c>
      <c r="D60" s="145"/>
      <c r="E60" s="282">
        <v>0</v>
      </c>
      <c r="F60" s="283"/>
      <c r="G60" s="234">
        <v>0</v>
      </c>
      <c r="H60" s="145"/>
      <c r="I60" s="282">
        <v>0</v>
      </c>
    </row>
    <row r="61" spans="1:13" ht="19.05" customHeight="1">
      <c r="A61" s="244" t="s">
        <v>157</v>
      </c>
      <c r="B61" s="247"/>
      <c r="C61" s="234">
        <v>-3375</v>
      </c>
      <c r="D61" s="145"/>
      <c r="E61" s="282">
        <v>-4125</v>
      </c>
      <c r="F61" s="283"/>
      <c r="G61" s="234">
        <v>0</v>
      </c>
      <c r="H61" s="145"/>
      <c r="I61" s="282">
        <v>0</v>
      </c>
    </row>
    <row r="62" spans="1:13" ht="19.05" customHeight="1">
      <c r="A62" s="244" t="s">
        <v>158</v>
      </c>
      <c r="B62" s="247"/>
      <c r="C62" s="234">
        <v>5645</v>
      </c>
      <c r="D62" s="145"/>
      <c r="E62" s="249">
        <v>23649</v>
      </c>
      <c r="F62" s="145"/>
      <c r="G62" s="234">
        <v>59</v>
      </c>
      <c r="H62" s="145"/>
      <c r="I62" s="249">
        <v>91</v>
      </c>
    </row>
    <row r="63" spans="1:13" ht="19.05" customHeight="1">
      <c r="A63" s="244" t="s">
        <v>159</v>
      </c>
      <c r="B63" s="247"/>
      <c r="C63" s="234">
        <v>-32165</v>
      </c>
      <c r="D63" s="145"/>
      <c r="E63" s="249">
        <v>-45610</v>
      </c>
      <c r="F63" s="145"/>
      <c r="G63" s="234">
        <v>-4123</v>
      </c>
      <c r="H63" s="145"/>
      <c r="I63" s="145">
        <v>-10355</v>
      </c>
    </row>
    <row r="64" spans="1:13" ht="19.05" customHeight="1">
      <c r="A64" s="244" t="s">
        <v>64</v>
      </c>
      <c r="B64" s="247"/>
      <c r="C64" s="234">
        <v>0</v>
      </c>
      <c r="D64" s="145"/>
      <c r="E64" s="249">
        <v>0</v>
      </c>
      <c r="F64" s="145"/>
      <c r="G64" s="234">
        <v>-1432771</v>
      </c>
      <c r="H64" s="145"/>
      <c r="I64" s="282">
        <v>-1123598</v>
      </c>
    </row>
    <row r="65" spans="1:11" ht="19.05" customHeight="1">
      <c r="A65" s="244" t="s">
        <v>160</v>
      </c>
      <c r="B65" s="247"/>
      <c r="C65" s="234">
        <v>0</v>
      </c>
      <c r="D65" s="145"/>
      <c r="E65" s="249">
        <v>0</v>
      </c>
      <c r="F65" s="283"/>
      <c r="G65" s="234">
        <v>1351215</v>
      </c>
      <c r="H65" s="145"/>
      <c r="I65" s="282">
        <v>1127402</v>
      </c>
    </row>
    <row r="66" spans="1:11" ht="19.05" customHeight="1">
      <c r="A66" s="243" t="s">
        <v>195</v>
      </c>
      <c r="B66" s="247"/>
      <c r="C66" s="234">
        <v>-1710</v>
      </c>
      <c r="D66" s="145"/>
      <c r="E66" s="282">
        <v>0</v>
      </c>
      <c r="F66" s="283"/>
      <c r="G66" s="234">
        <v>0</v>
      </c>
      <c r="H66" s="145"/>
      <c r="I66" s="282">
        <v>0</v>
      </c>
    </row>
    <row r="67" spans="1:11" ht="19.05" customHeight="1">
      <c r="A67" s="243" t="s">
        <v>161</v>
      </c>
      <c r="B67" s="247"/>
      <c r="C67" s="234">
        <v>0</v>
      </c>
      <c r="D67" s="145"/>
      <c r="E67" s="282">
        <v>0</v>
      </c>
      <c r="F67" s="283"/>
      <c r="G67" s="234">
        <v>11800</v>
      </c>
      <c r="H67" s="145"/>
      <c r="I67" s="282">
        <v>0</v>
      </c>
    </row>
    <row r="68" spans="1:11" ht="19.05" customHeight="1">
      <c r="A68" s="244" t="s">
        <v>162</v>
      </c>
      <c r="B68" s="243"/>
      <c r="C68" s="234">
        <v>382</v>
      </c>
      <c r="D68" s="145"/>
      <c r="E68" s="282">
        <v>587</v>
      </c>
      <c r="F68" s="283"/>
      <c r="G68" s="234">
        <v>8670</v>
      </c>
      <c r="H68" s="145"/>
      <c r="I68" s="282">
        <v>9078</v>
      </c>
    </row>
    <row r="69" spans="1:11" ht="19.05" customHeight="1">
      <c r="A69" s="246" t="s">
        <v>171</v>
      </c>
      <c r="B69" s="243"/>
      <c r="C69" s="284">
        <f>SUM(C59:C68)</f>
        <v>-71323</v>
      </c>
      <c r="D69" s="144"/>
      <c r="E69" s="284">
        <f>SUM(E59:E68)</f>
        <v>-25499</v>
      </c>
      <c r="F69" s="144"/>
      <c r="G69" s="284">
        <f>SUM(G59:G68)</f>
        <v>-65150</v>
      </c>
      <c r="H69" s="144"/>
      <c r="I69" s="284">
        <f>SUM(I59:I68)</f>
        <v>227618</v>
      </c>
      <c r="J69" s="189"/>
      <c r="K69" s="190"/>
    </row>
    <row r="70" spans="1:11" ht="19.05" customHeight="1">
      <c r="A70" s="248"/>
      <c r="B70" s="248"/>
      <c r="C70" s="285"/>
      <c r="D70" s="286"/>
      <c r="E70" s="285"/>
      <c r="F70" s="286"/>
      <c r="G70" s="285"/>
      <c r="H70" s="286"/>
      <c r="I70" s="285"/>
      <c r="J70" s="178"/>
    </row>
    <row r="71" spans="1:11" ht="19.05" customHeight="1">
      <c r="A71" s="281" t="s">
        <v>164</v>
      </c>
      <c r="B71" s="243"/>
      <c r="C71" s="285"/>
      <c r="D71" s="286"/>
      <c r="E71" s="179"/>
      <c r="F71" s="299"/>
      <c r="G71" s="179"/>
      <c r="H71" s="299"/>
      <c r="I71" s="179"/>
      <c r="J71" s="178"/>
    </row>
    <row r="72" spans="1:11" ht="19.05" hidden="1" customHeight="1">
      <c r="A72" s="243" t="s">
        <v>165</v>
      </c>
      <c r="B72" s="243"/>
      <c r="C72" s="234">
        <f t="shared" ref="C72" si="4">ROUND(L72/10^3,0)</f>
        <v>0</v>
      </c>
      <c r="D72" s="286"/>
      <c r="E72" s="287">
        <v>0</v>
      </c>
      <c r="F72" s="305"/>
      <c r="G72" s="234">
        <f t="shared" ref="G72" si="5">ROUND(M72/10^3,0)</f>
        <v>0</v>
      </c>
      <c r="H72" s="305"/>
      <c r="I72" s="287">
        <v>0</v>
      </c>
      <c r="J72" s="178"/>
    </row>
    <row r="73" spans="1:11" ht="19.05" hidden="1" customHeight="1">
      <c r="A73" s="243" t="s">
        <v>199</v>
      </c>
      <c r="B73" s="243"/>
      <c r="C73" s="234"/>
      <c r="D73" s="286"/>
      <c r="E73" s="287">
        <v>0</v>
      </c>
      <c r="F73" s="305"/>
      <c r="G73" s="234"/>
      <c r="H73" s="305"/>
      <c r="I73" s="287">
        <v>0</v>
      </c>
      <c r="J73" s="178"/>
    </row>
    <row r="74" spans="1:11" ht="19.05" customHeight="1">
      <c r="A74" s="243" t="s">
        <v>166</v>
      </c>
      <c r="B74" s="243"/>
      <c r="C74" s="234">
        <v>50000</v>
      </c>
      <c r="D74" s="286"/>
      <c r="E74" s="249">
        <v>90000</v>
      </c>
      <c r="F74" s="305"/>
      <c r="G74" s="234">
        <v>50000</v>
      </c>
      <c r="H74" s="305"/>
      <c r="I74" s="287">
        <v>90000</v>
      </c>
      <c r="J74" s="178"/>
    </row>
    <row r="75" spans="1:11" ht="19.05" customHeight="1">
      <c r="A75" s="243" t="s">
        <v>167</v>
      </c>
      <c r="B75" s="243"/>
      <c r="C75" s="234">
        <v>0</v>
      </c>
      <c r="D75" s="286"/>
      <c r="E75" s="287">
        <v>0</v>
      </c>
      <c r="F75" s="305"/>
      <c r="G75" s="234">
        <v>79279</v>
      </c>
      <c r="H75" s="305"/>
      <c r="I75" s="287">
        <v>328130</v>
      </c>
      <c r="J75" s="178"/>
    </row>
    <row r="76" spans="1:11" ht="19.05" customHeight="1">
      <c r="A76" s="243" t="s">
        <v>37</v>
      </c>
      <c r="B76" s="243"/>
      <c r="C76" s="234">
        <v>-50000</v>
      </c>
      <c r="D76" s="286"/>
      <c r="E76" s="249">
        <v>-90000</v>
      </c>
      <c r="F76" s="305"/>
      <c r="G76" s="234">
        <v>-50000</v>
      </c>
      <c r="H76" s="305"/>
      <c r="I76" s="287">
        <v>-90000</v>
      </c>
      <c r="J76" s="178"/>
    </row>
    <row r="77" spans="1:11" ht="19.05" customHeight="1">
      <c r="A77" s="195" t="s">
        <v>168</v>
      </c>
      <c r="B77" s="243"/>
      <c r="C77" s="234">
        <v>0</v>
      </c>
      <c r="D77" s="286"/>
      <c r="E77" s="287">
        <v>0</v>
      </c>
      <c r="F77" s="305"/>
      <c r="G77" s="234">
        <v>-79162</v>
      </c>
      <c r="H77" s="305"/>
      <c r="I77" s="287">
        <v>-452195</v>
      </c>
      <c r="J77" s="178"/>
    </row>
    <row r="78" spans="1:11" ht="19.05" customHeight="1">
      <c r="A78" s="2" t="s">
        <v>187</v>
      </c>
      <c r="B78" s="243"/>
      <c r="C78" s="234">
        <v>-77245</v>
      </c>
      <c r="D78" s="286"/>
      <c r="E78" s="249">
        <v>-151311</v>
      </c>
      <c r="F78" s="305"/>
      <c r="G78" s="234">
        <v>-9692</v>
      </c>
      <c r="H78" s="305"/>
      <c r="I78" s="249">
        <v>-11419</v>
      </c>
      <c r="J78" s="178"/>
    </row>
    <row r="79" spans="1:11" ht="19.05" customHeight="1">
      <c r="A79" s="2" t="s">
        <v>169</v>
      </c>
      <c r="B79" s="243"/>
      <c r="C79" s="234">
        <v>0</v>
      </c>
      <c r="D79" s="299"/>
      <c r="E79" s="287">
        <v>-60000</v>
      </c>
      <c r="F79" s="305"/>
      <c r="G79" s="234">
        <v>0</v>
      </c>
      <c r="H79" s="305"/>
      <c r="I79" s="287">
        <v>-60000</v>
      </c>
      <c r="J79" s="180"/>
    </row>
    <row r="80" spans="1:11" ht="19.05" hidden="1" customHeight="1">
      <c r="A80" s="244" t="s">
        <v>45</v>
      </c>
      <c r="B80" s="243"/>
      <c r="C80" s="234"/>
      <c r="D80" s="299"/>
      <c r="E80" s="287"/>
      <c r="F80" s="305"/>
      <c r="G80" s="234"/>
      <c r="H80" s="305"/>
      <c r="I80" s="287">
        <v>0</v>
      </c>
      <c r="J80" s="180"/>
    </row>
    <row r="81" spans="1:10" ht="19.05" customHeight="1">
      <c r="A81" s="247" t="s">
        <v>170</v>
      </c>
      <c r="B81" s="243"/>
      <c r="C81" s="234">
        <v>-28110</v>
      </c>
      <c r="D81" s="299"/>
      <c r="E81" s="287">
        <v>-26812</v>
      </c>
      <c r="F81" s="305"/>
      <c r="G81" s="234">
        <v>-5812</v>
      </c>
      <c r="H81" s="305"/>
      <c r="I81" s="287">
        <v>-7536</v>
      </c>
      <c r="J81" s="180"/>
    </row>
    <row r="82" spans="1:10" ht="19.05" customHeight="1">
      <c r="A82" s="25" t="s">
        <v>211</v>
      </c>
      <c r="B82" s="243"/>
      <c r="C82" s="284">
        <f>SUM(C72:C81)</f>
        <v>-105355</v>
      </c>
      <c r="D82" s="135"/>
      <c r="E82" s="288">
        <f>SUM(E72:E81)</f>
        <v>-238123</v>
      </c>
      <c r="F82" s="289"/>
      <c r="G82" s="288">
        <f>SUM(G72:G81)</f>
        <v>-15387</v>
      </c>
      <c r="H82" s="135"/>
      <c r="I82" s="288">
        <f>SUM(I72:I81)</f>
        <v>-203020</v>
      </c>
      <c r="J82" s="111"/>
    </row>
    <row r="83" spans="1:10" ht="19.05" customHeight="1">
      <c r="A83" s="246"/>
      <c r="B83" s="243"/>
      <c r="C83" s="181"/>
      <c r="D83" s="286"/>
      <c r="E83" s="285"/>
      <c r="F83" s="286"/>
      <c r="G83" s="285"/>
      <c r="H83" s="286"/>
      <c r="I83" s="285"/>
      <c r="J83" s="178"/>
    </row>
    <row r="84" spans="1:10" ht="19.05" customHeight="1">
      <c r="A84" s="25" t="s">
        <v>230</v>
      </c>
      <c r="B84" s="243"/>
      <c r="C84" s="144">
        <f t="shared" ref="C84:I84" si="6">SUM(C46,C69,C82)</f>
        <v>-163509</v>
      </c>
      <c r="D84" s="144">
        <f t="shared" si="6"/>
        <v>0</v>
      </c>
      <c r="E84" s="144">
        <f t="shared" si="6"/>
        <v>-38016</v>
      </c>
      <c r="F84" s="144">
        <f t="shared" si="6"/>
        <v>0</v>
      </c>
      <c r="G84" s="144">
        <f t="shared" si="6"/>
        <v>-125721</v>
      </c>
      <c r="H84" s="144">
        <f t="shared" si="6"/>
        <v>0</v>
      </c>
      <c r="I84" s="144">
        <f t="shared" si="6"/>
        <v>35749</v>
      </c>
      <c r="J84" s="178"/>
    </row>
    <row r="85" spans="1:10" ht="19.05" customHeight="1">
      <c r="A85" s="2" t="s">
        <v>196</v>
      </c>
      <c r="B85" s="243"/>
      <c r="C85" s="290">
        <v>268540</v>
      </c>
      <c r="D85" s="291">
        <f>'BS-2-4'!F11</f>
        <v>0</v>
      </c>
      <c r="E85" s="290">
        <v>363311</v>
      </c>
      <c r="F85" s="291">
        <f>'BS-2-4'!H11</f>
        <v>0</v>
      </c>
      <c r="G85" s="290">
        <v>158474</v>
      </c>
      <c r="H85" s="291">
        <f>'BS-2-4'!J11</f>
        <v>0</v>
      </c>
      <c r="I85" s="290">
        <v>221442</v>
      </c>
      <c r="J85" s="165"/>
    </row>
    <row r="86" spans="1:10" ht="19.05" customHeight="1" thickBot="1">
      <c r="A86" s="25" t="s">
        <v>231</v>
      </c>
      <c r="B86" s="243"/>
      <c r="C86" s="293">
        <f>SUM(C84:C85)</f>
        <v>105031</v>
      </c>
      <c r="D86" s="294">
        <f t="shared" ref="D86:H86" si="7">SUM(D84:D85)</f>
        <v>0</v>
      </c>
      <c r="E86" s="293">
        <f t="shared" si="7"/>
        <v>325295</v>
      </c>
      <c r="F86" s="294">
        <f t="shared" si="7"/>
        <v>0</v>
      </c>
      <c r="G86" s="293">
        <f>SUM(G84:G85)</f>
        <v>32753</v>
      </c>
      <c r="H86" s="294">
        <f t="shared" si="7"/>
        <v>0</v>
      </c>
      <c r="I86" s="293">
        <f>SUM(I84:I85)</f>
        <v>257191</v>
      </c>
      <c r="J86" s="165"/>
    </row>
    <row r="87" spans="1:10" ht="19.05" customHeight="1" thickTop="1">
      <c r="A87" s="25"/>
      <c r="B87" s="243"/>
      <c r="C87" s="294"/>
      <c r="D87" s="294"/>
      <c r="E87" s="294"/>
      <c r="F87" s="294"/>
      <c r="G87" s="294"/>
      <c r="H87" s="294"/>
      <c r="I87" s="294"/>
      <c r="J87" s="165"/>
    </row>
    <row r="88" spans="1:10" ht="19.05" customHeight="1">
      <c r="A88" s="270" t="s">
        <v>178</v>
      </c>
      <c r="B88" s="243"/>
      <c r="C88" s="294"/>
      <c r="D88" s="294"/>
      <c r="E88" s="294"/>
      <c r="F88" s="294"/>
      <c r="G88" s="294"/>
      <c r="H88" s="294"/>
      <c r="I88" s="294"/>
      <c r="J88" s="165"/>
    </row>
    <row r="89" spans="1:10" ht="19.05" customHeight="1">
      <c r="A89" s="195" t="s">
        <v>188</v>
      </c>
      <c r="B89" s="243"/>
      <c r="C89" s="282">
        <v>151400</v>
      </c>
      <c r="D89" s="282"/>
      <c r="E89" s="282">
        <v>95720</v>
      </c>
      <c r="F89" s="282"/>
      <c r="G89" s="282">
        <v>0</v>
      </c>
      <c r="H89" s="282"/>
      <c r="I89" s="282">
        <v>1774</v>
      </c>
      <c r="J89" s="165"/>
    </row>
    <row r="90" spans="1:10" ht="19.05" customHeight="1">
      <c r="A90" s="195" t="s">
        <v>189</v>
      </c>
      <c r="B90" s="243"/>
      <c r="C90" s="282">
        <v>-102865</v>
      </c>
      <c r="D90" s="282"/>
      <c r="E90" s="282">
        <v>-15300</v>
      </c>
      <c r="F90" s="282"/>
      <c r="G90" s="282">
        <v>-634</v>
      </c>
      <c r="H90" s="282"/>
      <c r="I90" s="282">
        <v>0</v>
      </c>
      <c r="J90" s="165"/>
    </row>
    <row r="91" spans="1:10" ht="19.05" customHeight="1">
      <c r="A91" s="195" t="s">
        <v>198</v>
      </c>
      <c r="B91" s="243"/>
      <c r="C91" s="282">
        <v>-75276</v>
      </c>
      <c r="D91" s="282"/>
      <c r="E91" s="282">
        <v>-41476</v>
      </c>
      <c r="F91" s="282"/>
      <c r="G91" s="282">
        <v>-2381</v>
      </c>
      <c r="H91" s="282"/>
      <c r="I91" s="282">
        <v>-30</v>
      </c>
      <c r="J91" s="165"/>
    </row>
    <row r="92" spans="1:10" ht="19.05" customHeight="1">
      <c r="A92" s="245"/>
      <c r="B92" s="243"/>
      <c r="I92" s="165"/>
      <c r="J92" s="165"/>
    </row>
    <row r="94" spans="1:10" ht="19.05" customHeight="1">
      <c r="C94" s="324"/>
      <c r="D94" s="324"/>
      <c r="E94" s="324"/>
    </row>
  </sheetData>
  <mergeCells count="18">
    <mergeCell ref="C53:E53"/>
    <mergeCell ref="G53:I53"/>
    <mergeCell ref="C54:E54"/>
    <mergeCell ref="G54:I54"/>
    <mergeCell ref="C55:E55"/>
    <mergeCell ref="G55:I55"/>
    <mergeCell ref="C57:I57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52:E52"/>
    <mergeCell ref="G52:I52"/>
  </mergeCells>
  <pageMargins left="0.7" right="0.7" top="0.48" bottom="0.5" header="0.5" footer="0.5"/>
  <pageSetup paperSize="9" scale="71" firstPageNumber="13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BS-2-4</vt:lpstr>
      <vt:lpstr>PL 5-6</vt:lpstr>
      <vt:lpstr>PL 7-8</vt:lpstr>
      <vt:lpstr>EQ-Conso 9-10</vt:lpstr>
      <vt:lpstr>EQ-Separate 11-12</vt:lpstr>
      <vt:lpstr>CF 13-14</vt:lpstr>
      <vt:lpstr>'BS-2-4'!Print_Area</vt:lpstr>
      <vt:lpstr>'CF 13-14'!Print_Area</vt:lpstr>
      <vt:lpstr>'EQ-Conso 9-10'!Print_Area</vt:lpstr>
      <vt:lpstr>'EQ-Separate 11-12'!Print_Area</vt:lpstr>
      <vt:lpstr>'PL 5-6'!Print_Area</vt:lpstr>
      <vt:lpstr>'PL 7-8'!Print_Area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Yaowares Oumtip</dc:creator>
  <cp:lastModifiedBy>Suvicha, Nitungkorn</cp:lastModifiedBy>
  <cp:lastPrinted>2021-11-08T06:22:34Z</cp:lastPrinted>
  <dcterms:created xsi:type="dcterms:W3CDTF">2018-05-05T17:51:41Z</dcterms:created>
  <dcterms:modified xsi:type="dcterms:W3CDTF">2021-11-08T06:43:46Z</dcterms:modified>
</cp:coreProperties>
</file>