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oisri\Desktop\FPIT\2021\YE'21\FS\set\"/>
    </mc:Choice>
  </mc:AlternateContent>
  <xr:revisionPtr revIDLastSave="0" documentId="13_ncr:1_{E4DF4F0A-2E8B-4350-92E3-11EACB6D1D9B}" xr6:coauthVersionLast="45" xr6:coauthVersionMax="47" xr10:uidLastSave="{00000000-0000-0000-0000-000000000000}"/>
  <bookViews>
    <workbookView xWindow="-110" yWindow="-110" windowWidth="19420" windowHeight="10420" tabRatio="602" xr2:uid="{00000000-000D-0000-FFFF-FFFF00000000}"/>
  </bookViews>
  <sheets>
    <sheet name="BS Final" sheetId="1" r:id="rId1"/>
    <sheet name="PL Final" sheetId="10" r:id="rId2"/>
    <sheet name="SCSE-Conso PY" sheetId="9" r:id="rId3"/>
    <sheet name="SCSE-Conso CY" sheetId="4" r:id="rId4"/>
    <sheet name="SCSE-Company" sheetId="5" r:id="rId5"/>
    <sheet name="Cashflows" sheetId="7" r:id="rId6"/>
  </sheets>
  <definedNames>
    <definedName name="ID" localSheetId="0" hidden="1">"112d2845-cdd7-4a3c-aa97-4077b12ab96b"</definedName>
    <definedName name="ID" localSheetId="5" hidden="1">"04c30d0f-4466-4962-b796-18d7fa85c8ed"</definedName>
    <definedName name="ID" localSheetId="1" hidden="1">"0c3d28cb-1ef1-4a40-bda8-f5819f0932a0"</definedName>
    <definedName name="ID" localSheetId="4" hidden="1">"d5e83e76-7024-47bb-aaa3-e2a8150d8ffb"</definedName>
    <definedName name="ID" localSheetId="3" hidden="1">"4e4247f8-bb73-476c-bf89-27bf992acd9b"</definedName>
    <definedName name="ID" localSheetId="2" hidden="1">"708c97b3-687c-4320-8d08-83bb62891c0d"</definedName>
    <definedName name="_xlnm.Print_Area" localSheetId="0">'BS Final'!$A$1:$J$104</definedName>
    <definedName name="_xlnm.Print_Area" localSheetId="5">Cashflows!$A$1:$I$122</definedName>
    <definedName name="_xlnm.Print_Area" localSheetId="1">'PL Final'!$A$1:$J$83</definedName>
    <definedName name="_xlnm.Print_Area" localSheetId="4">'SCSE-Company'!$A$1:$L$41</definedName>
    <definedName name="_xlnm.Print_Area" localSheetId="3">'SCSE-Conso CY'!$A$1:$AC$42</definedName>
    <definedName name="_xlnm.Print_Area" localSheetId="2">'SCSE-Conso PY'!$A$1:$Y$37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7" i="7" l="1"/>
  <c r="C35" i="7" l="1"/>
  <c r="E35" i="7"/>
  <c r="G35" i="7"/>
  <c r="I35" i="7"/>
  <c r="I102" i="7" l="1"/>
  <c r="G102" i="7"/>
  <c r="E102" i="7"/>
  <c r="C102" i="7"/>
  <c r="E87" i="7"/>
  <c r="G87" i="7"/>
  <c r="I87" i="7"/>
  <c r="I52" i="7" l="1"/>
  <c r="C52" i="7" l="1"/>
  <c r="C55" i="7" s="1"/>
  <c r="A10" i="7" l="1"/>
  <c r="A57" i="7" l="1"/>
  <c r="A108" i="7" s="1"/>
  <c r="C104" i="7" l="1"/>
  <c r="C106" i="7" s="1"/>
  <c r="E52" i="7" l="1"/>
  <c r="E55" i="7" s="1"/>
  <c r="E104" i="7" s="1"/>
  <c r="E106" i="7" s="1"/>
  <c r="G52" i="7" l="1"/>
  <c r="G55" i="7" s="1"/>
  <c r="G104" i="7" s="1"/>
  <c r="G106" i="7" s="1"/>
  <c r="I55" i="7" l="1"/>
  <c r="I104" i="7" l="1"/>
  <c r="I106" i="7" s="1"/>
</calcChain>
</file>

<file path=xl/sharedStrings.xml><?xml version="1.0" encoding="utf-8"?>
<sst xmlns="http://schemas.openxmlformats.org/spreadsheetml/2006/main" count="498" uniqueCount="305">
  <si>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</si>
  <si>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</si>
  <si>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</si>
  <si>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</si>
  <si>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</si>
  <si>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</si>
  <si>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Assets</t>
  </si>
  <si>
    <t>Note</t>
  </si>
  <si>
    <t>2020</t>
  </si>
  <si>
    <t>(Restated)</t>
  </si>
  <si>
    <t>(in thousand Baht)</t>
  </si>
  <si>
    <t>Current assets</t>
  </si>
  <si>
    <t xml:space="preserve">Cash and cash equivalents </t>
  </si>
  <si>
    <t>Financial assets - fixed deposits</t>
  </si>
  <si>
    <t>Trade accounts receivable</t>
  </si>
  <si>
    <t>7, 9</t>
  </si>
  <si>
    <t>Other receivables</t>
  </si>
  <si>
    <t>Short-term loans for project investment</t>
  </si>
  <si>
    <t>Short-term loans and accrued interests to related parties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</si>
  <si>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</si>
  <si>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</si>
  <si>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</si>
  <si>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</si>
  <si>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>Total current assets</t>
  </si>
  <si>
    <t>Non-current assets</t>
  </si>
  <si>
    <t>Deposit at financial institutions under commitments</t>
  </si>
  <si>
    <t>Investments in associates</t>
  </si>
  <si>
    <t>Investments in subsidiaries</t>
  </si>
  <si>
    <t>Investments in joint ventures</t>
  </si>
  <si>
    <t xml:space="preserve">Other investment </t>
  </si>
  <si>
    <t>Financial lease receivables</t>
  </si>
  <si>
    <t>Long-term loans and accrued interests to related parties</t>
  </si>
  <si>
    <t>Investment properties</t>
  </si>
  <si>
    <t>Leasehold rights</t>
  </si>
  <si>
    <t xml:space="preserve">Property, plant and equipment </t>
  </si>
  <si>
    <t>Intangible assets</t>
  </si>
  <si>
    <t>Deferred tax assets</t>
  </si>
  <si>
    <t>Derivative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</si>
  <si>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</si>
  <si>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</si>
  <si>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</si>
  <si>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</si>
  <si>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</si>
  <si>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</si>
  <si>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16, 30</t>
  </si>
  <si>
    <t>Short-term loans and accrued interest from related parties</t>
  </si>
  <si>
    <t>7, 16, 30</t>
  </si>
  <si>
    <t>Trade accounts payable</t>
  </si>
  <si>
    <t>Other payables</t>
  </si>
  <si>
    <t>Current portion of long-term loan from financial institutions</t>
  </si>
  <si>
    <t>Current portion of debentures</t>
  </si>
  <si>
    <t>16, 17, 30</t>
  </si>
  <si>
    <t>Current portion of lease liabilities</t>
  </si>
  <si>
    <t>Current portion of unearned leasehold rights</t>
  </si>
  <si>
    <t>7, 18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</si>
  <si>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</si>
  <si>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</si>
  <si>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</si>
  <si>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</si>
  <si>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</si>
  <si>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loans and accrued interest from related parties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</si>
  <si>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</si>
  <si>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</si>
  <si>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</si>
  <si>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</si>
  <si>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</t>
  </si>
  <si>
    <t>Other non-current liabilities</t>
  </si>
  <si>
    <t>7, 20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</si>
  <si>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</si>
  <si>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</si>
  <si>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</si>
  <si>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</si>
  <si>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</si>
  <si>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Authorised share capital</t>
  </si>
  <si>
    <t xml:space="preserve">   (3,710,844 thousand ordinary shares ,</t>
  </si>
  <si>
    <t xml:space="preserve">   par value at Baht 1 per share)</t>
  </si>
  <si>
    <t xml:space="preserve">   Issued and paid-up share capital</t>
  </si>
  <si>
    <t xml:space="preserve">   (2,319,277 thousand ordinary shares ,</t>
  </si>
  <si>
    <t>Share premium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</si>
  <si>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</si>
  <si>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</si>
  <si>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</si>
  <si>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</si>
  <si>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</si>
  <si>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 xml:space="preserve">Difference arising from business combinations </t>
  </si>
  <si>
    <t xml:space="preserve">   under common control</t>
  </si>
  <si>
    <t>Equity attributable to owners of the parent</t>
  </si>
  <si>
    <t>Former shareholder before business restructuring</t>
  </si>
  <si>
    <t>Non-controlling interests</t>
  </si>
  <si>
    <t>Total equity</t>
  </si>
  <si>
    <t>Total liabilities and equity</t>
  </si>
  <si>
    <t>Statement of comprehensive income</t>
  </si>
  <si>
    <t>Consolidated financial statements</t>
  </si>
  <si>
    <t>Separate financial statements</t>
  </si>
  <si>
    <t>Revenue</t>
  </si>
  <si>
    <t>Revenue from sales of real estate</t>
  </si>
  <si>
    <t>Revenue from rental and related services</t>
  </si>
  <si>
    <t>Revenue from hotel business</t>
  </si>
  <si>
    <t>Management fee income</t>
  </si>
  <si>
    <t>Investment income</t>
  </si>
  <si>
    <t>Gain on sales of investment properties</t>
  </si>
  <si>
    <t>Other income</t>
  </si>
  <si>
    <t>Total revenue</t>
  </si>
  <si>
    <t>Expenses</t>
  </si>
  <si>
    <t>Cost of sales of real estate</t>
  </si>
  <si>
    <t>Cost of rental and related services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</si>
  <si>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</si>
  <si>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</si>
  <si>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</si>
  <si>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</si>
  <si>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</si>
  <si>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</si>
  <si>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</si>
  <si>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>Share of losses of associates and</t>
  </si>
  <si>
    <t xml:space="preserve">   joint ventures net of unrealised gains on sales of</t>
  </si>
  <si>
    <t xml:space="preserve">   properties to associates</t>
  </si>
  <si>
    <t>Gain on fair value measurement from</t>
  </si>
  <si>
    <t xml:space="preserve">   reclassified investment</t>
  </si>
  <si>
    <t>Profit before income tax expense</t>
  </si>
  <si>
    <t>Profit for the year</t>
  </si>
  <si>
    <t>Profit attributable to:</t>
  </si>
  <si>
    <t xml:space="preserve">   Owners of the parent</t>
  </si>
  <si>
    <t xml:space="preserve">   Former shereholder before business restructuring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</si>
  <si>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</si>
  <si>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</si>
  <si>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Basic earning per share</t>
  </si>
  <si>
    <t xml:space="preserve">Other comprehensive income </t>
  </si>
  <si>
    <t xml:space="preserve">Item that will be reclassified  </t>
  </si>
  <si>
    <t xml:space="preserve">   subsequently to profit or loss</t>
  </si>
  <si>
    <t>Gain (loss) on cash flow hedge</t>
  </si>
  <si>
    <t xml:space="preserve">   - change in fair value</t>
  </si>
  <si>
    <t xml:space="preserve">Exchange differences on translating </t>
  </si>
  <si>
    <t xml:space="preserve">   foreign operations</t>
  </si>
  <si>
    <t xml:space="preserve">Total item that will be reclassified </t>
  </si>
  <si>
    <t xml:space="preserve">Items that will not be reclassified </t>
  </si>
  <si>
    <t xml:space="preserve">Total items that will not be reclassified </t>
  </si>
  <si>
    <t xml:space="preserve">Other comprehensive income (loss) for </t>
  </si>
  <si>
    <t xml:space="preserve">   the year, net of income tax</t>
  </si>
  <si>
    <t>Total comprehensive income for the year</t>
  </si>
  <si>
    <t xml:space="preserve">Total comprehensive income attributable to: </t>
  </si>
  <si>
    <t xml:space="preserve">   Former shareholder before business restructuring</t>
  </si>
  <si>
    <t>Statement of changes in equity</t>
  </si>
  <si>
    <t xml:space="preserve">Other components of equity </t>
  </si>
  <si>
    <t>Difference arising</t>
  </si>
  <si>
    <t>Deficit from</t>
  </si>
  <si>
    <t xml:space="preserve">Total </t>
  </si>
  <si>
    <t>from business</t>
  </si>
  <si>
    <t>Issued and</t>
  </si>
  <si>
    <t>Translating</t>
  </si>
  <si>
    <t xml:space="preserve">change in </t>
  </si>
  <si>
    <t>other</t>
  </si>
  <si>
    <t>combination</t>
  </si>
  <si>
    <t>attributable to</t>
  </si>
  <si>
    <t>Former shareholder</t>
  </si>
  <si>
    <t xml:space="preserve"> paid-up</t>
  </si>
  <si>
    <t>Share</t>
  </si>
  <si>
    <t>Legal</t>
  </si>
  <si>
    <t>foreign</t>
  </si>
  <si>
    <t>ownership interests</t>
  </si>
  <si>
    <t xml:space="preserve"> components</t>
  </si>
  <si>
    <t>under common</t>
  </si>
  <si>
    <t>owners of</t>
  </si>
  <si>
    <t>before business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</si>
  <si>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</si>
  <si>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</si>
  <si>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</si>
  <si>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</si>
  <si>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</si>
  <si>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</si>
  <si>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operations</t>
  </si>
  <si>
    <t xml:space="preserve"> in subsidiaries</t>
  </si>
  <si>
    <t>of equity</t>
  </si>
  <si>
    <t>control</t>
  </si>
  <si>
    <t>the parent</t>
  </si>
  <si>
    <t>restructuring</t>
  </si>
  <si>
    <t xml:space="preserve"> interests</t>
  </si>
  <si>
    <t>equity</t>
  </si>
  <si>
    <t>Year ended 30 September 2020</t>
  </si>
  <si>
    <t>Balance at 30 September 2019 - as reported</t>
  </si>
  <si>
    <t>Impact of reclassification</t>
  </si>
  <si>
    <t>Impact of business restructuring</t>
  </si>
  <si>
    <t>Balance at 30 September 2019 - restated</t>
  </si>
  <si>
    <t>Transactions with owners, recorded directly in equity</t>
  </si>
  <si>
    <t xml:space="preserve">   Contributions by and distributions to owners</t>
  </si>
  <si>
    <t xml:space="preserve">   Issue of ordinary shares</t>
  </si>
  <si>
    <t xml:space="preserve">   Dividends to the owners of the Company</t>
  </si>
  <si>
    <t xml:space="preserve">   Total contributions by and distributions to owners</t>
  </si>
  <si>
    <t xml:space="preserve">   Change in ownership interest in subsidiaries</t>
  </si>
  <si>
    <t xml:space="preserve">   Acquisition of non-controlling interests without a change in control</t>
  </si>
  <si>
    <t xml:space="preserve">   Total change in ownership interest in subsidiaries</t>
  </si>
  <si>
    <t>Total transactions with owners, recorded directly in equity</t>
  </si>
  <si>
    <t>Comprehensive income for the year</t>
  </si>
  <si>
    <t xml:space="preserve">    Profit </t>
  </si>
  <si>
    <t xml:space="preserve">    Other comprehensive income</t>
  </si>
  <si>
    <t>Transfer of legal reserve</t>
  </si>
  <si>
    <t>Balance at 30 September 2020</t>
  </si>
  <si>
    <t>Loss on investment</t>
  </si>
  <si>
    <t>Surplus (deficit) from</t>
  </si>
  <si>
    <t>in equity instruments</t>
  </si>
  <si>
    <t>Loss on</t>
  </si>
  <si>
    <t>designated at fair</t>
  </si>
  <si>
    <t xml:space="preserve"> cash flow hedge</t>
  </si>
  <si>
    <t>value through</t>
  </si>
  <si>
    <t>comprehensive  income</t>
  </si>
  <si>
    <t>Year ended 30 September 2021</t>
  </si>
  <si>
    <t>Balance at 30 September 2020 - as reported</t>
  </si>
  <si>
    <t>Impact of changes in accounting policies</t>
  </si>
  <si>
    <t xml:space="preserve">   Change in ownership interest from business restucturing</t>
  </si>
  <si>
    <t xml:space="preserve">   Impact of business restructuring</t>
  </si>
  <si>
    <t xml:space="preserve">   Total change in ownership interest from business restucturing</t>
  </si>
  <si>
    <t>Transfer initial of hedged item book value</t>
  </si>
  <si>
    <t>Transfer to legal reserve</t>
  </si>
  <si>
    <t>Balance at 30 September 2021</t>
  </si>
  <si>
    <t>Legal  reserve</t>
  </si>
  <si>
    <t>Balance at 30 September 2019</t>
  </si>
  <si>
    <t xml:space="preserve">   Profit</t>
  </si>
  <si>
    <t xml:space="preserve">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</si>
  <si>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</si>
  <si>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</si>
  <si>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</si>
  <si>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</si>
  <si>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Loss from impairment on investment properties</t>
  </si>
  <si>
    <t xml:space="preserve">Loss from (reversal of) allowance for write-down on real estate </t>
  </si>
  <si>
    <t xml:space="preserve">     development for sales</t>
  </si>
  <si>
    <t>Loss from (reversal of) asset impairment</t>
  </si>
  <si>
    <t>Write off withholding tax</t>
  </si>
  <si>
    <t>Loss from (reversal of) provision for litigation</t>
  </si>
  <si>
    <t>Recognition of unearned rental income</t>
  </si>
  <si>
    <t>Recognition of prepaid land rental</t>
  </si>
  <si>
    <t xml:space="preserve">     unrealised gains on sales of investment properties to</t>
  </si>
  <si>
    <t xml:space="preserve">     associates</t>
  </si>
  <si>
    <t xml:space="preserve">(Gain) loss on disposal of property, plant and equipment </t>
  </si>
  <si>
    <t>Loss on write-off assets</t>
  </si>
  <si>
    <t>Gain on disposal of investments in associate and subsidiary</t>
  </si>
  <si>
    <t>Gain on fair value measurement from transferred investment</t>
  </si>
  <si>
    <t>Translation adjustments from subsidiary dissolved</t>
  </si>
  <si>
    <t>Interest income</t>
  </si>
  <si>
    <t>Dividends income</t>
  </si>
  <si>
    <t>Changes in operating assets and liabilities</t>
  </si>
  <si>
    <t>Provisions</t>
  </si>
  <si>
    <t>Employee benefit paid</t>
  </si>
  <si>
    <t>Unearned land rental income</t>
  </si>
  <si>
    <t>Exchange differences on translating foreign operations</t>
  </si>
  <si>
    <t xml:space="preserve">Net cash from (used in) operating </t>
  </si>
  <si>
    <t>Taxes paid</t>
  </si>
  <si>
    <t>Taxes Received</t>
  </si>
  <si>
    <t>Net cash from (used in) operating activities</t>
  </si>
  <si>
    <t xml:space="preserve">Statement of cash flows </t>
  </si>
  <si>
    <t>Cash flows from investing activities</t>
  </si>
  <si>
    <t>Interest received</t>
  </si>
  <si>
    <t>Interest received from subsidiaries</t>
  </si>
  <si>
    <t>Increase in financial assets - fixed deposits</t>
  </si>
  <si>
    <t>Decrease in deposit at financial institutions under commitments</t>
  </si>
  <si>
    <t>Increase in current investments</t>
  </si>
  <si>
    <t>Net cash received from capital reduction of investment in associates</t>
  </si>
  <si>
    <t>Increase in investments in associates and joint ventures</t>
  </si>
  <si>
    <t>(Increase) decrease in investments in subsidiaries</t>
  </si>
  <si>
    <t>Increse in other investment</t>
  </si>
  <si>
    <t>Acquistion of subsidiaries, net of cash acquired</t>
  </si>
  <si>
    <t>Proceed from repayment of long-term loans to related parties</t>
  </si>
  <si>
    <t>Payment for long-term loans to related parties</t>
  </si>
  <si>
    <t xml:space="preserve">Dividends received </t>
  </si>
  <si>
    <t>Acquisition of investment properties, property, plant</t>
  </si>
  <si>
    <t xml:space="preserve">     and equipment and intangible assets</t>
  </si>
  <si>
    <t>Proceed from sales of investment properties and plant and equipment</t>
  </si>
  <si>
    <t>Prepaid land rental</t>
  </si>
  <si>
    <t>Net cash from (used in) investing activities</t>
  </si>
  <si>
    <t>Cash flows from financing activities</t>
  </si>
  <si>
    <t>Finance cost paid</t>
  </si>
  <si>
    <t>Proceeds (repayment) of short-term loans from financial institutions</t>
  </si>
  <si>
    <t>Proceeds from short-term loans from related parties</t>
  </si>
  <si>
    <t>Repayments of long-term loans from financial institutions</t>
  </si>
  <si>
    <t>Repayment of long-term note payable</t>
  </si>
  <si>
    <t>Payment of lease liabilities</t>
  </si>
  <si>
    <t>Proceeds from issue of shares</t>
  </si>
  <si>
    <t>Proceeds from debentures</t>
  </si>
  <si>
    <t>Redemptions of debentures</t>
  </si>
  <si>
    <t>Dividends paid to owner of the Company</t>
  </si>
  <si>
    <t>Acquisition of non-controlling interest</t>
  </si>
  <si>
    <t xml:space="preserve">Net cash from (used in) financing activities  </t>
  </si>
  <si>
    <t>Net decrease in cash and cash equivalents</t>
  </si>
  <si>
    <t>Cash and cash equivalents at the beginning of the year</t>
  </si>
  <si>
    <t>Cash and cash equivalents at the ending of the year</t>
  </si>
  <si>
    <t>Non-cash transactions</t>
  </si>
  <si>
    <t>Payables for purchase of investment properties,</t>
  </si>
  <si>
    <t xml:space="preserve">    and property, plant and equipment </t>
  </si>
  <si>
    <t>Receivable for sale of investment properties,</t>
  </si>
  <si>
    <t>Transfer of investment properties under financial lease</t>
  </si>
  <si>
    <t>Transfer of investment properties to non-current assets</t>
  </si>
  <si>
    <t>Gain on sales of investment in subsidiary and associate</t>
  </si>
  <si>
    <t>Proceed (repayment) from short-term loans for project investment</t>
  </si>
  <si>
    <t>Proceed (repayement) from short-term loan to related party</t>
  </si>
  <si>
    <t>Tax (expenses) benefits</t>
  </si>
  <si>
    <t>Tax expenses (benefits)</t>
  </si>
  <si>
    <t>For the year ended 30 September</t>
  </si>
  <si>
    <t xml:space="preserve">   - reclassified to profit or loss</t>
  </si>
  <si>
    <t>Actuarial losses from employee benefits obligation</t>
  </si>
  <si>
    <t>Balance at 30 September 2020 - restated</t>
  </si>
  <si>
    <t>Balance at 1 October 2020 - restated</t>
  </si>
  <si>
    <t>6(b)</t>
  </si>
  <si>
    <t xml:space="preserve">Share of losses of associates and joint ventures net of </t>
  </si>
  <si>
    <t>Trade accounts receivable and operating leases receivables</t>
  </si>
  <si>
    <t>Proceeds from disposal of investments in associates and subsidiary - net of expenses</t>
  </si>
  <si>
    <t>Proceeds from long-term loans from financial institutions</t>
  </si>
  <si>
    <t>Acquistion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</si>
</sst>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Times New Roman"/>
      <family val="1"/>
    </font>
    <font>
      <b/>
      <i/>
      <sz val="14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  <xf numFmtId="0" fontId="2" fillId="0" borderId="0"/>
  </cellStyleXfs>
  <cellXfs count="287">
    <xf numFmtId="0" fontId="0" fillId="0" borderId="0" xfId="0"/>
    <xf numFmtId="165" fontId="11" fillId="4" borderId="0" xfId="1" applyNumberFormat="1" applyFont="1" applyFill="1" applyAlignment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165" fontId="10" fillId="4" borderId="0" xfId="1" applyNumberFormat="1" applyFont="1" applyFill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0" xfId="1" applyNumberFormat="1" applyFont="1" applyFill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0" fontId="10" fillId="4" borderId="0" xfId="0" applyFont="1" applyFill="1"/>
    <xf numFmtId="165" fontId="10" fillId="4" borderId="0" xfId="1" applyNumberFormat="1" applyFont="1" applyFill="1" applyAlignment="1"/>
    <xf numFmtId="0" fontId="17" fillId="4" borderId="0" xfId="0" applyFont="1" applyFill="1"/>
    <xf numFmtId="41" fontId="11" fillId="4" borderId="0" xfId="0" applyNumberFormat="1" applyFont="1" applyFill="1" applyAlignment="1">
      <alignment horizontal="right"/>
    </xf>
    <xf numFmtId="0" fontId="16" fillId="4" borderId="0" xfId="0" applyFont="1" applyFill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165" fontId="11" fillId="4" borderId="3" xfId="1" applyNumberFormat="1" applyFont="1" applyFill="1" applyBorder="1" applyAlignment="1">
      <alignment horizontal="right"/>
    </xf>
    <xf numFmtId="0" fontId="31" fillId="4" borderId="0" xfId="0" applyFont="1" applyFill="1" applyAlignment="1">
      <alignment horizontal="center"/>
    </xf>
    <xf numFmtId="37" fontId="10" fillId="4" borderId="0" xfId="0" applyNumberFormat="1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1" fillId="4" borderId="0" xfId="12" applyFont="1" applyFill="1"/>
    <xf numFmtId="0" fontId="13" fillId="4" borderId="0" xfId="12" applyFont="1" applyFill="1" applyAlignment="1">
      <alignment horizontal="center"/>
    </xf>
    <xf numFmtId="0" fontId="11" fillId="4" borderId="0" xfId="12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0" xfId="12" applyFont="1" applyFill="1" applyAlignment="1">
      <alignment horizontal="distributed"/>
    </xf>
    <xf numFmtId="0" fontId="12" fillId="4" borderId="0" xfId="12" applyFont="1" applyFill="1" applyAlignment="1">
      <alignment horizontal="distributed"/>
    </xf>
    <xf numFmtId="0" fontId="10" fillId="4" borderId="0" xfId="11" applyFont="1" applyFill="1"/>
    <xf numFmtId="41" fontId="11" fillId="4" borderId="0" xfId="0" applyNumberFormat="1" applyFont="1" applyFill="1"/>
    <xf numFmtId="41" fontId="11" fillId="4" borderId="0" xfId="0" applyNumberFormat="1" applyFont="1" applyFill="1" applyAlignment="1">
      <alignment horizontal="center"/>
    </xf>
    <xf numFmtId="0" fontId="14" fillId="4" borderId="0" xfId="11" applyFont="1" applyFill="1" applyAlignment="1">
      <alignment horizontal="center"/>
    </xf>
    <xf numFmtId="0" fontId="11" fillId="4" borderId="0" xfId="11" applyFill="1"/>
    <xf numFmtId="0" fontId="10" fillId="4" borderId="0" xfId="12" applyFont="1" applyFill="1"/>
    <xf numFmtId="0" fontId="14" fillId="4" borderId="0" xfId="12" applyFont="1" applyFill="1" applyAlignment="1">
      <alignment horizontal="center"/>
    </xf>
    <xf numFmtId="165" fontId="10" fillId="4" borderId="6" xfId="1" applyNumberFormat="1" applyFont="1" applyFill="1" applyBorder="1" applyAlignment="1"/>
    <xf numFmtId="0" fontId="14" fillId="4" borderId="0" xfId="12" applyFont="1" applyFill="1"/>
    <xf numFmtId="165" fontId="10" fillId="4" borderId="4" xfId="1" applyNumberFormat="1" applyFont="1" applyFill="1" applyBorder="1" applyAlignment="1"/>
    <xf numFmtId="0" fontId="13" fillId="4" borderId="0" xfId="11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26" fillId="4" borderId="0" xfId="0" applyFont="1" applyFill="1" applyAlignment="1">
      <alignment horizontal="left"/>
    </xf>
    <xf numFmtId="0" fontId="32" fillId="4" borderId="0" xfId="0" applyFont="1" applyFill="1" applyAlignment="1">
      <alignment horizontal="center"/>
    </xf>
    <xf numFmtId="0" fontId="23" fillId="4" borderId="0" xfId="0" applyFont="1" applyFill="1" applyAlignment="1">
      <alignment horizontal="left"/>
    </xf>
    <xf numFmtId="0" fontId="33" fillId="4" borderId="0" xfId="0" applyFont="1" applyFill="1" applyAlignment="1">
      <alignment horizontal="center"/>
    </xf>
    <xf numFmtId="0" fontId="24" fillId="4" borderId="0" xfId="12" applyFont="1" applyFill="1"/>
    <xf numFmtId="37" fontId="21" fillId="4" borderId="0" xfId="10" applyNumberFormat="1" applyFont="1" applyFill="1"/>
    <xf numFmtId="0" fontId="4" fillId="4" borderId="0" xfId="12" applyFont="1" applyFill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/>
    <xf numFmtId="37" fontId="13" fillId="4" borderId="0" xfId="10" applyNumberFormat="1" applyFont="1" applyFill="1" applyAlignment="1">
      <alignment horizontal="center"/>
    </xf>
    <xf numFmtId="165" fontId="10" fillId="4" borderId="7" xfId="1" applyNumberFormat="1" applyFont="1" applyFill="1" applyBorder="1" applyAlignment="1"/>
    <xf numFmtId="165" fontId="11" fillId="4" borderId="0" xfId="1" applyNumberFormat="1" applyFont="1" applyFill="1" applyAlignment="1">
      <alignment vertical="center"/>
    </xf>
    <xf numFmtId="165" fontId="11" fillId="4" borderId="0" xfId="1" applyNumberFormat="1" applyFont="1" applyFill="1" applyBorder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0" fontId="10" fillId="4" borderId="0" xfId="12" applyFont="1" applyFill="1" applyAlignment="1">
      <alignment horizontal="center"/>
    </xf>
    <xf numFmtId="0" fontId="16" fillId="4" borderId="0" xfId="12" applyFont="1" applyFill="1" applyAlignment="1">
      <alignment horizontal="left"/>
    </xf>
    <xf numFmtId="165" fontId="11" fillId="4" borderId="3" xfId="1" applyNumberFormat="1" applyFont="1" applyFill="1" applyBorder="1" applyAlignment="1">
      <alignment vertical="center"/>
    </xf>
    <xf numFmtId="165" fontId="10" fillId="4" borderId="4" xfId="1" applyNumberFormat="1" applyFont="1" applyFill="1" applyBorder="1" applyAlignment="1">
      <alignment vertical="center"/>
    </xf>
    <xf numFmtId="165" fontId="10" fillId="4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/>
    </xf>
    <xf numFmtId="0" fontId="10" fillId="4" borderId="0" xfId="12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3" fillId="4" borderId="0" xfId="12" applyFont="1" applyFill="1" applyAlignment="1">
      <alignment horizontal="center"/>
    </xf>
    <xf numFmtId="0" fontId="11" fillId="4" borderId="3" xfId="12" applyFont="1" applyFill="1" applyBorder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0" fontId="17" fillId="0" borderId="0" xfId="10" applyFont="1" applyFill="1"/>
    <xf numFmtId="0" fontId="16" fillId="0" borderId="0" xfId="10" applyFont="1" applyFill="1"/>
    <xf numFmtId="37" fontId="16" fillId="0" borderId="0" xfId="10" applyNumberFormat="1" applyFont="1" applyFill="1" applyAlignment="1">
      <alignment horizontal="left"/>
    </xf>
    <xf numFmtId="0" fontId="10" fillId="0" borderId="0" xfId="10" applyFont="1" applyFill="1"/>
    <xf numFmtId="37" fontId="10" fillId="0" borderId="0" xfId="10" applyNumberFormat="1" applyFont="1" applyFill="1" applyAlignment="1">
      <alignment horizontal="center"/>
    </xf>
    <xf numFmtId="37" fontId="10" fillId="0" borderId="0" xfId="10" applyNumberFormat="1" applyFont="1" applyFill="1"/>
    <xf numFmtId="37" fontId="11" fillId="0" borderId="0" xfId="10" applyNumberFormat="1" applyFont="1" applyFill="1"/>
    <xf numFmtId="49" fontId="11" fillId="0" borderId="0" xfId="0" applyNumberFormat="1" applyFont="1" applyFill="1" applyAlignment="1">
      <alignment horizontal="center" wrapText="1"/>
    </xf>
    <xf numFmtId="43" fontId="18" fillId="0" borderId="0" xfId="1" applyFont="1" applyFill="1" applyBorder="1" applyAlignment="1">
      <alignment horizontal="center"/>
    </xf>
    <xf numFmtId="37" fontId="10" fillId="0" borderId="0" xfId="1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1" fontId="11" fillId="0" borderId="0" xfId="13" quotePrefix="1" applyNumberForma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0" fontId="11" fillId="0" borderId="0" xfId="13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14" fillId="0" borderId="0" xfId="13" applyFont="1" applyFill="1"/>
    <xf numFmtId="0" fontId="11" fillId="0" borderId="0" xfId="13" applyFill="1"/>
    <xf numFmtId="0" fontId="13" fillId="0" borderId="0" xfId="13" applyFont="1" applyFill="1"/>
    <xf numFmtId="0" fontId="11" fillId="0" borderId="0" xfId="10" applyFont="1" applyFill="1" applyAlignment="1">
      <alignment wrapText="1"/>
    </xf>
    <xf numFmtId="0" fontId="11" fillId="0" borderId="0" xfId="19" applyFont="1" applyFill="1"/>
    <xf numFmtId="37" fontId="13" fillId="0" borderId="0" xfId="19" applyNumberFormat="1" applyFont="1" applyFill="1" applyAlignment="1">
      <alignment horizontal="center"/>
    </xf>
    <xf numFmtId="0" fontId="13" fillId="0" borderId="0" xfId="10" applyFont="1" applyFill="1" applyAlignment="1">
      <alignment horizontal="center" wrapText="1"/>
    </xf>
    <xf numFmtId="165" fontId="11" fillId="0" borderId="0" xfId="1" applyNumberFormat="1" applyFont="1" applyFill="1" applyAlignment="1"/>
    <xf numFmtId="0" fontId="11" fillId="0" borderId="0" xfId="0" applyFont="1" applyFill="1" applyAlignment="1">
      <alignment horizontal="left"/>
    </xf>
    <xf numFmtId="0" fontId="11" fillId="0" borderId="0" xfId="10" applyFont="1" applyFill="1"/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Fill="1" applyAlignment="1">
      <alignment wrapText="1"/>
    </xf>
    <xf numFmtId="0" fontId="11" fillId="0" borderId="0" xfId="10" applyFont="1" applyFill="1" applyAlignment="1">
      <alignment horizontal="left" wrapText="1"/>
    </xf>
    <xf numFmtId="37" fontId="11" fillId="0" borderId="0" xfId="0" applyNumberFormat="1" applyFont="1" applyFill="1" applyAlignment="1">
      <alignment horizontal="left"/>
    </xf>
    <xf numFmtId="37" fontId="11" fillId="0" borderId="0" xfId="0" applyNumberFormat="1" applyFont="1" applyFill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30" fillId="0" borderId="0" xfId="10" applyFont="1" applyFill="1"/>
    <xf numFmtId="14" fontId="10" fillId="0" borderId="0" xfId="10" applyNumberFormat="1" applyFont="1" applyFill="1" applyAlignment="1">
      <alignment horizontal="left"/>
    </xf>
    <xf numFmtId="0" fontId="11" fillId="0" borderId="0" xfId="0" applyFont="1" applyFill="1"/>
    <xf numFmtId="0" fontId="14" fillId="0" borderId="0" xfId="10" applyFont="1" applyFill="1"/>
    <xf numFmtId="165" fontId="11" fillId="0" borderId="0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wrapText="1"/>
    </xf>
    <xf numFmtId="0" fontId="10" fillId="0" borderId="0" xfId="0" applyFont="1" applyFill="1"/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4" fillId="0" borderId="0" xfId="0" applyFont="1" applyFill="1"/>
    <xf numFmtId="165" fontId="28" fillId="0" borderId="0" xfId="1" applyNumberFormat="1" applyFont="1" applyFill="1" applyBorder="1" applyAlignment="1">
      <alignment horizontal="right" vertical="center"/>
    </xf>
    <xf numFmtId="37" fontId="4" fillId="0" borderId="0" xfId="10" applyNumberFormat="1" applyFont="1" applyFill="1"/>
    <xf numFmtId="0" fontId="17" fillId="0" borderId="0" xfId="0" applyFont="1" applyFill="1"/>
    <xf numFmtId="37" fontId="10" fillId="0" borderId="0" xfId="0" applyNumberFormat="1" applyFont="1" applyFill="1" applyAlignment="1">
      <alignment horizontal="left"/>
    </xf>
    <xf numFmtId="0" fontId="16" fillId="0" borderId="0" xfId="0" applyFont="1" applyFill="1"/>
    <xf numFmtId="0" fontId="11" fillId="0" borderId="0" xfId="12" applyFont="1" applyFill="1"/>
    <xf numFmtId="0" fontId="10" fillId="0" borderId="0" xfId="12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12" applyFont="1" applyFill="1" applyAlignment="1">
      <alignment horizontal="distributed"/>
    </xf>
    <xf numFmtId="37" fontId="13" fillId="0" borderId="0" xfId="0" applyNumberFormat="1" applyFont="1" applyFill="1" applyAlignment="1">
      <alignment horizontal="center"/>
    </xf>
    <xf numFmtId="0" fontId="12" fillId="0" borderId="0" xfId="12" applyFont="1" applyFill="1" applyAlignment="1">
      <alignment horizontal="distributed"/>
    </xf>
    <xf numFmtId="0" fontId="13" fillId="0" borderId="0" xfId="12" applyFont="1" applyFill="1" applyAlignment="1">
      <alignment horizontal="center"/>
    </xf>
    <xf numFmtId="0" fontId="10" fillId="0" borderId="0" xfId="11" applyFont="1" applyFill="1"/>
    <xf numFmtId="41" fontId="11" fillId="0" borderId="0" xfId="0" applyNumberFormat="1" applyFont="1" applyFill="1"/>
    <xf numFmtId="41" fontId="11" fillId="0" borderId="0" xfId="0" applyNumberFormat="1" applyFont="1" applyFill="1" applyAlignment="1">
      <alignment horizontal="center"/>
    </xf>
    <xf numFmtId="165" fontId="11" fillId="0" borderId="0" xfId="0" applyNumberFormat="1" applyFont="1" applyFill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1" fillId="0" borderId="0" xfId="11" applyFill="1"/>
    <xf numFmtId="0" fontId="13" fillId="0" borderId="0" xfId="12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165" fontId="10" fillId="0" borderId="6" xfId="1" applyNumberFormat="1" applyFont="1" applyFill="1" applyBorder="1" applyAlignment="1"/>
    <xf numFmtId="165" fontId="10" fillId="0" borderId="0" xfId="1" applyNumberFormat="1" applyFont="1" applyFill="1" applyAlignment="1"/>
    <xf numFmtId="0" fontId="10" fillId="0" borderId="0" xfId="12" applyFont="1" applyFill="1"/>
    <xf numFmtId="0" fontId="14" fillId="0" borderId="0" xfId="12" applyFont="1" applyFill="1"/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/>
    <xf numFmtId="0" fontId="13" fillId="0" borderId="0" xfId="11" applyFont="1" applyFill="1" applyAlignment="1">
      <alignment horizontal="center"/>
    </xf>
    <xf numFmtId="0" fontId="14" fillId="0" borderId="0" xfId="11" applyFont="1" applyFill="1"/>
    <xf numFmtId="0" fontId="13" fillId="0" borderId="0" xfId="12" applyFont="1" applyFill="1"/>
    <xf numFmtId="165" fontId="10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32" fillId="0" borderId="0" xfId="0" applyFont="1" applyFill="1" applyAlignment="1">
      <alignment horizontal="center"/>
    </xf>
    <xf numFmtId="165" fontId="11" fillId="0" borderId="0" xfId="1" applyNumberFormat="1" applyFont="1" applyFill="1" applyAlignment="1">
      <alignment vertical="center"/>
    </xf>
    <xf numFmtId="0" fontId="3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24" fillId="0" borderId="0" xfId="12" applyFont="1" applyFill="1"/>
    <xf numFmtId="165" fontId="10" fillId="0" borderId="5" xfId="1" applyNumberFormat="1" applyFont="1" applyFill="1" applyBorder="1" applyAlignment="1">
      <alignment horizontal="center"/>
    </xf>
    <xf numFmtId="37" fontId="1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0" fillId="0" borderId="0" xfId="10" applyNumberFormat="1" applyFont="1" applyFill="1" applyAlignment="1">
      <alignment vertical="center"/>
    </xf>
    <xf numFmtId="37" fontId="14" fillId="0" borderId="0" xfId="10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 wrapText="1"/>
    </xf>
    <xf numFmtId="43" fontId="18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1" fontId="11" fillId="0" borderId="0" xfId="13" quotePrefix="1" applyNumberForma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43" fontId="28" fillId="0" borderId="0" xfId="1" applyFont="1" applyFill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43" fontId="29" fillId="0" borderId="7" xfId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165" fontId="28" fillId="0" borderId="3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41" fontId="28" fillId="0" borderId="0" xfId="30" applyNumberFormat="1" applyFont="1" applyFill="1"/>
    <xf numFmtId="37" fontId="13" fillId="0" borderId="0" xfId="14" applyNumberFormat="1" applyFont="1" applyFill="1" applyAlignment="1">
      <alignment horizontal="center" vertical="center"/>
    </xf>
    <xf numFmtId="165" fontId="28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37" fontId="17" fillId="0" borderId="0" xfId="0" applyNumberFormat="1" applyFont="1" applyFill="1"/>
    <xf numFmtId="37" fontId="13" fillId="0" borderId="0" xfId="0" applyNumberFormat="1" applyFont="1" applyFill="1"/>
    <xf numFmtId="43" fontId="11" fillId="0" borderId="0" xfId="1" applyFont="1" applyFill="1" applyAlignment="1"/>
    <xf numFmtId="0" fontId="20" fillId="0" borderId="0" xfId="0" applyFont="1" applyFill="1"/>
    <xf numFmtId="43" fontId="16" fillId="0" borderId="0" xfId="1" applyFont="1" applyFill="1" applyAlignment="1">
      <alignment horizontal="left"/>
    </xf>
    <xf numFmtId="165" fontId="16" fillId="0" borderId="0" xfId="1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Continuous"/>
    </xf>
    <xf numFmtId="37" fontId="13" fillId="0" borderId="0" xfId="0" applyNumberFormat="1" applyFont="1" applyFill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left"/>
    </xf>
    <xf numFmtId="37" fontId="14" fillId="0" borderId="0" xfId="10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38" fontId="13" fillId="0" borderId="0" xfId="0" quotePrefix="1" applyNumberFormat="1" applyFont="1" applyFill="1" applyAlignment="1">
      <alignment horizontal="center"/>
    </xf>
    <xf numFmtId="38" fontId="28" fillId="0" borderId="0" xfId="0" applyNumberFormat="1" applyFont="1" applyFill="1"/>
    <xf numFmtId="38" fontId="22" fillId="0" borderId="0" xfId="0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165" fontId="10" fillId="0" borderId="7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0" fontId="27" fillId="0" borderId="0" xfId="0" applyFont="1" applyFill="1"/>
    <xf numFmtId="43" fontId="10" fillId="0" borderId="0" xfId="1" applyFont="1" applyFill="1" applyAlignment="1">
      <alignment horizontal="left"/>
    </xf>
    <xf numFmtId="37" fontId="19" fillId="0" borderId="0" xfId="0" applyNumberFormat="1" applyFont="1" applyFill="1" applyAlignment="1">
      <alignment horizontal="left"/>
    </xf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0" fontId="13" fillId="0" borderId="0" xfId="0" applyFont="1" applyFill="1"/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</cellXfs>
  <cellStyles count="31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008 - PLT" xfId="30" xr:uid="{5381585E-BB3A-4F79-946E-D9CD7B741B15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tabSelected="1" zoomScale="76" zoomScaleNormal="76" zoomScaleSheetLayoutView="100" workbookViewId="0">
      <selection activeCell="A103" sqref="A103"/>
    </sheetView>
  </sheetViews>
  <sheetFormatPr defaultColWidth="10.7265625" defaultRowHeight="21" customHeight="1"/>
  <cols>
    <col min="1" max="1" width="55.54296875" style="104" customWidth="1"/>
    <col min="2" max="2" width="10.7265625" style="251" bestFit="1" customWidth="1"/>
    <col min="3" max="3" width="0.54296875" style="252" customWidth="1"/>
    <col min="4" max="4" width="16.26953125" style="97" customWidth="1"/>
    <col min="5" max="5" width="1.26953125" style="97" customWidth="1"/>
    <col min="6" max="6" width="13.7265625" style="97" customWidth="1"/>
    <col min="7" max="7" width="1.26953125" style="97" customWidth="1"/>
    <col min="8" max="8" width="13.7265625" style="97" customWidth="1"/>
    <col min="9" max="9" width="1.26953125" style="142" customWidth="1"/>
    <col min="10" max="10" width="13.7265625" style="97" customWidth="1"/>
    <col min="11" max="16384" width="10.7265625" style="104"/>
  </cols>
  <sheetData>
    <row r="1" spans="1:10" ht="21" customHeight="1">
      <c r="A1" s="250" t="s">
        <v>0</v>
      </c>
      <c r="I1" s="97"/>
    </row>
    <row r="2" spans="1:10" ht="21" customHeight="1">
      <c r="A2" s="124" t="s">
        <v>1</v>
      </c>
      <c r="B2" s="253"/>
      <c r="C2" s="254"/>
      <c r="D2" s="255"/>
      <c r="E2" s="255"/>
      <c r="F2" s="255"/>
      <c r="G2" s="255"/>
      <c r="H2" s="255"/>
      <c r="I2" s="255"/>
      <c r="J2" s="255"/>
    </row>
    <row r="3" spans="1:10" ht="21" customHeight="1">
      <c r="A3" s="124"/>
      <c r="B3" s="253"/>
      <c r="C3" s="254"/>
      <c r="D3" s="255"/>
      <c r="E3" s="255"/>
      <c r="F3" s="255"/>
      <c r="G3" s="255"/>
      <c r="H3" s="255"/>
      <c r="I3" s="255"/>
      <c r="J3" s="255"/>
    </row>
    <row r="4" spans="1:10" ht="21" customHeight="1">
      <c r="A4" s="256"/>
      <c r="B4" s="257"/>
      <c r="C4" s="258"/>
      <c r="D4" s="259" t="s">
        <v>2</v>
      </c>
      <c r="E4" s="259"/>
      <c r="F4" s="259"/>
      <c r="G4" s="260"/>
      <c r="H4" s="259" t="s">
        <v>3</v>
      </c>
      <c r="I4" s="259"/>
      <c r="J4" s="259"/>
    </row>
    <row r="5" spans="1:10" ht="21" customHeight="1">
      <c r="A5" s="256"/>
      <c r="B5" s="257"/>
      <c r="C5" s="258"/>
      <c r="D5" s="259" t="s">
        <v>4</v>
      </c>
      <c r="E5" s="259"/>
      <c r="F5" s="259"/>
      <c r="G5" s="140"/>
      <c r="H5" s="259" t="s">
        <v>4</v>
      </c>
      <c r="I5" s="259"/>
      <c r="J5" s="259"/>
    </row>
    <row r="6" spans="1:10" ht="21" customHeight="1">
      <c r="A6" s="80"/>
      <c r="B6" s="261"/>
      <c r="C6" s="262"/>
      <c r="D6" s="263" t="s">
        <v>5</v>
      </c>
      <c r="E6" s="263"/>
      <c r="F6" s="263"/>
      <c r="G6" s="264"/>
      <c r="H6" s="265" t="s">
        <v>5</v>
      </c>
      <c r="I6" s="265"/>
      <c r="J6" s="265"/>
    </row>
    <row r="7" spans="1:10" ht="21" customHeight="1">
      <c r="A7" s="124" t="s">
        <v>6</v>
      </c>
      <c r="B7" s="85" t="s">
        <v>7</v>
      </c>
      <c r="C7" s="262"/>
      <c r="D7" s="266">
        <v>2021</v>
      </c>
      <c r="E7" s="67"/>
      <c r="F7" s="67" t="s">
        <v>8</v>
      </c>
      <c r="G7" s="67"/>
      <c r="H7" s="266">
        <v>2021</v>
      </c>
      <c r="I7" s="67"/>
      <c r="J7" s="67" t="s">
        <v>8</v>
      </c>
    </row>
    <row r="8" spans="1:10" ht="21" customHeight="1">
      <c r="D8" s="67"/>
      <c r="E8" s="67"/>
      <c r="F8" s="267" t="s">
        <v>9</v>
      </c>
      <c r="G8" s="67"/>
      <c r="H8" s="67"/>
      <c r="I8" s="67"/>
      <c r="J8" s="67"/>
    </row>
    <row r="9" spans="1:10" ht="21" customHeight="1">
      <c r="D9" s="268" t="s">
        <v>10</v>
      </c>
      <c r="E9" s="268"/>
      <c r="F9" s="268"/>
      <c r="G9" s="268"/>
      <c r="H9" s="268"/>
      <c r="I9" s="268"/>
      <c r="J9" s="268"/>
    </row>
    <row r="10" spans="1:10" ht="21" customHeight="1">
      <c r="A10" s="119" t="s">
        <v>11</v>
      </c>
      <c r="B10" s="85"/>
      <c r="C10" s="269"/>
      <c r="D10" s="146"/>
      <c r="E10" s="146"/>
      <c r="F10" s="146"/>
      <c r="G10" s="146"/>
      <c r="H10" s="146"/>
      <c r="I10" s="146"/>
      <c r="J10" s="146"/>
    </row>
    <row r="11" spans="1:10" ht="21" customHeight="1">
      <c r="A11" s="104" t="s">
        <v>12</v>
      </c>
      <c r="B11" s="270">
        <v>8</v>
      </c>
      <c r="C11" s="271"/>
      <c r="D11" s="65">
        <v>966477</v>
      </c>
      <c r="E11" s="65"/>
      <c r="F11" s="65">
        <v>2572751</v>
      </c>
      <c r="G11" s="65"/>
      <c r="H11" s="65">
        <v>124879</v>
      </c>
      <c r="I11" s="65"/>
      <c r="J11" s="65">
        <v>346765</v>
      </c>
    </row>
    <row r="12" spans="1:10" ht="21" customHeight="1">
      <c r="A12" s="104" t="s">
        <v>13</v>
      </c>
      <c r="B12" s="270"/>
      <c r="C12" s="271"/>
      <c r="D12" s="65">
        <v>8933</v>
      </c>
      <c r="E12" s="65"/>
      <c r="F12" s="65">
        <v>8907</v>
      </c>
      <c r="G12" s="65"/>
      <c r="H12" s="65">
        <v>0</v>
      </c>
      <c r="I12" s="65"/>
      <c r="J12" s="65">
        <v>0</v>
      </c>
    </row>
    <row r="13" spans="1:10" ht="21" customHeight="1">
      <c r="A13" s="104" t="s">
        <v>14</v>
      </c>
      <c r="B13" s="270" t="s">
        <v>15</v>
      </c>
      <c r="C13" s="271"/>
      <c r="D13" s="65">
        <v>366557</v>
      </c>
      <c r="E13" s="65"/>
      <c r="F13" s="65">
        <v>483968</v>
      </c>
      <c r="G13" s="65"/>
      <c r="H13" s="65">
        <v>172678</v>
      </c>
      <c r="I13" s="65"/>
      <c r="J13" s="65">
        <v>66101</v>
      </c>
    </row>
    <row r="14" spans="1:10" ht="21" customHeight="1">
      <c r="A14" s="104" t="s">
        <v>16</v>
      </c>
      <c r="B14" s="270">
        <v>7</v>
      </c>
      <c r="C14" s="272"/>
      <c r="D14" s="65">
        <v>551430</v>
      </c>
      <c r="E14" s="65"/>
      <c r="F14" s="65">
        <v>284880</v>
      </c>
      <c r="G14" s="65"/>
      <c r="H14" s="65">
        <v>16306</v>
      </c>
      <c r="I14" s="65"/>
      <c r="J14" s="65">
        <v>22017</v>
      </c>
    </row>
    <row r="15" spans="1:10" ht="21" customHeight="1">
      <c r="A15" s="104" t="s">
        <v>17</v>
      </c>
      <c r="B15" s="270">
        <v>12</v>
      </c>
      <c r="C15" s="272"/>
      <c r="D15" s="65">
        <v>164324</v>
      </c>
      <c r="E15" s="65"/>
      <c r="F15" s="65">
        <v>1644517</v>
      </c>
      <c r="G15" s="65"/>
      <c r="H15" s="65">
        <v>0</v>
      </c>
      <c r="I15" s="65"/>
      <c r="J15" s="65">
        <v>0</v>
      </c>
    </row>
    <row r="16" spans="1:10" ht="21" customHeight="1">
      <c r="A16" s="104" t="s">
        <v>18</v>
      </c>
      <c r="B16" s="270">
        <v>7</v>
      </c>
      <c r="C16" s="271"/>
      <c r="D16" s="65">
        <v>3494</v>
      </c>
      <c r="E16" s="65"/>
      <c r="F16" s="65">
        <v>5900</v>
      </c>
      <c r="G16" s="65"/>
      <c r="H16" s="65">
        <v>9054598</v>
      </c>
      <c r="I16" s="65"/>
      <c r="J16" s="65">
        <v>700000</v>
      </c>
    </row>
    <row r="17" spans="1:10" ht="21" customHeight="1">
      <c r="A17" s="104" t="s">
        <v>19</v>
      </c>
      <c r="B17" s="270">
        <v>7</v>
      </c>
      <c r="C17" s="272"/>
      <c r="D17" s="65">
        <v>64758</v>
      </c>
      <c r="E17" s="65"/>
      <c r="F17" s="65">
        <v>20317</v>
      </c>
      <c r="G17" s="65"/>
      <c r="H17" s="65">
        <v>0</v>
      </c>
      <c r="I17" s="65"/>
      <c r="J17" s="65">
        <v>0</v>
      </c>
    </row>
    <row r="18" spans="1:10" ht="21" customHeight="1">
      <c r="A18" s="104" t="s">
        <v>20</v>
      </c>
      <c r="B18" s="270">
        <v>10</v>
      </c>
      <c r="C18" s="272"/>
      <c r="D18" s="65">
        <v>32356453</v>
      </c>
      <c r="E18" s="65"/>
      <c r="F18" s="65">
        <v>32877749</v>
      </c>
      <c r="G18" s="65"/>
      <c r="H18" s="65">
        <v>0</v>
      </c>
      <c r="I18" s="65"/>
      <c r="J18" s="65">
        <v>0</v>
      </c>
    </row>
    <row r="19" spans="1:10" ht="21" customHeight="1">
      <c r="A19" s="104" t="s">
        <v>21</v>
      </c>
      <c r="B19" s="270"/>
      <c r="C19" s="272"/>
      <c r="D19" s="65">
        <v>285119</v>
      </c>
      <c r="E19" s="65"/>
      <c r="F19" s="65">
        <v>321256</v>
      </c>
      <c r="G19" s="65"/>
      <c r="H19" s="65">
        <v>0</v>
      </c>
      <c r="I19" s="65"/>
      <c r="J19" s="65">
        <v>0</v>
      </c>
    </row>
    <row r="20" spans="1:10" ht="21" customHeight="1">
      <c r="A20" s="104" t="s">
        <v>22</v>
      </c>
      <c r="B20" s="270">
        <v>7</v>
      </c>
      <c r="C20" s="272"/>
      <c r="D20" s="65">
        <v>277301</v>
      </c>
      <c r="E20" s="65"/>
      <c r="F20" s="65">
        <v>266282</v>
      </c>
      <c r="G20" s="65"/>
      <c r="H20" s="65">
        <v>479</v>
      </c>
      <c r="I20" s="65"/>
      <c r="J20" s="65">
        <v>548</v>
      </c>
    </row>
    <row r="21" spans="1:10" ht="21" customHeight="1">
      <c r="A21" s="116" t="s">
        <v>23</v>
      </c>
      <c r="B21" s="270"/>
      <c r="C21" s="273"/>
      <c r="D21" s="113">
        <v>35044846</v>
      </c>
      <c r="E21" s="114"/>
      <c r="F21" s="113">
        <v>38486527</v>
      </c>
      <c r="G21" s="114"/>
      <c r="H21" s="113">
        <v>9368940</v>
      </c>
      <c r="I21" s="114"/>
      <c r="J21" s="113">
        <v>1135431</v>
      </c>
    </row>
    <row r="22" spans="1:10" ht="21" customHeight="1">
      <c r="A22" s="116"/>
      <c r="B22" s="270"/>
      <c r="C22" s="273"/>
      <c r="D22" s="114"/>
      <c r="E22" s="114"/>
      <c r="F22" s="114"/>
      <c r="G22" s="114"/>
      <c r="H22" s="114"/>
      <c r="I22" s="114"/>
      <c r="J22" s="114"/>
    </row>
    <row r="23" spans="1:10" ht="21" customHeight="1">
      <c r="A23" s="119" t="s">
        <v>24</v>
      </c>
      <c r="B23" s="270"/>
      <c r="C23" s="273"/>
      <c r="D23" s="65"/>
      <c r="E23" s="65"/>
      <c r="F23" s="65"/>
      <c r="G23" s="65"/>
      <c r="H23" s="65"/>
      <c r="I23" s="65"/>
      <c r="J23" s="65"/>
    </row>
    <row r="24" spans="1:10" ht="21" customHeight="1">
      <c r="A24" s="110" t="s">
        <v>25</v>
      </c>
      <c r="B24" s="270"/>
      <c r="C24" s="272"/>
      <c r="D24" s="65">
        <v>240</v>
      </c>
      <c r="E24" s="65"/>
      <c r="F24" s="65">
        <v>1588</v>
      </c>
      <c r="G24" s="65"/>
      <c r="H24" s="65">
        <v>0</v>
      </c>
      <c r="I24" s="65"/>
      <c r="J24" s="65">
        <v>0</v>
      </c>
    </row>
    <row r="25" spans="1:10" ht="21" customHeight="1">
      <c r="A25" s="110" t="s">
        <v>26</v>
      </c>
      <c r="B25" s="270">
        <v>11</v>
      </c>
      <c r="C25" s="272"/>
      <c r="D25" s="65">
        <v>12357522</v>
      </c>
      <c r="E25" s="65"/>
      <c r="F25" s="65">
        <v>10723496</v>
      </c>
      <c r="G25" s="65"/>
      <c r="H25" s="65">
        <v>6725504</v>
      </c>
      <c r="I25" s="65"/>
      <c r="J25" s="65">
        <v>5140553</v>
      </c>
    </row>
    <row r="26" spans="1:10" ht="21" customHeight="1">
      <c r="A26" s="110" t="s">
        <v>27</v>
      </c>
      <c r="B26" s="270">
        <v>12</v>
      </c>
      <c r="C26" s="272"/>
      <c r="D26" s="65">
        <v>0</v>
      </c>
      <c r="E26" s="65"/>
      <c r="F26" s="65">
        <v>0</v>
      </c>
      <c r="G26" s="65"/>
      <c r="H26" s="65">
        <v>42657822</v>
      </c>
      <c r="I26" s="65"/>
      <c r="J26" s="65">
        <v>41609831</v>
      </c>
    </row>
    <row r="27" spans="1:10" ht="21" customHeight="1">
      <c r="A27" s="110" t="s">
        <v>28</v>
      </c>
      <c r="B27" s="270">
        <v>11</v>
      </c>
      <c r="C27" s="272"/>
      <c r="D27" s="65">
        <v>3456448</v>
      </c>
      <c r="E27" s="65"/>
      <c r="F27" s="65">
        <v>2934111</v>
      </c>
      <c r="G27" s="65"/>
      <c r="H27" s="65">
        <v>261885</v>
      </c>
      <c r="I27" s="65"/>
      <c r="J27" s="65">
        <v>261885</v>
      </c>
    </row>
    <row r="28" spans="1:10" ht="21" customHeight="1">
      <c r="A28" s="104" t="s">
        <v>29</v>
      </c>
      <c r="B28" s="270">
        <v>30</v>
      </c>
      <c r="C28" s="272"/>
      <c r="D28" s="65">
        <v>495893</v>
      </c>
      <c r="E28" s="65"/>
      <c r="F28" s="65">
        <v>669528</v>
      </c>
      <c r="G28" s="65"/>
      <c r="H28" s="65">
        <v>257</v>
      </c>
      <c r="I28" s="65"/>
      <c r="J28" s="65">
        <v>257</v>
      </c>
    </row>
    <row r="29" spans="1:10" ht="21" customHeight="1">
      <c r="A29" s="110" t="s">
        <v>30</v>
      </c>
      <c r="B29" s="270">
        <v>7</v>
      </c>
      <c r="C29" s="272"/>
      <c r="D29" s="65">
        <v>1047945</v>
      </c>
      <c r="E29" s="65"/>
      <c r="F29" s="65">
        <v>312684</v>
      </c>
      <c r="G29" s="65"/>
      <c r="H29" s="65">
        <v>0</v>
      </c>
      <c r="I29" s="65"/>
      <c r="J29" s="65">
        <v>0</v>
      </c>
    </row>
    <row r="30" spans="1:10" ht="21" customHeight="1">
      <c r="A30" s="110" t="s">
        <v>31</v>
      </c>
      <c r="B30" s="270">
        <v>7</v>
      </c>
      <c r="C30" s="272"/>
      <c r="D30" s="65">
        <v>81915</v>
      </c>
      <c r="E30" s="65"/>
      <c r="F30" s="65">
        <v>264342</v>
      </c>
      <c r="G30" s="65"/>
      <c r="H30" s="65">
        <v>5020000</v>
      </c>
      <c r="I30" s="65"/>
      <c r="J30" s="65">
        <v>13847726</v>
      </c>
    </row>
    <row r="31" spans="1:10" ht="21" customHeight="1">
      <c r="A31" s="110" t="s">
        <v>32</v>
      </c>
      <c r="B31" s="270">
        <v>13</v>
      </c>
      <c r="C31" s="272"/>
      <c r="D31" s="65">
        <v>36310684</v>
      </c>
      <c r="E31" s="65"/>
      <c r="F31" s="65">
        <v>34364112</v>
      </c>
      <c r="G31" s="65"/>
      <c r="H31" s="65">
        <v>5467041</v>
      </c>
      <c r="I31" s="65"/>
      <c r="J31" s="65">
        <v>5365734</v>
      </c>
    </row>
    <row r="32" spans="1:10" ht="21" customHeight="1">
      <c r="A32" s="104" t="s">
        <v>33</v>
      </c>
      <c r="B32" s="270">
        <v>15</v>
      </c>
      <c r="C32" s="271"/>
      <c r="D32" s="65">
        <v>0</v>
      </c>
      <c r="E32" s="65"/>
      <c r="F32" s="65">
        <v>1795092</v>
      </c>
      <c r="G32" s="65"/>
      <c r="H32" s="65">
        <v>0</v>
      </c>
      <c r="I32" s="65"/>
      <c r="J32" s="65">
        <v>0</v>
      </c>
    </row>
    <row r="33" spans="1:10" ht="21" customHeight="1">
      <c r="A33" s="110" t="s">
        <v>34</v>
      </c>
      <c r="B33" s="270">
        <v>14</v>
      </c>
      <c r="C33" s="272"/>
      <c r="D33" s="65">
        <v>2856431</v>
      </c>
      <c r="E33" s="65"/>
      <c r="F33" s="65">
        <v>2545897</v>
      </c>
      <c r="G33" s="65"/>
      <c r="H33" s="65">
        <v>105828</v>
      </c>
      <c r="I33" s="65"/>
      <c r="J33" s="65">
        <v>58683</v>
      </c>
    </row>
    <row r="34" spans="1:10" ht="21" customHeight="1">
      <c r="A34" s="104" t="s">
        <v>35</v>
      </c>
      <c r="B34" s="270"/>
      <c r="C34" s="272"/>
      <c r="D34" s="65">
        <v>125407</v>
      </c>
      <c r="E34" s="65"/>
      <c r="F34" s="65">
        <v>118746</v>
      </c>
      <c r="G34" s="65"/>
      <c r="H34" s="65">
        <v>36085</v>
      </c>
      <c r="I34" s="65"/>
      <c r="J34" s="65">
        <v>35594</v>
      </c>
    </row>
    <row r="35" spans="1:10" ht="21" customHeight="1">
      <c r="A35" s="104" t="s">
        <v>36</v>
      </c>
      <c r="B35" s="270">
        <v>27</v>
      </c>
      <c r="C35" s="272"/>
      <c r="D35" s="65">
        <v>498012</v>
      </c>
      <c r="E35" s="65"/>
      <c r="F35" s="65">
        <v>416753</v>
      </c>
      <c r="G35" s="65"/>
      <c r="H35" s="65">
        <v>0</v>
      </c>
      <c r="I35" s="65"/>
      <c r="J35" s="65">
        <v>0</v>
      </c>
    </row>
    <row r="36" spans="1:10" ht="21" customHeight="1">
      <c r="A36" s="104" t="s">
        <v>37</v>
      </c>
      <c r="B36" s="270">
        <v>30</v>
      </c>
      <c r="C36" s="271"/>
      <c r="D36" s="65">
        <v>19672</v>
      </c>
      <c r="E36" s="65"/>
      <c r="F36" s="65">
        <v>0</v>
      </c>
      <c r="G36" s="65"/>
      <c r="H36" s="65">
        <v>0</v>
      </c>
      <c r="I36" s="65"/>
      <c r="J36" s="65">
        <v>0</v>
      </c>
    </row>
    <row r="37" spans="1:10" ht="21" customHeight="1">
      <c r="A37" s="110" t="s">
        <v>38</v>
      </c>
      <c r="B37" s="270"/>
      <c r="C37" s="272"/>
      <c r="D37" s="65">
        <v>341979</v>
      </c>
      <c r="E37" s="65"/>
      <c r="F37" s="65">
        <v>552642</v>
      </c>
      <c r="G37" s="65"/>
      <c r="H37" s="65">
        <v>98433</v>
      </c>
      <c r="I37" s="65"/>
      <c r="J37" s="65">
        <v>145040</v>
      </c>
    </row>
    <row r="38" spans="1:10" ht="21" customHeight="1">
      <c r="A38" s="116" t="s">
        <v>39</v>
      </c>
      <c r="B38" s="270"/>
      <c r="C38" s="273"/>
      <c r="D38" s="113">
        <v>57592148</v>
      </c>
      <c r="F38" s="113">
        <v>54698991</v>
      </c>
      <c r="G38" s="112"/>
      <c r="H38" s="113">
        <v>60372855</v>
      </c>
      <c r="I38" s="112"/>
      <c r="J38" s="113">
        <v>66465303</v>
      </c>
    </row>
    <row r="39" spans="1:10" ht="21" customHeight="1" thickBot="1">
      <c r="A39" s="116" t="s">
        <v>40</v>
      </c>
      <c r="B39" s="133"/>
      <c r="C39" s="273"/>
      <c r="D39" s="274">
        <v>92636994</v>
      </c>
      <c r="E39" s="65"/>
      <c r="F39" s="274">
        <v>93185518</v>
      </c>
      <c r="G39" s="112"/>
      <c r="H39" s="274">
        <v>69741795</v>
      </c>
      <c r="I39" s="112"/>
      <c r="J39" s="274">
        <v>67600734</v>
      </c>
    </row>
    <row r="40" spans="1:10" ht="21" customHeight="1" thickTop="1">
      <c r="A40" s="116"/>
      <c r="B40" s="133"/>
      <c r="C40" s="273"/>
      <c r="D40" s="255"/>
      <c r="E40" s="255"/>
      <c r="F40" s="255"/>
      <c r="G40" s="255"/>
      <c r="H40" s="255"/>
      <c r="I40" s="255"/>
      <c r="J40" s="255"/>
    </row>
    <row r="41" spans="1:10" ht="21" customHeight="1">
      <c r="A41" s="250" t="s">
        <v>0</v>
      </c>
      <c r="B41" s="133"/>
      <c r="C41" s="273"/>
      <c r="D41" s="275"/>
      <c r="E41" s="275"/>
      <c r="F41" s="275"/>
      <c r="G41" s="275"/>
      <c r="H41" s="275"/>
      <c r="I41" s="275"/>
      <c r="J41" s="275"/>
    </row>
    <row r="42" spans="1:10" ht="21" customHeight="1">
      <c r="A42" s="276" t="s">
        <v>1</v>
      </c>
      <c r="B42" s="133"/>
      <c r="C42" s="273"/>
      <c r="D42" s="275"/>
      <c r="E42" s="275"/>
      <c r="F42" s="275"/>
      <c r="G42" s="275"/>
      <c r="H42" s="275"/>
      <c r="I42" s="275"/>
      <c r="J42" s="275"/>
    </row>
    <row r="43" spans="1:10" ht="21" customHeight="1">
      <c r="A43" s="276"/>
      <c r="B43" s="133"/>
      <c r="C43" s="273"/>
      <c r="D43" s="275"/>
      <c r="E43" s="275"/>
      <c r="F43" s="275"/>
      <c r="G43" s="275"/>
      <c r="H43" s="275"/>
      <c r="I43" s="275"/>
      <c r="J43" s="275"/>
    </row>
    <row r="44" spans="1:10" ht="21" customHeight="1">
      <c r="A44" s="276"/>
      <c r="B44" s="133"/>
      <c r="C44" s="273"/>
      <c r="D44" s="259" t="s">
        <v>2</v>
      </c>
      <c r="E44" s="259"/>
      <c r="F44" s="259"/>
      <c r="G44" s="260"/>
      <c r="H44" s="259" t="s">
        <v>3</v>
      </c>
      <c r="I44" s="259"/>
      <c r="J44" s="259"/>
    </row>
    <row r="45" spans="1:10" ht="21" customHeight="1">
      <c r="A45" s="277"/>
      <c r="B45" s="119"/>
      <c r="C45" s="278"/>
      <c r="D45" s="259" t="s">
        <v>4</v>
      </c>
      <c r="E45" s="259"/>
      <c r="F45" s="259"/>
      <c r="G45" s="140"/>
      <c r="H45" s="259" t="s">
        <v>4</v>
      </c>
      <c r="I45" s="259"/>
      <c r="J45" s="259"/>
    </row>
    <row r="46" spans="1:10" ht="21" customHeight="1">
      <c r="A46" s="276"/>
      <c r="B46" s="279"/>
      <c r="C46" s="254"/>
      <c r="D46" s="263" t="s">
        <v>5</v>
      </c>
      <c r="E46" s="263"/>
      <c r="F46" s="263"/>
      <c r="G46" s="264"/>
      <c r="H46" s="265" t="s">
        <v>5</v>
      </c>
      <c r="I46" s="265"/>
      <c r="J46" s="265"/>
    </row>
    <row r="47" spans="1:10" ht="21" customHeight="1">
      <c r="A47" s="116" t="s">
        <v>41</v>
      </c>
      <c r="B47" s="133" t="s">
        <v>7</v>
      </c>
      <c r="C47" s="278"/>
      <c r="D47" s="266">
        <v>2021</v>
      </c>
      <c r="E47" s="67"/>
      <c r="F47" s="67" t="s">
        <v>8</v>
      </c>
      <c r="G47" s="67"/>
      <c r="H47" s="266">
        <v>2021</v>
      </c>
      <c r="I47" s="67"/>
      <c r="J47" s="67" t="s">
        <v>8</v>
      </c>
    </row>
    <row r="48" spans="1:10" ht="21" customHeight="1">
      <c r="C48" s="278"/>
      <c r="D48" s="67"/>
      <c r="E48" s="67"/>
      <c r="F48" s="267" t="s">
        <v>9</v>
      </c>
      <c r="G48" s="67"/>
      <c r="H48" s="67"/>
      <c r="I48" s="67"/>
      <c r="J48" s="67"/>
    </row>
    <row r="49" spans="1:10" ht="21" customHeight="1">
      <c r="A49" s="116"/>
      <c r="B49" s="133"/>
      <c r="C49" s="269"/>
      <c r="D49" s="268" t="s">
        <v>10</v>
      </c>
      <c r="E49" s="268"/>
      <c r="F49" s="268"/>
      <c r="G49" s="268"/>
      <c r="H49" s="268"/>
      <c r="I49" s="268"/>
      <c r="J49" s="268"/>
    </row>
    <row r="50" spans="1:10" ht="21" customHeight="1">
      <c r="A50" s="119" t="s">
        <v>42</v>
      </c>
      <c r="I50" s="97"/>
    </row>
    <row r="51" spans="1:10" ht="21" customHeight="1">
      <c r="A51" s="104" t="s">
        <v>43</v>
      </c>
      <c r="B51" s="270" t="s">
        <v>44</v>
      </c>
      <c r="C51" s="271"/>
      <c r="D51" s="65">
        <v>1990811</v>
      </c>
      <c r="E51" s="65"/>
      <c r="F51" s="65">
        <v>2228638</v>
      </c>
      <c r="G51" s="65"/>
      <c r="H51" s="65">
        <v>1490811</v>
      </c>
      <c r="I51" s="65"/>
      <c r="J51" s="65">
        <v>498638</v>
      </c>
    </row>
    <row r="52" spans="1:10" ht="21" customHeight="1">
      <c r="A52" s="104" t="s">
        <v>45</v>
      </c>
      <c r="B52" s="270" t="s">
        <v>46</v>
      </c>
      <c r="C52" s="271"/>
      <c r="D52" s="65">
        <v>0</v>
      </c>
      <c r="E52" s="65"/>
      <c r="F52" s="65">
        <v>0</v>
      </c>
      <c r="G52" s="65"/>
      <c r="H52" s="65">
        <v>549627</v>
      </c>
      <c r="I52" s="65"/>
      <c r="J52" s="65">
        <v>0</v>
      </c>
    </row>
    <row r="53" spans="1:10" ht="21" customHeight="1">
      <c r="A53" s="104" t="s">
        <v>47</v>
      </c>
      <c r="B53" s="270">
        <v>7</v>
      </c>
      <c r="C53" s="271"/>
      <c r="D53" s="65">
        <v>3585502</v>
      </c>
      <c r="E53" s="65"/>
      <c r="F53" s="65">
        <v>2982994</v>
      </c>
      <c r="G53" s="65"/>
      <c r="H53" s="65">
        <v>119036</v>
      </c>
      <c r="I53" s="65"/>
      <c r="J53" s="65">
        <v>97458</v>
      </c>
    </row>
    <row r="54" spans="1:10" ht="21" customHeight="1">
      <c r="A54" s="104" t="s">
        <v>48</v>
      </c>
      <c r="B54" s="270">
        <v>7</v>
      </c>
      <c r="C54" s="271"/>
      <c r="D54" s="65">
        <v>893533</v>
      </c>
      <c r="E54" s="65"/>
      <c r="F54" s="65">
        <v>1126807</v>
      </c>
      <c r="G54" s="65"/>
      <c r="H54" s="65">
        <v>336940</v>
      </c>
      <c r="I54" s="65"/>
      <c r="J54" s="65">
        <v>400806</v>
      </c>
    </row>
    <row r="55" spans="1:10" ht="21" customHeight="1">
      <c r="A55" s="110" t="s">
        <v>49</v>
      </c>
      <c r="B55" s="270" t="s">
        <v>44</v>
      </c>
      <c r="C55" s="271"/>
      <c r="D55" s="65">
        <v>776768</v>
      </c>
      <c r="E55" s="65"/>
      <c r="F55" s="65">
        <v>1019691</v>
      </c>
      <c r="G55" s="65"/>
      <c r="H55" s="65">
        <v>0</v>
      </c>
      <c r="I55" s="65"/>
      <c r="J55" s="65">
        <v>0</v>
      </c>
    </row>
    <row r="56" spans="1:10" ht="21" customHeight="1">
      <c r="A56" s="110" t="s">
        <v>50</v>
      </c>
      <c r="B56" s="270" t="s">
        <v>51</v>
      </c>
      <c r="C56" s="271"/>
      <c r="D56" s="65">
        <v>13297369</v>
      </c>
      <c r="E56" s="65"/>
      <c r="F56" s="65">
        <v>8297563</v>
      </c>
      <c r="G56" s="65"/>
      <c r="H56" s="65">
        <v>10297702</v>
      </c>
      <c r="I56" s="65"/>
      <c r="J56" s="65">
        <v>8297563</v>
      </c>
    </row>
    <row r="57" spans="1:10" ht="21" customHeight="1">
      <c r="A57" s="110" t="s">
        <v>52</v>
      </c>
      <c r="B57" s="270" t="s">
        <v>46</v>
      </c>
      <c r="C57" s="271"/>
      <c r="D57" s="65">
        <v>406049</v>
      </c>
      <c r="E57" s="65"/>
      <c r="F57" s="65">
        <v>0</v>
      </c>
      <c r="G57" s="65"/>
      <c r="H57" s="65">
        <v>19653</v>
      </c>
      <c r="I57" s="65"/>
      <c r="J57" s="65">
        <v>0</v>
      </c>
    </row>
    <row r="58" spans="1:10" ht="21" customHeight="1">
      <c r="A58" s="110" t="s">
        <v>53</v>
      </c>
      <c r="B58" s="270" t="s">
        <v>54</v>
      </c>
      <c r="C58" s="271"/>
      <c r="D58" s="65">
        <v>58069</v>
      </c>
      <c r="E58" s="65"/>
      <c r="F58" s="65">
        <v>361440</v>
      </c>
      <c r="G58" s="65"/>
      <c r="H58" s="65">
        <v>8180</v>
      </c>
      <c r="I58" s="65"/>
      <c r="J58" s="65">
        <v>8180</v>
      </c>
    </row>
    <row r="59" spans="1:10" ht="21" customHeight="1">
      <c r="A59" s="110" t="s">
        <v>55</v>
      </c>
      <c r="B59" s="270"/>
      <c r="C59" s="271"/>
      <c r="D59" s="65">
        <v>97408</v>
      </c>
      <c r="E59" s="65"/>
      <c r="F59" s="65">
        <v>193286</v>
      </c>
      <c r="G59" s="65"/>
      <c r="H59" s="65">
        <v>0</v>
      </c>
      <c r="I59" s="65"/>
      <c r="J59" s="65">
        <v>21845</v>
      </c>
    </row>
    <row r="60" spans="1:10" ht="21" customHeight="1">
      <c r="A60" s="110" t="s">
        <v>56</v>
      </c>
      <c r="B60" s="270">
        <v>7</v>
      </c>
      <c r="C60" s="272"/>
      <c r="D60" s="65">
        <v>465467</v>
      </c>
      <c r="E60" s="65"/>
      <c r="F60" s="65">
        <v>562005</v>
      </c>
      <c r="G60" s="65"/>
      <c r="H60" s="65">
        <v>29135</v>
      </c>
      <c r="I60" s="65"/>
      <c r="J60" s="65">
        <v>60841</v>
      </c>
    </row>
    <row r="61" spans="1:10" ht="21" customHeight="1">
      <c r="A61" s="116" t="s">
        <v>57</v>
      </c>
      <c r="B61" s="270"/>
      <c r="C61" s="273"/>
      <c r="D61" s="113">
        <v>21570976</v>
      </c>
      <c r="E61" s="114"/>
      <c r="F61" s="113">
        <v>16772424</v>
      </c>
      <c r="G61" s="114"/>
      <c r="H61" s="113">
        <v>12851084</v>
      </c>
      <c r="I61" s="114"/>
      <c r="J61" s="113">
        <v>9385331</v>
      </c>
    </row>
    <row r="62" spans="1:10" ht="21" customHeight="1">
      <c r="A62" s="116"/>
      <c r="B62" s="270"/>
      <c r="C62" s="273"/>
      <c r="D62" s="114"/>
      <c r="E62" s="114"/>
      <c r="F62" s="114"/>
      <c r="G62" s="114"/>
      <c r="H62" s="114"/>
      <c r="I62" s="114"/>
      <c r="J62" s="114"/>
    </row>
    <row r="63" spans="1:10" ht="21" customHeight="1">
      <c r="A63" s="119" t="s">
        <v>58</v>
      </c>
      <c r="B63" s="270"/>
      <c r="C63" s="273"/>
      <c r="D63" s="112"/>
      <c r="E63" s="112"/>
      <c r="F63" s="112"/>
      <c r="G63" s="112"/>
      <c r="H63" s="112"/>
      <c r="I63" s="112"/>
      <c r="J63" s="112"/>
    </row>
    <row r="64" spans="1:10" ht="21" customHeight="1">
      <c r="A64" s="110" t="s">
        <v>59</v>
      </c>
      <c r="B64" s="270" t="s">
        <v>44</v>
      </c>
      <c r="C64" s="272"/>
      <c r="D64" s="65">
        <v>2335026</v>
      </c>
      <c r="E64" s="65"/>
      <c r="F64" s="65">
        <v>2256540</v>
      </c>
      <c r="G64" s="65"/>
      <c r="H64" s="65">
        <v>0</v>
      </c>
      <c r="I64" s="65"/>
      <c r="J64" s="65">
        <v>0</v>
      </c>
    </row>
    <row r="65" spans="1:10" ht="21" customHeight="1">
      <c r="A65" s="110" t="s">
        <v>60</v>
      </c>
      <c r="B65" s="270" t="s">
        <v>46</v>
      </c>
      <c r="C65" s="272"/>
      <c r="D65" s="65">
        <v>569973</v>
      </c>
      <c r="E65" s="65"/>
      <c r="F65" s="65">
        <v>555175</v>
      </c>
      <c r="G65" s="65"/>
      <c r="H65" s="65">
        <v>0</v>
      </c>
      <c r="I65" s="65"/>
      <c r="J65" s="65">
        <v>0</v>
      </c>
    </row>
    <row r="66" spans="1:10" ht="21" customHeight="1">
      <c r="A66" s="110" t="s">
        <v>61</v>
      </c>
      <c r="B66" s="270" t="s">
        <v>51</v>
      </c>
      <c r="C66" s="272"/>
      <c r="D66" s="65">
        <v>27483797</v>
      </c>
      <c r="E66" s="65"/>
      <c r="F66" s="65">
        <v>32978811</v>
      </c>
      <c r="G66" s="65"/>
      <c r="H66" s="65">
        <v>20986655</v>
      </c>
      <c r="I66" s="65"/>
      <c r="J66" s="65">
        <v>23485864</v>
      </c>
    </row>
    <row r="67" spans="1:10" ht="21" customHeight="1">
      <c r="A67" s="110" t="s">
        <v>62</v>
      </c>
      <c r="B67" s="270" t="s">
        <v>46</v>
      </c>
      <c r="C67" s="272"/>
      <c r="D67" s="65">
        <v>3492345</v>
      </c>
      <c r="E67" s="65"/>
      <c r="F67" s="65">
        <v>0</v>
      </c>
      <c r="G67" s="65"/>
      <c r="H67" s="65">
        <v>153159</v>
      </c>
      <c r="I67" s="65"/>
      <c r="J67" s="65">
        <v>0</v>
      </c>
    </row>
    <row r="68" spans="1:10" ht="21" customHeight="1">
      <c r="A68" s="99" t="s">
        <v>63</v>
      </c>
      <c r="B68" s="270" t="s">
        <v>54</v>
      </c>
      <c r="C68" s="272"/>
      <c r="D68" s="65">
        <v>1081964</v>
      </c>
      <c r="E68" s="65"/>
      <c r="F68" s="65">
        <v>7139514</v>
      </c>
      <c r="G68" s="65"/>
      <c r="H68" s="65">
        <v>175657</v>
      </c>
      <c r="I68" s="65"/>
      <c r="J68" s="65">
        <v>183837</v>
      </c>
    </row>
    <row r="69" spans="1:10" ht="21" customHeight="1">
      <c r="A69" s="110" t="s">
        <v>64</v>
      </c>
      <c r="B69" s="270">
        <v>27</v>
      </c>
      <c r="C69" s="272"/>
      <c r="D69" s="65">
        <v>904933</v>
      </c>
      <c r="E69" s="65"/>
      <c r="F69" s="65">
        <v>469437</v>
      </c>
      <c r="G69" s="65"/>
      <c r="H69" s="65">
        <v>108764</v>
      </c>
      <c r="I69" s="65"/>
      <c r="J69" s="65">
        <v>115450</v>
      </c>
    </row>
    <row r="70" spans="1:10" ht="21" customHeight="1">
      <c r="A70" s="110" t="s">
        <v>65</v>
      </c>
      <c r="B70" s="270">
        <v>19</v>
      </c>
      <c r="C70" s="272"/>
      <c r="D70" s="65">
        <v>284271</v>
      </c>
      <c r="E70" s="65"/>
      <c r="F70" s="65">
        <v>220468</v>
      </c>
      <c r="G70" s="65"/>
      <c r="H70" s="65">
        <v>70707</v>
      </c>
      <c r="I70" s="65"/>
      <c r="J70" s="65">
        <v>32768</v>
      </c>
    </row>
    <row r="71" spans="1:10" ht="21" customHeight="1">
      <c r="A71" s="99" t="s">
        <v>66</v>
      </c>
      <c r="B71" s="270" t="s">
        <v>67</v>
      </c>
      <c r="C71" s="272"/>
      <c r="D71" s="65">
        <v>660611</v>
      </c>
      <c r="E71" s="65"/>
      <c r="F71" s="65">
        <v>660222</v>
      </c>
      <c r="G71" s="65"/>
      <c r="H71" s="65">
        <v>134724</v>
      </c>
      <c r="I71" s="65"/>
      <c r="J71" s="65">
        <v>115606</v>
      </c>
    </row>
    <row r="72" spans="1:10" ht="21" customHeight="1">
      <c r="A72" s="116" t="s">
        <v>68</v>
      </c>
      <c r="B72" s="133"/>
      <c r="C72" s="273"/>
      <c r="D72" s="113">
        <v>36812920</v>
      </c>
      <c r="E72" s="280"/>
      <c r="F72" s="113">
        <v>44280167</v>
      </c>
      <c r="G72" s="280"/>
      <c r="H72" s="113">
        <v>21629666</v>
      </c>
      <c r="I72" s="280"/>
      <c r="J72" s="113">
        <v>23933525</v>
      </c>
    </row>
    <row r="73" spans="1:10" ht="21" customHeight="1">
      <c r="A73" s="116" t="s">
        <v>69</v>
      </c>
      <c r="B73" s="133"/>
      <c r="C73" s="273"/>
      <c r="D73" s="281">
        <v>58383896</v>
      </c>
      <c r="E73" s="114"/>
      <c r="F73" s="281">
        <v>61052591</v>
      </c>
      <c r="G73" s="114"/>
      <c r="H73" s="281">
        <v>34480750</v>
      </c>
      <c r="I73" s="114"/>
      <c r="J73" s="281">
        <v>33318856</v>
      </c>
    </row>
    <row r="74" spans="1:10" ht="21" customHeight="1">
      <c r="A74" s="110"/>
      <c r="B74" s="133"/>
      <c r="C74" s="269"/>
      <c r="D74" s="255"/>
      <c r="E74" s="255"/>
      <c r="F74" s="255"/>
      <c r="G74" s="255"/>
      <c r="H74" s="255"/>
      <c r="I74" s="255"/>
      <c r="J74" s="255"/>
    </row>
    <row r="75" spans="1:10" ht="21" customHeight="1">
      <c r="A75" s="250" t="s">
        <v>0</v>
      </c>
      <c r="B75" s="133"/>
      <c r="C75" s="269"/>
      <c r="D75" s="275"/>
      <c r="E75" s="275"/>
      <c r="F75" s="275"/>
      <c r="G75" s="275"/>
      <c r="H75" s="275"/>
      <c r="I75" s="275"/>
      <c r="J75" s="275"/>
    </row>
    <row r="76" spans="1:10" ht="21" customHeight="1">
      <c r="A76" s="124" t="s">
        <v>70</v>
      </c>
      <c r="B76" s="133"/>
      <c r="C76" s="269"/>
      <c r="D76" s="275"/>
      <c r="E76" s="275"/>
      <c r="F76" s="275"/>
      <c r="G76" s="275"/>
      <c r="H76" s="275"/>
      <c r="I76" s="275"/>
      <c r="J76" s="275"/>
    </row>
    <row r="77" spans="1:10" ht="21" customHeight="1">
      <c r="A77" s="124"/>
      <c r="B77" s="133"/>
      <c r="C77" s="269"/>
      <c r="D77" s="275"/>
      <c r="E77" s="275"/>
      <c r="F77" s="275"/>
      <c r="G77" s="275"/>
      <c r="H77" s="275"/>
      <c r="I77" s="275"/>
      <c r="J77" s="275"/>
    </row>
    <row r="78" spans="1:10" ht="21" customHeight="1">
      <c r="A78" s="250"/>
      <c r="B78" s="133"/>
      <c r="C78" s="269"/>
      <c r="D78" s="259" t="s">
        <v>2</v>
      </c>
      <c r="E78" s="259"/>
      <c r="F78" s="259"/>
      <c r="G78" s="260"/>
      <c r="H78" s="259" t="s">
        <v>3</v>
      </c>
      <c r="I78" s="259"/>
      <c r="J78" s="259"/>
    </row>
    <row r="79" spans="1:10" ht="21" customHeight="1">
      <c r="A79" s="277"/>
      <c r="B79" s="119"/>
      <c r="C79" s="278"/>
      <c r="D79" s="259" t="s">
        <v>4</v>
      </c>
      <c r="E79" s="259"/>
      <c r="F79" s="259"/>
      <c r="G79" s="140"/>
      <c r="H79" s="259" t="s">
        <v>4</v>
      </c>
      <c r="I79" s="259"/>
      <c r="J79" s="259"/>
    </row>
    <row r="80" spans="1:10" ht="21" customHeight="1">
      <c r="A80" s="124"/>
      <c r="B80" s="253"/>
      <c r="C80" s="254"/>
      <c r="D80" s="263" t="s">
        <v>5</v>
      </c>
      <c r="E80" s="263"/>
      <c r="F80" s="263"/>
      <c r="G80" s="264"/>
      <c r="H80" s="265" t="s">
        <v>5</v>
      </c>
      <c r="I80" s="265"/>
      <c r="J80" s="265"/>
    </row>
    <row r="81" spans="1:10" ht="21" customHeight="1">
      <c r="A81" s="116" t="s">
        <v>41</v>
      </c>
      <c r="B81" s="133" t="s">
        <v>7</v>
      </c>
      <c r="C81" s="278"/>
      <c r="D81" s="266">
        <v>2021</v>
      </c>
      <c r="E81" s="67"/>
      <c r="F81" s="67" t="s">
        <v>8</v>
      </c>
      <c r="G81" s="67"/>
      <c r="H81" s="266">
        <v>2021</v>
      </c>
      <c r="I81" s="67"/>
      <c r="J81" s="67" t="s">
        <v>8</v>
      </c>
    </row>
    <row r="82" spans="1:10" ht="21" customHeight="1">
      <c r="C82" s="278"/>
      <c r="D82" s="67"/>
      <c r="E82" s="67"/>
      <c r="F82" s="267" t="s">
        <v>9</v>
      </c>
      <c r="G82" s="67"/>
      <c r="H82" s="67"/>
      <c r="I82" s="67"/>
      <c r="J82" s="67"/>
    </row>
    <row r="83" spans="1:10" ht="21" customHeight="1">
      <c r="B83" s="104"/>
      <c r="C83" s="269"/>
      <c r="D83" s="268" t="s">
        <v>10</v>
      </c>
      <c r="E83" s="268"/>
      <c r="F83" s="268"/>
      <c r="G83" s="268"/>
      <c r="H83" s="268"/>
      <c r="I83" s="268"/>
      <c r="J83" s="268"/>
    </row>
    <row r="84" spans="1:10" ht="21" customHeight="1">
      <c r="A84" s="119" t="s">
        <v>71</v>
      </c>
      <c r="B84" s="133"/>
      <c r="I84" s="97"/>
    </row>
    <row r="85" spans="1:10" ht="21" customHeight="1">
      <c r="A85" s="110" t="s">
        <v>72</v>
      </c>
      <c r="B85" s="133"/>
      <c r="C85" s="269"/>
      <c r="I85" s="97"/>
    </row>
    <row r="86" spans="1:10" ht="21" customHeight="1">
      <c r="A86" s="110" t="s">
        <v>73</v>
      </c>
      <c r="B86" s="133"/>
      <c r="C86" s="269"/>
      <c r="I86" s="97"/>
    </row>
    <row r="87" spans="1:10" ht="21" customHeight="1">
      <c r="A87" s="282" t="s">
        <v>74</v>
      </c>
      <c r="B87" s="133"/>
      <c r="C87" s="269"/>
      <c r="I87" s="97"/>
    </row>
    <row r="88" spans="1:10" ht="21" customHeight="1" thickBot="1">
      <c r="A88" s="282" t="s">
        <v>75</v>
      </c>
      <c r="B88" s="270">
        <v>21</v>
      </c>
      <c r="C88" s="283"/>
      <c r="D88" s="284">
        <v>3710844</v>
      </c>
      <c r="E88" s="65"/>
      <c r="F88" s="284">
        <v>3226821</v>
      </c>
      <c r="G88" s="65"/>
      <c r="H88" s="284">
        <v>3710844</v>
      </c>
      <c r="I88" s="65"/>
      <c r="J88" s="284">
        <v>3226821</v>
      </c>
    </row>
    <row r="89" spans="1:10" ht="21" customHeight="1" thickTop="1">
      <c r="A89" s="110" t="s">
        <v>76</v>
      </c>
      <c r="B89" s="270"/>
      <c r="C89" s="283"/>
      <c r="D89" s="112"/>
      <c r="E89" s="65"/>
      <c r="F89" s="112"/>
      <c r="G89" s="65"/>
      <c r="H89" s="112"/>
      <c r="I89" s="65"/>
      <c r="J89" s="112"/>
    </row>
    <row r="90" spans="1:10" ht="21" customHeight="1">
      <c r="A90" s="282" t="s">
        <v>77</v>
      </c>
      <c r="B90" s="270"/>
      <c r="C90" s="283"/>
      <c r="D90" s="112"/>
      <c r="E90" s="65"/>
      <c r="F90" s="112"/>
      <c r="G90" s="65"/>
      <c r="H90" s="112"/>
      <c r="I90" s="65"/>
      <c r="J90" s="112"/>
    </row>
    <row r="91" spans="1:10" ht="21" customHeight="1">
      <c r="A91" s="282" t="s">
        <v>75</v>
      </c>
      <c r="B91" s="270">
        <v>21</v>
      </c>
      <c r="C91" s="283"/>
      <c r="D91" s="65">
        <v>2319277</v>
      </c>
      <c r="E91" s="65"/>
      <c r="F91" s="65">
        <v>2319277</v>
      </c>
      <c r="G91" s="65"/>
      <c r="H91" s="65">
        <v>2319277</v>
      </c>
      <c r="I91" s="65"/>
      <c r="J91" s="65">
        <v>2319277</v>
      </c>
    </row>
    <row r="92" spans="1:10" ht="21" customHeight="1">
      <c r="A92" s="110" t="s">
        <v>78</v>
      </c>
      <c r="B92" s="270">
        <v>21</v>
      </c>
      <c r="C92" s="283"/>
      <c r="D92" s="65">
        <v>25818624</v>
      </c>
      <c r="E92" s="65"/>
      <c r="F92" s="65">
        <v>25818624</v>
      </c>
      <c r="G92" s="65"/>
      <c r="H92" s="65">
        <v>25818624</v>
      </c>
      <c r="I92" s="65"/>
      <c r="J92" s="65">
        <v>25818624</v>
      </c>
    </row>
    <row r="93" spans="1:10" ht="21" customHeight="1">
      <c r="A93" s="110" t="s">
        <v>79</v>
      </c>
      <c r="B93" s="270"/>
      <c r="C93" s="283"/>
      <c r="D93" s="65"/>
      <c r="E93" s="65"/>
      <c r="F93" s="65"/>
      <c r="G93" s="65"/>
      <c r="H93" s="65"/>
      <c r="I93" s="65"/>
      <c r="J93" s="65"/>
    </row>
    <row r="94" spans="1:10" ht="21" customHeight="1">
      <c r="A94" s="110" t="s">
        <v>80</v>
      </c>
      <c r="B94" s="270"/>
      <c r="C94" s="283"/>
      <c r="D94" s="65"/>
      <c r="E94" s="65"/>
      <c r="F94" s="65"/>
      <c r="G94" s="65"/>
      <c r="H94" s="65"/>
      <c r="I94" s="65"/>
      <c r="J94" s="65"/>
    </row>
    <row r="95" spans="1:10" ht="21" customHeight="1">
      <c r="A95" s="110" t="s">
        <v>81</v>
      </c>
      <c r="B95" s="270">
        <v>22</v>
      </c>
      <c r="C95" s="283"/>
      <c r="D95" s="65">
        <v>1400750</v>
      </c>
      <c r="E95" s="65"/>
      <c r="F95" s="65">
        <v>1237582</v>
      </c>
      <c r="G95" s="65"/>
      <c r="H95" s="65">
        <v>371084</v>
      </c>
      <c r="I95" s="65"/>
      <c r="J95" s="65">
        <v>322682</v>
      </c>
    </row>
    <row r="96" spans="1:10" ht="21" customHeight="1">
      <c r="A96" s="110" t="s">
        <v>82</v>
      </c>
      <c r="B96" s="270"/>
      <c r="C96" s="283"/>
      <c r="D96" s="65">
        <v>7790936</v>
      </c>
      <c r="E96" s="65"/>
      <c r="F96" s="65">
        <v>5629588</v>
      </c>
      <c r="G96" s="65"/>
      <c r="H96" s="65">
        <v>6752060</v>
      </c>
      <c r="I96" s="65"/>
      <c r="J96" s="65">
        <v>5821295</v>
      </c>
    </row>
    <row r="97" spans="1:10" ht="21" customHeight="1">
      <c r="A97" s="110" t="s">
        <v>83</v>
      </c>
      <c r="B97" s="270"/>
      <c r="C97" s="283"/>
      <c r="D97" s="65">
        <v>-621566</v>
      </c>
      <c r="E97" s="65"/>
      <c r="F97" s="65">
        <v>-500282</v>
      </c>
      <c r="G97" s="65"/>
      <c r="H97" s="65">
        <v>0</v>
      </c>
      <c r="I97" s="65"/>
      <c r="J97" s="65">
        <v>0</v>
      </c>
    </row>
    <row r="98" spans="1:10" ht="21" customHeight="1">
      <c r="A98" s="110" t="s">
        <v>84</v>
      </c>
      <c r="B98" s="270"/>
      <c r="C98" s="283"/>
    </row>
    <row r="99" spans="1:10" ht="21" customHeight="1">
      <c r="A99" s="110" t="s">
        <v>85</v>
      </c>
      <c r="B99" s="270">
        <v>6</v>
      </c>
      <c r="C99" s="283"/>
      <c r="D99" s="65">
        <v>-2274288</v>
      </c>
      <c r="E99" s="65"/>
      <c r="F99" s="65">
        <v>-2255622</v>
      </c>
      <c r="G99" s="65"/>
      <c r="H99" s="65">
        <v>0</v>
      </c>
      <c r="I99" s="65"/>
      <c r="J99" s="65">
        <v>0</v>
      </c>
    </row>
    <row r="100" spans="1:10" ht="21" customHeight="1">
      <c r="A100" s="116" t="s">
        <v>86</v>
      </c>
      <c r="B100" s="270"/>
      <c r="C100" s="273"/>
      <c r="D100" s="285">
        <v>34433733</v>
      </c>
      <c r="E100" s="107"/>
      <c r="F100" s="285">
        <v>32249167</v>
      </c>
      <c r="G100" s="107"/>
      <c r="H100" s="285">
        <v>35261045</v>
      </c>
      <c r="I100" s="107"/>
      <c r="J100" s="285">
        <v>34281878</v>
      </c>
    </row>
    <row r="101" spans="1:10" ht="21" customHeight="1">
      <c r="A101" s="110" t="s">
        <v>87</v>
      </c>
      <c r="B101" s="270"/>
      <c r="C101" s="273"/>
      <c r="D101" s="65">
        <v>0</v>
      </c>
      <c r="E101" s="65"/>
      <c r="F101" s="65">
        <v>12499</v>
      </c>
      <c r="G101" s="65"/>
      <c r="H101" s="65">
        <v>0</v>
      </c>
      <c r="I101" s="65"/>
      <c r="J101" s="65">
        <v>0</v>
      </c>
    </row>
    <row r="102" spans="1:10" ht="21" customHeight="1">
      <c r="A102" s="110" t="s">
        <v>88</v>
      </c>
      <c r="B102" s="270">
        <v>14</v>
      </c>
      <c r="C102" s="273"/>
      <c r="D102" s="65">
        <v>-180635</v>
      </c>
      <c r="E102" s="65"/>
      <c r="F102" s="65">
        <v>-128739</v>
      </c>
      <c r="G102" s="65"/>
      <c r="H102" s="65">
        <v>0</v>
      </c>
      <c r="I102" s="65"/>
      <c r="J102" s="65">
        <v>0</v>
      </c>
    </row>
    <row r="103" spans="1:10" ht="21" customHeight="1">
      <c r="A103" s="116" t="s">
        <v>89</v>
      </c>
      <c r="B103" s="270"/>
      <c r="C103" s="273"/>
      <c r="D103" s="106">
        <v>34253098</v>
      </c>
      <c r="E103" s="141"/>
      <c r="F103" s="106">
        <v>32132927</v>
      </c>
      <c r="G103" s="141"/>
      <c r="H103" s="106">
        <v>35261045</v>
      </c>
      <c r="I103" s="141"/>
      <c r="J103" s="106">
        <v>34281878</v>
      </c>
    </row>
    <row r="104" spans="1:10" ht="21" customHeight="1" thickBot="1">
      <c r="A104" s="116" t="s">
        <v>90</v>
      </c>
      <c r="B104" s="270"/>
      <c r="C104" s="269"/>
      <c r="D104" s="286">
        <v>92636994</v>
      </c>
      <c r="E104" s="107"/>
      <c r="F104" s="286">
        <v>93185518</v>
      </c>
      <c r="G104" s="107"/>
      <c r="H104" s="286">
        <v>69741795</v>
      </c>
      <c r="I104" s="107"/>
      <c r="J104" s="286">
        <v>67600734</v>
      </c>
    </row>
    <row r="105" spans="1:10" ht="21" customHeight="1" thickTop="1"/>
  </sheetData>
  <mergeCells count="21">
    <mergeCell ref="H6:J6"/>
    <mergeCell ref="D46:F46"/>
    <mergeCell ref="H46:J46"/>
    <mergeCell ref="D80:F80"/>
    <mergeCell ref="H80:J80"/>
    <mergeCell ref="D4:F4"/>
    <mergeCell ref="H4:J4"/>
    <mergeCell ref="D78:F78"/>
    <mergeCell ref="H78:J78"/>
    <mergeCell ref="D83:J83"/>
    <mergeCell ref="D49:J49"/>
    <mergeCell ref="D79:F79"/>
    <mergeCell ref="H79:J79"/>
    <mergeCell ref="D9:J9"/>
    <mergeCell ref="D45:F45"/>
    <mergeCell ref="H45:J45"/>
    <mergeCell ref="D5:F5"/>
    <mergeCell ref="H5:J5"/>
    <mergeCell ref="H44:J44"/>
    <mergeCell ref="D44:F44"/>
    <mergeCell ref="D6:F6"/>
  </mergeCells>
  <pageMargins left="0.7" right="0.7" top="0.48" bottom="0.5" header="0.5" footer="0.5"/>
  <pageSetup paperSize="9" scale="69" firstPageNumber="6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0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4"/>
  <sheetViews>
    <sheetView zoomScale="90" zoomScaleNormal="90" zoomScaleSheetLayoutView="100" workbookViewId="0">
      <selection activeCell="A10" sqref="A10"/>
    </sheetView>
  </sheetViews>
  <sheetFormatPr defaultColWidth="9.26953125" defaultRowHeight="18" customHeight="1"/>
  <cols>
    <col min="1" max="1" width="46.54296875" style="249" customWidth="1"/>
    <col min="2" max="2" width="5.54296875" style="249" customWidth="1"/>
    <col min="3" max="3" width="1.453125" style="249" customWidth="1"/>
    <col min="4" max="4" width="14.81640625" style="249" customWidth="1"/>
    <col min="5" max="5" width="1.453125" style="249" customWidth="1"/>
    <col min="6" max="6" width="15.26953125" style="249" customWidth="1"/>
    <col min="7" max="7" width="1.453125" style="249" customWidth="1"/>
    <col min="8" max="8" width="13.7265625" style="249" customWidth="1"/>
    <col min="9" max="9" width="1.453125" style="249" customWidth="1"/>
    <col min="10" max="10" width="13.7265625" style="249" customWidth="1"/>
    <col min="11" max="16384" width="9.26953125" style="249"/>
  </cols>
  <sheetData>
    <row r="1" spans="1:10" s="174" customFormat="1" ht="18" customHeight="1">
      <c r="A1" s="169" t="s">
        <v>0</v>
      </c>
      <c r="B1" s="170"/>
      <c r="C1" s="171"/>
      <c r="D1" s="172"/>
      <c r="E1" s="171"/>
      <c r="F1" s="172"/>
      <c r="G1" s="173"/>
      <c r="H1" s="172"/>
      <c r="I1" s="173"/>
      <c r="J1" s="172"/>
    </row>
    <row r="2" spans="1:10" s="181" customFormat="1" ht="18" customHeight="1">
      <c r="A2" s="175" t="s">
        <v>91</v>
      </c>
      <c r="B2" s="176"/>
      <c r="C2" s="177"/>
      <c r="D2" s="178"/>
      <c r="E2" s="179"/>
      <c r="F2" s="178"/>
      <c r="G2" s="179"/>
      <c r="H2" s="178"/>
      <c r="I2" s="180"/>
      <c r="J2" s="178"/>
    </row>
    <row r="3" spans="1:10" s="174" customFormat="1" ht="18" customHeight="1">
      <c r="A3" s="182"/>
      <c r="B3" s="183"/>
      <c r="C3" s="184"/>
      <c r="D3" s="185"/>
      <c r="E3" s="184"/>
      <c r="F3" s="185"/>
      <c r="G3" s="184"/>
      <c r="H3" s="185"/>
      <c r="I3" s="186"/>
      <c r="J3" s="185"/>
    </row>
    <row r="4" spans="1:10" s="187" customFormat="1" ht="18" customHeight="1">
      <c r="B4" s="188"/>
      <c r="C4" s="189"/>
      <c r="D4" s="190" t="s">
        <v>92</v>
      </c>
      <c r="E4" s="190"/>
      <c r="F4" s="190"/>
      <c r="G4" s="191"/>
      <c r="H4" s="190" t="s">
        <v>93</v>
      </c>
      <c r="I4" s="190"/>
      <c r="J4" s="190"/>
    </row>
    <row r="5" spans="1:10" s="187" customFormat="1" ht="18" customHeight="1">
      <c r="B5" s="192"/>
      <c r="C5" s="189"/>
      <c r="D5" s="193" t="s">
        <v>294</v>
      </c>
      <c r="E5" s="193"/>
      <c r="F5" s="193"/>
      <c r="G5" s="194"/>
      <c r="H5" s="193" t="s">
        <v>294</v>
      </c>
      <c r="I5" s="193"/>
      <c r="J5" s="193"/>
    </row>
    <row r="6" spans="1:10" s="174" customFormat="1" ht="18" customHeight="1">
      <c r="B6" s="192" t="s">
        <v>7</v>
      </c>
      <c r="C6" s="195"/>
      <c r="D6" s="196">
        <v>2021</v>
      </c>
      <c r="E6" s="197"/>
      <c r="F6" s="196">
        <v>2020</v>
      </c>
      <c r="G6" s="197"/>
      <c r="H6" s="196">
        <v>2021</v>
      </c>
      <c r="I6" s="197"/>
      <c r="J6" s="196">
        <v>2020</v>
      </c>
    </row>
    <row r="7" spans="1:10" s="174" customFormat="1" ht="18" customHeight="1">
      <c r="B7" s="192"/>
      <c r="C7" s="195"/>
      <c r="D7" s="196"/>
      <c r="E7" s="197"/>
      <c r="F7" s="196" t="s">
        <v>9</v>
      </c>
      <c r="G7" s="197"/>
      <c r="H7" s="196"/>
      <c r="I7" s="197"/>
      <c r="J7" s="196"/>
    </row>
    <row r="8" spans="1:10" s="174" customFormat="1" ht="18" customHeight="1">
      <c r="B8" s="192"/>
      <c r="C8" s="195"/>
      <c r="D8" s="198" t="s">
        <v>10</v>
      </c>
      <c r="E8" s="198"/>
      <c r="F8" s="198"/>
      <c r="G8" s="198"/>
      <c r="H8" s="198"/>
      <c r="I8" s="198"/>
      <c r="J8" s="198"/>
    </row>
    <row r="9" spans="1:10" s="203" customFormat="1" ht="18" customHeight="1">
      <c r="A9" s="170" t="s">
        <v>94</v>
      </c>
      <c r="B9" s="192"/>
      <c r="C9" s="199"/>
      <c r="D9" s="192"/>
      <c r="E9" s="199"/>
      <c r="F9" s="192"/>
      <c r="G9" s="200"/>
      <c r="H9" s="201"/>
      <c r="I9" s="202"/>
      <c r="J9" s="202"/>
    </row>
    <row r="10" spans="1:10" s="174" customFormat="1" ht="18" customHeight="1">
      <c r="A10" s="204" t="s">
        <v>95</v>
      </c>
      <c r="B10" s="192"/>
      <c r="C10" s="199"/>
      <c r="D10" s="205">
        <v>11426709</v>
      </c>
      <c r="E10" s="206"/>
      <c r="F10" s="205">
        <v>14648050</v>
      </c>
      <c r="G10" s="205"/>
      <c r="H10" s="205">
        <v>0</v>
      </c>
      <c r="I10" s="205"/>
      <c r="J10" s="205">
        <v>0</v>
      </c>
    </row>
    <row r="11" spans="1:10" s="174" customFormat="1" ht="18" customHeight="1">
      <c r="A11" s="204" t="s">
        <v>96</v>
      </c>
      <c r="B11" s="192"/>
      <c r="C11" s="199"/>
      <c r="D11" s="205">
        <v>2191931</v>
      </c>
      <c r="E11" s="206"/>
      <c r="F11" s="205">
        <v>2751771</v>
      </c>
      <c r="G11" s="205"/>
      <c r="H11" s="205">
        <v>347728</v>
      </c>
      <c r="I11" s="205"/>
      <c r="J11" s="205">
        <v>437196</v>
      </c>
    </row>
    <row r="12" spans="1:10" s="174" customFormat="1" ht="18" customHeight="1">
      <c r="A12" s="204" t="s">
        <v>97</v>
      </c>
      <c r="B12" s="192"/>
      <c r="C12" s="199"/>
      <c r="D12" s="205">
        <v>162649</v>
      </c>
      <c r="E12" s="206"/>
      <c r="F12" s="205">
        <v>331434</v>
      </c>
      <c r="G12" s="205"/>
      <c r="H12" s="205">
        <v>0</v>
      </c>
      <c r="I12" s="205"/>
      <c r="J12" s="205">
        <v>0</v>
      </c>
    </row>
    <row r="13" spans="1:10" s="174" customFormat="1" ht="18" customHeight="1">
      <c r="A13" s="204" t="s">
        <v>98</v>
      </c>
      <c r="B13" s="192">
        <v>7</v>
      </c>
      <c r="C13" s="199"/>
      <c r="D13" s="163">
        <v>716356</v>
      </c>
      <c r="E13" s="163"/>
      <c r="F13" s="163">
        <v>666702</v>
      </c>
      <c r="G13" s="163"/>
      <c r="H13" s="174">
        <v>465236</v>
      </c>
      <c r="I13" s="163"/>
      <c r="J13" s="174">
        <v>126618</v>
      </c>
    </row>
    <row r="14" spans="1:10" s="174" customFormat="1" ht="18" customHeight="1">
      <c r="A14" s="204" t="s">
        <v>99</v>
      </c>
      <c r="B14" s="192">
        <v>24</v>
      </c>
      <c r="C14" s="199"/>
      <c r="D14" s="205">
        <v>74089</v>
      </c>
      <c r="E14" s="206"/>
      <c r="F14" s="205">
        <v>78098</v>
      </c>
      <c r="G14" s="205"/>
      <c r="H14" s="163">
        <v>2716736</v>
      </c>
      <c r="I14" s="205"/>
      <c r="J14" s="163">
        <v>1593856</v>
      </c>
    </row>
    <row r="15" spans="1:10" s="174" customFormat="1" ht="18" customHeight="1">
      <c r="A15" s="204" t="s">
        <v>289</v>
      </c>
      <c r="B15" s="192">
        <v>11</v>
      </c>
      <c r="C15" s="199"/>
      <c r="D15" s="205">
        <v>20330</v>
      </c>
      <c r="E15" s="206"/>
      <c r="F15" s="205">
        <v>384270</v>
      </c>
      <c r="G15" s="205"/>
      <c r="H15" s="163">
        <v>9970</v>
      </c>
      <c r="I15" s="205"/>
      <c r="J15" s="163">
        <v>3345</v>
      </c>
    </row>
    <row r="16" spans="1:10" s="174" customFormat="1" ht="18" customHeight="1">
      <c r="A16" s="204" t="s">
        <v>100</v>
      </c>
      <c r="B16" s="192">
        <v>7</v>
      </c>
      <c r="C16" s="199"/>
      <c r="D16" s="205">
        <v>860552</v>
      </c>
      <c r="E16" s="206"/>
      <c r="F16" s="205">
        <v>1360602</v>
      </c>
      <c r="G16" s="205"/>
      <c r="H16" s="205">
        <v>439081</v>
      </c>
      <c r="I16" s="205"/>
      <c r="J16" s="205">
        <v>1024400</v>
      </c>
    </row>
    <row r="17" spans="1:10" s="174" customFormat="1" ht="18" customHeight="1">
      <c r="A17" s="204" t="s">
        <v>101</v>
      </c>
      <c r="B17" s="192"/>
      <c r="C17" s="199"/>
      <c r="D17" s="207">
        <v>268400</v>
      </c>
      <c r="E17" s="206"/>
      <c r="F17" s="207">
        <v>288150</v>
      </c>
      <c r="G17" s="205"/>
      <c r="H17" s="207">
        <v>45255</v>
      </c>
      <c r="I17" s="205"/>
      <c r="J17" s="207">
        <v>42623</v>
      </c>
    </row>
    <row r="18" spans="1:10" s="174" customFormat="1" ht="18" customHeight="1">
      <c r="A18" s="208" t="s">
        <v>102</v>
      </c>
      <c r="B18" s="192"/>
      <c r="C18" s="199"/>
      <c r="D18" s="209">
        <v>15721016</v>
      </c>
      <c r="E18" s="210"/>
      <c r="F18" s="209">
        <v>20509077</v>
      </c>
      <c r="G18" s="210"/>
      <c r="H18" s="209">
        <v>4024006</v>
      </c>
      <c r="I18" s="189"/>
      <c r="J18" s="209">
        <v>3228038</v>
      </c>
    </row>
    <row r="19" spans="1:10" s="174" customFormat="1" ht="18" customHeight="1">
      <c r="A19" s="208"/>
      <c r="B19" s="192"/>
      <c r="C19" s="199"/>
      <c r="D19" s="211"/>
      <c r="E19" s="210"/>
      <c r="F19" s="211"/>
      <c r="G19" s="210"/>
      <c r="H19" s="211"/>
      <c r="I19" s="189"/>
      <c r="J19" s="211"/>
    </row>
    <row r="20" spans="1:10" s="174" customFormat="1" ht="18" customHeight="1">
      <c r="A20" s="170" t="s">
        <v>103</v>
      </c>
      <c r="B20" s="192"/>
      <c r="C20" s="199"/>
      <c r="D20" s="212"/>
      <c r="E20" s="195"/>
      <c r="F20" s="212"/>
      <c r="G20" s="195"/>
      <c r="H20" s="212"/>
      <c r="I20" s="213"/>
      <c r="J20" s="212"/>
    </row>
    <row r="21" spans="1:10" s="174" customFormat="1" ht="18" customHeight="1">
      <c r="A21" s="204" t="s">
        <v>104</v>
      </c>
      <c r="B21" s="192"/>
      <c r="C21" s="199"/>
      <c r="D21" s="205">
        <v>8589985</v>
      </c>
      <c r="E21" s="206"/>
      <c r="F21" s="205">
        <v>10564761</v>
      </c>
      <c r="G21" s="205"/>
      <c r="H21" s="205">
        <v>0</v>
      </c>
      <c r="I21" s="205"/>
      <c r="J21" s="205">
        <v>0</v>
      </c>
    </row>
    <row r="22" spans="1:10" s="174" customFormat="1" ht="18" customHeight="1">
      <c r="A22" s="204" t="s">
        <v>105</v>
      </c>
      <c r="B22" s="214"/>
      <c r="C22" s="199"/>
      <c r="D22" s="205">
        <v>864790</v>
      </c>
      <c r="E22" s="206"/>
      <c r="F22" s="205">
        <v>1301022</v>
      </c>
      <c r="G22" s="205"/>
      <c r="H22" s="205">
        <v>120137</v>
      </c>
      <c r="I22" s="205"/>
      <c r="J22" s="205">
        <v>146221</v>
      </c>
    </row>
    <row r="23" spans="1:10" s="174" customFormat="1" ht="18" customHeight="1">
      <c r="A23" s="204" t="s">
        <v>106</v>
      </c>
      <c r="B23" s="214"/>
      <c r="C23" s="199"/>
      <c r="D23" s="205">
        <v>252507</v>
      </c>
      <c r="E23" s="206"/>
      <c r="F23" s="205">
        <v>296203</v>
      </c>
      <c r="G23" s="205"/>
      <c r="H23" s="205">
        <v>0</v>
      </c>
      <c r="I23" s="205"/>
      <c r="J23" s="205">
        <v>0</v>
      </c>
    </row>
    <row r="24" spans="1:10" s="174" customFormat="1" ht="18" customHeight="1">
      <c r="A24" s="204" t="s">
        <v>107</v>
      </c>
      <c r="B24" s="214"/>
      <c r="C24" s="199"/>
      <c r="D24" s="205">
        <v>385836</v>
      </c>
      <c r="E24" s="206"/>
      <c r="F24" s="205">
        <v>414316</v>
      </c>
      <c r="G24" s="205"/>
      <c r="H24" s="205">
        <v>391572</v>
      </c>
      <c r="I24" s="205"/>
      <c r="J24" s="205">
        <v>115436</v>
      </c>
    </row>
    <row r="25" spans="1:10" s="174" customFormat="1" ht="18" customHeight="1">
      <c r="A25" s="204" t="s">
        <v>108</v>
      </c>
      <c r="B25" s="214"/>
      <c r="C25" s="199"/>
      <c r="D25" s="163">
        <v>967066</v>
      </c>
      <c r="E25" s="206"/>
      <c r="F25" s="205">
        <v>1137786</v>
      </c>
      <c r="G25" s="205"/>
      <c r="H25" s="205">
        <v>11885</v>
      </c>
      <c r="I25" s="205"/>
      <c r="J25" s="205">
        <v>61737</v>
      </c>
    </row>
    <row r="26" spans="1:10" s="174" customFormat="1" ht="18" customHeight="1">
      <c r="A26" s="204" t="s">
        <v>109</v>
      </c>
      <c r="B26" s="214"/>
      <c r="C26" s="199"/>
      <c r="D26" s="205">
        <v>1793598</v>
      </c>
      <c r="E26" s="206"/>
      <c r="F26" s="205">
        <v>2000932</v>
      </c>
      <c r="G26" s="205"/>
      <c r="H26" s="205">
        <v>179648</v>
      </c>
      <c r="I26" s="205"/>
      <c r="J26" s="205">
        <v>429993</v>
      </c>
    </row>
    <row r="27" spans="1:10" s="174" customFormat="1" ht="18" customHeight="1">
      <c r="A27" s="215" t="s">
        <v>110</v>
      </c>
      <c r="B27" s="192"/>
      <c r="C27" s="199"/>
      <c r="D27" s="216">
        <v>12853782</v>
      </c>
      <c r="E27" s="210"/>
      <c r="F27" s="216">
        <v>15715020</v>
      </c>
      <c r="G27" s="210"/>
      <c r="H27" s="216">
        <v>703242</v>
      </c>
      <c r="I27" s="189"/>
      <c r="J27" s="216">
        <v>753387</v>
      </c>
    </row>
    <row r="28" spans="1:10" s="174" customFormat="1" ht="18" customHeight="1">
      <c r="A28" s="217"/>
      <c r="B28" s="170"/>
      <c r="C28" s="171"/>
      <c r="D28" s="172"/>
      <c r="E28" s="171"/>
      <c r="F28" s="172"/>
      <c r="G28" s="173"/>
      <c r="H28" s="172"/>
      <c r="I28" s="173"/>
      <c r="J28" s="172"/>
    </row>
    <row r="29" spans="1:10" s="174" customFormat="1" ht="18" customHeight="1">
      <c r="A29" s="215" t="s">
        <v>111</v>
      </c>
      <c r="B29" s="170"/>
      <c r="C29" s="171"/>
      <c r="D29" s="218">
        <v>2867234</v>
      </c>
      <c r="E29" s="218"/>
      <c r="F29" s="218">
        <v>4794057</v>
      </c>
      <c r="G29" s="219"/>
      <c r="H29" s="218">
        <v>3320764</v>
      </c>
      <c r="I29" s="219"/>
      <c r="J29" s="218">
        <v>2474651</v>
      </c>
    </row>
    <row r="30" spans="1:10" s="174" customFormat="1" ht="18" customHeight="1">
      <c r="A30" s="220" t="s">
        <v>112</v>
      </c>
      <c r="B30" s="192"/>
      <c r="D30" s="163">
        <v>-1064403</v>
      </c>
      <c r="E30" s="163"/>
      <c r="F30" s="163">
        <v>-1131473</v>
      </c>
      <c r="G30" s="163"/>
      <c r="H30" s="163">
        <v>-949171</v>
      </c>
      <c r="I30" s="163"/>
      <c r="J30" s="163">
        <v>-995923</v>
      </c>
    </row>
    <row r="31" spans="1:10" s="174" customFormat="1" ht="18" customHeight="1">
      <c r="A31" s="220" t="s">
        <v>113</v>
      </c>
      <c r="D31" s="163"/>
      <c r="E31" s="163"/>
      <c r="F31" s="163"/>
      <c r="G31" s="163"/>
      <c r="H31" s="163"/>
      <c r="I31" s="163"/>
      <c r="J31" s="163"/>
    </row>
    <row r="32" spans="1:10" s="174" customFormat="1" ht="18" customHeight="1">
      <c r="A32" s="221" t="s">
        <v>114</v>
      </c>
      <c r="B32" s="192"/>
      <c r="C32" s="171"/>
      <c r="D32" s="163"/>
      <c r="E32" s="206"/>
      <c r="F32" s="163"/>
      <c r="G32" s="163"/>
      <c r="H32" s="163"/>
      <c r="I32" s="163"/>
      <c r="J32" s="163"/>
    </row>
    <row r="33" spans="1:10" s="174" customFormat="1" ht="18" customHeight="1">
      <c r="A33" s="221" t="s">
        <v>115</v>
      </c>
      <c r="B33" s="192">
        <v>11</v>
      </c>
      <c r="C33" s="199"/>
      <c r="D33" s="205">
        <v>-41259</v>
      </c>
      <c r="E33" s="205"/>
      <c r="F33" s="163">
        <v>-188337</v>
      </c>
      <c r="G33" s="205"/>
      <c r="H33" s="66">
        <v>0</v>
      </c>
      <c r="I33" s="66"/>
      <c r="J33" s="66">
        <v>0</v>
      </c>
    </row>
    <row r="34" spans="1:10" s="174" customFormat="1" ht="18" customHeight="1">
      <c r="A34" s="221" t="s">
        <v>116</v>
      </c>
      <c r="B34" s="192"/>
      <c r="C34" s="199"/>
      <c r="D34" s="205"/>
      <c r="E34" s="205"/>
      <c r="F34" s="205"/>
      <c r="G34" s="205"/>
      <c r="H34" s="66"/>
      <c r="I34" s="66"/>
      <c r="J34" s="66"/>
    </row>
    <row r="35" spans="1:10" s="174" customFormat="1" ht="18" customHeight="1">
      <c r="A35" s="221" t="s">
        <v>117</v>
      </c>
      <c r="B35" s="192">
        <v>12</v>
      </c>
      <c r="C35" s="199"/>
      <c r="D35" s="207">
        <v>93431</v>
      </c>
      <c r="E35" s="205"/>
      <c r="F35" s="207">
        <v>0</v>
      </c>
      <c r="G35" s="205"/>
      <c r="H35" s="222">
        <v>0</v>
      </c>
      <c r="I35" s="66"/>
      <c r="J35" s="222">
        <v>0</v>
      </c>
    </row>
    <row r="36" spans="1:10" s="174" customFormat="1" ht="18" customHeight="1">
      <c r="A36" s="208" t="s">
        <v>118</v>
      </c>
      <c r="B36" s="192"/>
      <c r="C36" s="199"/>
      <c r="D36" s="223">
        <v>1855003</v>
      </c>
      <c r="E36" s="224"/>
      <c r="F36" s="223">
        <v>3474247</v>
      </c>
      <c r="G36" s="210"/>
      <c r="H36" s="223">
        <v>2371593</v>
      </c>
      <c r="I36" s="189"/>
      <c r="J36" s="223">
        <v>1478728</v>
      </c>
    </row>
    <row r="37" spans="1:10" s="174" customFormat="1" ht="18" customHeight="1">
      <c r="A37" s="204" t="s">
        <v>292</v>
      </c>
      <c r="B37" s="192">
        <v>27</v>
      </c>
      <c r="C37" s="199"/>
      <c r="D37" s="207">
        <v>-288110</v>
      </c>
      <c r="E37" s="197"/>
      <c r="F37" s="207">
        <v>-632208</v>
      </c>
      <c r="G37" s="210"/>
      <c r="H37" s="207">
        <v>2667</v>
      </c>
      <c r="I37" s="210"/>
      <c r="J37" s="207">
        <v>-53539</v>
      </c>
    </row>
    <row r="38" spans="1:10" s="174" customFormat="1" ht="18" customHeight="1" thickBot="1">
      <c r="A38" s="208" t="s">
        <v>119</v>
      </c>
      <c r="B38" s="192"/>
      <c r="C38" s="199"/>
      <c r="D38" s="225">
        <v>1566893</v>
      </c>
      <c r="E38" s="224"/>
      <c r="F38" s="225">
        <v>2842039</v>
      </c>
      <c r="G38" s="210"/>
      <c r="H38" s="225">
        <v>2374260</v>
      </c>
      <c r="I38" s="189"/>
      <c r="J38" s="225">
        <v>1425189</v>
      </c>
    </row>
    <row r="39" spans="1:10" s="174" customFormat="1" ht="18" customHeight="1" thickTop="1">
      <c r="A39" s="208"/>
      <c r="B39" s="192"/>
      <c r="C39" s="199"/>
      <c r="D39" s="226"/>
      <c r="E39" s="195"/>
      <c r="F39" s="226"/>
      <c r="G39" s="224"/>
      <c r="H39" s="227"/>
      <c r="I39" s="197"/>
      <c r="J39" s="227"/>
    </row>
    <row r="40" spans="1:10" s="174" customFormat="1" ht="18" customHeight="1">
      <c r="A40" s="208" t="s">
        <v>120</v>
      </c>
      <c r="B40" s="192"/>
      <c r="C40" s="199"/>
      <c r="D40" s="226"/>
      <c r="E40" s="195"/>
      <c r="F40" s="226"/>
      <c r="G40" s="195"/>
      <c r="H40" s="228"/>
      <c r="I40" s="213"/>
      <c r="J40" s="228"/>
    </row>
    <row r="41" spans="1:10" s="174" customFormat="1" ht="18" customHeight="1">
      <c r="A41" s="204" t="s">
        <v>121</v>
      </c>
      <c r="B41" s="192"/>
      <c r="C41" s="199"/>
      <c r="D41" s="66">
        <v>1586272</v>
      </c>
      <c r="E41" s="195"/>
      <c r="F41" s="163">
        <v>2791484</v>
      </c>
      <c r="G41" s="195"/>
      <c r="H41" s="66">
        <v>2374260</v>
      </c>
      <c r="I41" s="195"/>
      <c r="J41" s="66">
        <v>1425189</v>
      </c>
    </row>
    <row r="42" spans="1:10" s="174" customFormat="1" ht="18" customHeight="1">
      <c r="A42" s="204" t="s">
        <v>122</v>
      </c>
      <c r="B42" s="192"/>
      <c r="C42" s="199"/>
      <c r="D42" s="66">
        <v>835</v>
      </c>
      <c r="E42" s="195"/>
      <c r="F42" s="163">
        <v>2102</v>
      </c>
      <c r="G42" s="195"/>
      <c r="H42" s="66">
        <v>0</v>
      </c>
      <c r="I42" s="195"/>
      <c r="J42" s="229">
        <v>0</v>
      </c>
    </row>
    <row r="43" spans="1:10" s="174" customFormat="1" ht="18" customHeight="1">
      <c r="A43" s="204" t="s">
        <v>123</v>
      </c>
      <c r="B43" s="192"/>
      <c r="C43" s="199"/>
      <c r="D43" s="66">
        <v>-20214</v>
      </c>
      <c r="E43" s="195"/>
      <c r="F43" s="163">
        <v>48453</v>
      </c>
      <c r="G43" s="195"/>
      <c r="H43" s="66">
        <v>0</v>
      </c>
      <c r="I43" s="213"/>
      <c r="J43" s="230">
        <v>0</v>
      </c>
    </row>
    <row r="44" spans="1:10" s="174" customFormat="1" ht="18" customHeight="1" thickBot="1">
      <c r="A44" s="208" t="s">
        <v>119</v>
      </c>
      <c r="B44" s="192"/>
      <c r="C44" s="199"/>
      <c r="D44" s="231">
        <v>1566893</v>
      </c>
      <c r="E44" s="232"/>
      <c r="F44" s="231">
        <v>2842039</v>
      </c>
      <c r="G44" s="232"/>
      <c r="H44" s="225">
        <v>2374260</v>
      </c>
      <c r="I44" s="232"/>
      <c r="J44" s="225">
        <v>1425189</v>
      </c>
    </row>
    <row r="45" spans="1:10" s="174" customFormat="1" ht="18" customHeight="1" thickTop="1">
      <c r="A45" s="208"/>
      <c r="B45" s="192"/>
      <c r="C45" s="199"/>
      <c r="D45" s="233"/>
      <c r="E45" s="232"/>
      <c r="F45" s="233"/>
      <c r="G45" s="232"/>
      <c r="H45" s="233"/>
      <c r="I45" s="232"/>
      <c r="J45" s="233"/>
    </row>
    <row r="46" spans="1:10" s="174" customFormat="1" ht="18" customHeight="1">
      <c r="A46" s="234" t="s">
        <v>124</v>
      </c>
      <c r="B46" s="192"/>
      <c r="C46" s="195"/>
      <c r="D46" s="191"/>
      <c r="E46" s="213"/>
      <c r="F46" s="191"/>
      <c r="G46" s="213"/>
      <c r="H46" s="191"/>
      <c r="I46" s="213"/>
      <c r="J46" s="191"/>
    </row>
    <row r="47" spans="1:10" s="174" customFormat="1" ht="18" customHeight="1" thickBot="1">
      <c r="A47" s="235" t="s">
        <v>125</v>
      </c>
      <c r="B47" s="192">
        <v>28</v>
      </c>
      <c r="C47" s="195"/>
      <c r="D47" s="236">
        <v>0.68395107613277761</v>
      </c>
      <c r="E47" s="213"/>
      <c r="F47" s="236">
        <v>1.3380756238756433</v>
      </c>
      <c r="G47" s="213"/>
      <c r="H47" s="236">
        <v>1.023706956952533</v>
      </c>
      <c r="I47" s="213"/>
      <c r="J47" s="236">
        <v>0.68315299687037589</v>
      </c>
    </row>
    <row r="48" spans="1:10" s="174" customFormat="1" ht="18" customHeight="1" thickTop="1">
      <c r="A48" s="217" t="s">
        <v>0</v>
      </c>
      <c r="B48" s="192"/>
      <c r="C48" s="199"/>
      <c r="D48" s="226"/>
      <c r="E48" s="195"/>
      <c r="F48" s="226"/>
      <c r="G48" s="224"/>
      <c r="H48" s="227"/>
      <c r="I48" s="197"/>
      <c r="J48" s="227"/>
    </row>
    <row r="49" spans="1:10" s="174" customFormat="1" ht="18" customHeight="1">
      <c r="A49" s="175" t="s">
        <v>91</v>
      </c>
      <c r="B49" s="192"/>
      <c r="C49" s="199"/>
      <c r="D49" s="226"/>
      <c r="E49" s="195"/>
      <c r="F49" s="226"/>
      <c r="G49" s="224"/>
      <c r="H49" s="227"/>
      <c r="I49" s="197"/>
      <c r="J49" s="227"/>
    </row>
    <row r="50" spans="1:10" s="174" customFormat="1" ht="18" customHeight="1">
      <c r="A50" s="175"/>
      <c r="B50" s="192"/>
      <c r="C50" s="199"/>
      <c r="D50" s="226"/>
      <c r="E50" s="195"/>
      <c r="F50" s="226"/>
      <c r="G50" s="224"/>
      <c r="H50" s="227"/>
      <c r="I50" s="197"/>
      <c r="J50" s="227"/>
    </row>
    <row r="51" spans="1:10" s="174" customFormat="1" ht="18" customHeight="1">
      <c r="A51" s="187"/>
      <c r="B51" s="188"/>
      <c r="C51" s="189"/>
      <c r="D51" s="190" t="s">
        <v>92</v>
      </c>
      <c r="E51" s="190"/>
      <c r="F51" s="190"/>
      <c r="G51" s="191"/>
      <c r="H51" s="190" t="s">
        <v>93</v>
      </c>
      <c r="I51" s="190"/>
      <c r="J51" s="190"/>
    </row>
    <row r="52" spans="1:10" s="187" customFormat="1" ht="18" customHeight="1">
      <c r="B52" s="192"/>
      <c r="C52" s="189"/>
      <c r="D52" s="193" t="s">
        <v>294</v>
      </c>
      <c r="E52" s="193"/>
      <c r="F52" s="193"/>
      <c r="G52" s="194"/>
      <c r="H52" s="193" t="s">
        <v>294</v>
      </c>
      <c r="I52" s="193"/>
      <c r="J52" s="193"/>
    </row>
    <row r="53" spans="1:10" s="187" customFormat="1" ht="18" customHeight="1">
      <c r="A53" s="174"/>
      <c r="B53" s="192" t="s">
        <v>7</v>
      </c>
      <c r="C53" s="195"/>
      <c r="D53" s="196">
        <v>2021</v>
      </c>
      <c r="E53" s="197"/>
      <c r="F53" s="196">
        <v>2020</v>
      </c>
      <c r="G53" s="197"/>
      <c r="H53" s="196">
        <v>2021</v>
      </c>
      <c r="I53" s="197"/>
      <c r="J53" s="196">
        <v>2020</v>
      </c>
    </row>
    <row r="54" spans="1:10" s="187" customFormat="1" ht="18" customHeight="1">
      <c r="A54" s="174"/>
      <c r="B54" s="192"/>
      <c r="C54" s="195"/>
      <c r="D54" s="196"/>
      <c r="E54" s="197"/>
      <c r="F54" s="196" t="s">
        <v>9</v>
      </c>
      <c r="G54" s="197"/>
      <c r="H54" s="196"/>
      <c r="I54" s="197"/>
      <c r="J54" s="196"/>
    </row>
    <row r="55" spans="1:10" s="174" customFormat="1" ht="18" customHeight="1">
      <c r="B55" s="192"/>
      <c r="C55" s="195"/>
      <c r="D55" s="198" t="s">
        <v>10</v>
      </c>
      <c r="E55" s="198"/>
      <c r="F55" s="198"/>
      <c r="G55" s="198"/>
      <c r="H55" s="198"/>
      <c r="I55" s="198"/>
      <c r="J55" s="198"/>
    </row>
    <row r="56" spans="1:10" s="174" customFormat="1" ht="18" customHeight="1">
      <c r="A56" s="208" t="s">
        <v>119</v>
      </c>
      <c r="B56" s="192"/>
      <c r="C56" s="195"/>
      <c r="D56" s="223">
        <v>1566893</v>
      </c>
      <c r="E56" s="237"/>
      <c r="F56" s="223">
        <v>2842039</v>
      </c>
      <c r="G56" s="237"/>
      <c r="H56" s="223">
        <v>2374260</v>
      </c>
      <c r="I56" s="237"/>
      <c r="J56" s="223">
        <v>1425189</v>
      </c>
    </row>
    <row r="57" spans="1:10" s="174" customFormat="1" ht="18" customHeight="1">
      <c r="A57" s="208"/>
      <c r="B57" s="192"/>
      <c r="C57" s="199"/>
      <c r="D57" s="66"/>
      <c r="E57" s="163"/>
      <c r="F57" s="66"/>
      <c r="G57" s="206"/>
      <c r="H57" s="66"/>
      <c r="I57" s="205"/>
      <c r="J57" s="66"/>
    </row>
    <row r="58" spans="1:10" s="174" customFormat="1" ht="18" customHeight="1">
      <c r="A58" s="208" t="s">
        <v>126</v>
      </c>
      <c r="B58" s="192"/>
      <c r="C58" s="199"/>
      <c r="D58" s="66"/>
      <c r="E58" s="163"/>
      <c r="F58" s="66"/>
      <c r="G58" s="206"/>
      <c r="H58" s="66"/>
      <c r="I58" s="205"/>
      <c r="J58" s="66"/>
    </row>
    <row r="59" spans="1:10" s="174" customFormat="1" ht="18" customHeight="1">
      <c r="A59" s="170" t="s">
        <v>127</v>
      </c>
      <c r="B59" s="192"/>
      <c r="C59" s="199"/>
      <c r="D59" s="66"/>
      <c r="E59" s="163"/>
      <c r="F59" s="66"/>
      <c r="G59" s="206"/>
      <c r="H59" s="66"/>
      <c r="I59" s="205"/>
      <c r="J59" s="66"/>
    </row>
    <row r="60" spans="1:10" s="174" customFormat="1" ht="18" customHeight="1">
      <c r="A60" s="238" t="s">
        <v>128</v>
      </c>
      <c r="B60" s="192"/>
      <c r="C60" s="199"/>
      <c r="D60" s="66"/>
      <c r="E60" s="163"/>
      <c r="F60" s="66"/>
      <c r="G60" s="206"/>
      <c r="H60" s="66"/>
      <c r="I60" s="205"/>
      <c r="J60" s="66"/>
    </row>
    <row r="61" spans="1:10" s="174" customFormat="1" ht="18" customHeight="1">
      <c r="A61" s="174" t="s">
        <v>129</v>
      </c>
      <c r="B61" s="192"/>
      <c r="C61" s="214"/>
      <c r="D61" s="66"/>
      <c r="E61" s="66"/>
      <c r="F61" s="66"/>
      <c r="G61" s="66"/>
      <c r="H61" s="230"/>
      <c r="I61" s="66"/>
      <c r="J61" s="66"/>
    </row>
    <row r="62" spans="1:10" s="174" customFormat="1" ht="18" customHeight="1">
      <c r="A62" s="174" t="s">
        <v>295</v>
      </c>
      <c r="B62" s="192"/>
      <c r="C62" s="214"/>
      <c r="D62" s="66">
        <v>8601</v>
      </c>
      <c r="E62" s="66"/>
      <c r="F62" s="66">
        <v>0</v>
      </c>
      <c r="G62" s="66"/>
      <c r="H62" s="230">
        <v>0</v>
      </c>
      <c r="I62" s="66"/>
      <c r="J62" s="66">
        <v>0</v>
      </c>
    </row>
    <row r="63" spans="1:10" s="174" customFormat="1" ht="18" customHeight="1">
      <c r="A63" s="174" t="s">
        <v>130</v>
      </c>
      <c r="B63" s="192"/>
      <c r="C63" s="214"/>
      <c r="D63" s="66">
        <v>-41258</v>
      </c>
      <c r="E63" s="66"/>
      <c r="F63" s="66">
        <v>0</v>
      </c>
      <c r="G63" s="66"/>
      <c r="H63" s="230">
        <v>0</v>
      </c>
      <c r="I63" s="66"/>
      <c r="J63" s="66">
        <v>0</v>
      </c>
    </row>
    <row r="64" spans="1:10" s="174" customFormat="1" ht="18" customHeight="1">
      <c r="A64" s="204" t="s">
        <v>131</v>
      </c>
      <c r="B64" s="214"/>
      <c r="C64" s="214"/>
      <c r="D64" s="66"/>
      <c r="E64" s="66"/>
      <c r="F64" s="66"/>
      <c r="G64" s="66"/>
      <c r="H64" s="66"/>
      <c r="I64" s="66"/>
      <c r="J64" s="66"/>
    </row>
    <row r="65" spans="1:10" s="174" customFormat="1" ht="18" customHeight="1">
      <c r="A65" s="174" t="s">
        <v>132</v>
      </c>
      <c r="B65" s="192"/>
      <c r="C65" s="199"/>
      <c r="D65" s="222">
        <v>89527</v>
      </c>
      <c r="E65" s="66"/>
      <c r="F65" s="222">
        <v>100680</v>
      </c>
      <c r="G65" s="66"/>
      <c r="H65" s="239">
        <v>0</v>
      </c>
      <c r="I65" s="66"/>
      <c r="J65" s="222">
        <v>0</v>
      </c>
    </row>
    <row r="66" spans="1:10" s="174" customFormat="1" ht="18" customHeight="1">
      <c r="A66" s="234" t="s">
        <v>133</v>
      </c>
      <c r="B66" s="192"/>
      <c r="C66" s="199"/>
      <c r="D66" s="66"/>
      <c r="E66" s="153"/>
      <c r="F66" s="66"/>
      <c r="G66" s="205"/>
      <c r="H66" s="205"/>
      <c r="I66" s="205"/>
      <c r="J66" s="205"/>
    </row>
    <row r="67" spans="1:10" s="174" customFormat="1" ht="18" customHeight="1">
      <c r="A67" s="215" t="s">
        <v>128</v>
      </c>
      <c r="B67" s="192"/>
      <c r="C67" s="240"/>
      <c r="D67" s="241">
        <v>56870</v>
      </c>
      <c r="E67" s="143"/>
      <c r="F67" s="241">
        <v>100680</v>
      </c>
      <c r="G67" s="223"/>
      <c r="H67" s="242">
        <v>0</v>
      </c>
      <c r="I67" s="223"/>
      <c r="J67" s="242">
        <v>0</v>
      </c>
    </row>
    <row r="68" spans="1:10" s="174" customFormat="1" ht="18" customHeight="1">
      <c r="A68" s="215"/>
      <c r="B68" s="192"/>
      <c r="C68" s="240"/>
      <c r="D68" s="233"/>
      <c r="E68" s="143"/>
      <c r="F68" s="233"/>
      <c r="G68" s="223"/>
      <c r="H68" s="233"/>
      <c r="I68" s="223"/>
      <c r="J68" s="233"/>
    </row>
    <row r="69" spans="1:10" s="174" customFormat="1" ht="18" customHeight="1">
      <c r="A69" s="243" t="s">
        <v>134</v>
      </c>
      <c r="B69" s="192"/>
      <c r="C69" s="240"/>
      <c r="D69" s="233"/>
      <c r="E69" s="143"/>
      <c r="F69" s="233"/>
      <c r="G69" s="223"/>
      <c r="H69" s="233"/>
      <c r="I69" s="223"/>
      <c r="J69" s="233"/>
    </row>
    <row r="70" spans="1:10" s="174" customFormat="1" ht="18" customHeight="1">
      <c r="A70" s="238" t="s">
        <v>128</v>
      </c>
      <c r="B70" s="192"/>
      <c r="C70" s="240"/>
      <c r="D70" s="233"/>
      <c r="E70" s="143"/>
      <c r="F70" s="233"/>
      <c r="G70" s="223"/>
      <c r="H70" s="233"/>
      <c r="I70" s="223"/>
      <c r="J70" s="233"/>
    </row>
    <row r="71" spans="1:10" s="174" customFormat="1" ht="18" customHeight="1">
      <c r="A71" s="174" t="s">
        <v>296</v>
      </c>
      <c r="B71" s="192">
        <v>19</v>
      </c>
      <c r="C71" s="240"/>
      <c r="D71" s="207">
        <v>-16773</v>
      </c>
      <c r="E71" s="153"/>
      <c r="F71" s="222">
        <v>-70</v>
      </c>
      <c r="G71" s="205"/>
      <c r="H71" s="222">
        <v>-3527</v>
      </c>
      <c r="I71" s="205"/>
      <c r="J71" s="222">
        <v>0</v>
      </c>
    </row>
    <row r="72" spans="1:10" s="174" customFormat="1" ht="18" customHeight="1">
      <c r="A72" s="215" t="s">
        <v>135</v>
      </c>
      <c r="B72" s="192"/>
      <c r="C72" s="240"/>
      <c r="D72" s="66"/>
      <c r="E72" s="153"/>
      <c r="F72" s="66"/>
      <c r="G72" s="205"/>
      <c r="H72" s="66"/>
      <c r="I72" s="205"/>
      <c r="J72" s="66"/>
    </row>
    <row r="73" spans="1:10" s="174" customFormat="1" ht="18" customHeight="1">
      <c r="A73" s="234" t="s">
        <v>128</v>
      </c>
      <c r="B73" s="192"/>
      <c r="C73" s="240"/>
      <c r="D73" s="241">
        <v>-16773</v>
      </c>
      <c r="E73" s="143"/>
      <c r="F73" s="241">
        <v>-70</v>
      </c>
      <c r="G73" s="223"/>
      <c r="H73" s="241">
        <v>-3527</v>
      </c>
      <c r="I73" s="223"/>
      <c r="J73" s="241">
        <v>0</v>
      </c>
    </row>
    <row r="74" spans="1:10" s="174" customFormat="1" ht="18" customHeight="1">
      <c r="A74" s="208" t="s">
        <v>136</v>
      </c>
      <c r="B74" s="192"/>
      <c r="C74" s="199"/>
      <c r="D74" s="233"/>
      <c r="E74" s="153"/>
      <c r="F74" s="233"/>
      <c r="G74" s="206"/>
      <c r="H74" s="66"/>
      <c r="I74" s="223"/>
      <c r="J74" s="66"/>
    </row>
    <row r="75" spans="1:10" s="174" customFormat="1" ht="18" customHeight="1">
      <c r="A75" s="208" t="s">
        <v>137</v>
      </c>
      <c r="B75" s="192"/>
      <c r="C75" s="199"/>
      <c r="D75" s="241">
        <v>40097</v>
      </c>
      <c r="E75" s="233"/>
      <c r="F75" s="241">
        <v>100610</v>
      </c>
      <c r="G75" s="233"/>
      <c r="H75" s="241">
        <v>-3527</v>
      </c>
      <c r="I75" s="233"/>
      <c r="J75" s="241">
        <v>0</v>
      </c>
    </row>
    <row r="76" spans="1:10" s="174" customFormat="1" ht="18" customHeight="1">
      <c r="A76" s="208"/>
      <c r="B76" s="192"/>
      <c r="C76" s="199"/>
      <c r="D76" s="233"/>
      <c r="E76" s="233"/>
      <c r="F76" s="233"/>
      <c r="G76" s="233"/>
      <c r="H76" s="233"/>
      <c r="I76" s="233"/>
      <c r="J76" s="233"/>
    </row>
    <row r="77" spans="1:10" s="174" customFormat="1" ht="18" customHeight="1" thickBot="1">
      <c r="A77" s="208" t="s">
        <v>138</v>
      </c>
      <c r="B77" s="192"/>
      <c r="C77" s="199"/>
      <c r="D77" s="244">
        <v>1606990</v>
      </c>
      <c r="E77" s="153"/>
      <c r="F77" s="244">
        <v>2942649</v>
      </c>
      <c r="G77" s="205"/>
      <c r="H77" s="244">
        <v>2370733</v>
      </c>
      <c r="I77" s="205"/>
      <c r="J77" s="244">
        <v>1425189</v>
      </c>
    </row>
    <row r="78" spans="1:10" s="174" customFormat="1" ht="18" customHeight="1" thickTop="1">
      <c r="A78" s="208"/>
      <c r="B78" s="192"/>
      <c r="C78" s="199"/>
      <c r="D78" s="66"/>
      <c r="E78" s="163"/>
      <c r="F78" s="66"/>
      <c r="G78" s="163"/>
      <c r="H78" s="66"/>
      <c r="I78" s="163"/>
      <c r="J78" s="66"/>
    </row>
    <row r="79" spans="1:10" s="174" customFormat="1" ht="18" customHeight="1">
      <c r="A79" s="208" t="s">
        <v>139</v>
      </c>
      <c r="B79" s="192"/>
      <c r="C79" s="199"/>
      <c r="D79" s="163"/>
      <c r="E79" s="163"/>
      <c r="F79" s="163"/>
      <c r="G79" s="163"/>
      <c r="H79" s="163"/>
      <c r="I79" s="163"/>
      <c r="J79" s="163"/>
    </row>
    <row r="80" spans="1:10" s="174" customFormat="1" ht="18" customHeight="1">
      <c r="A80" s="204" t="s">
        <v>121</v>
      </c>
      <c r="B80" s="192"/>
      <c r="C80" s="199"/>
      <c r="D80" s="66">
        <v>1626369</v>
      </c>
      <c r="E80" s="163"/>
      <c r="F80" s="245">
        <v>2892094</v>
      </c>
      <c r="G80" s="163"/>
      <c r="H80" s="66">
        <v>2370733</v>
      </c>
      <c r="I80" s="163"/>
      <c r="J80" s="120">
        <v>1425189</v>
      </c>
    </row>
    <row r="81" spans="1:10" s="174" customFormat="1" ht="18" customHeight="1">
      <c r="A81" s="204" t="s">
        <v>140</v>
      </c>
      <c r="B81" s="192"/>
      <c r="C81" s="199"/>
      <c r="D81" s="205">
        <v>835</v>
      </c>
      <c r="E81" s="163"/>
      <c r="F81" s="66">
        <v>2102</v>
      </c>
      <c r="G81" s="206"/>
      <c r="H81" s="205">
        <v>0</v>
      </c>
      <c r="I81" s="206"/>
      <c r="J81" s="120">
        <v>0</v>
      </c>
    </row>
    <row r="82" spans="1:10" s="174" customFormat="1" ht="18" customHeight="1">
      <c r="A82" s="204" t="s">
        <v>123</v>
      </c>
      <c r="B82" s="246"/>
      <c r="C82" s="199"/>
      <c r="D82" s="66">
        <v>-20214</v>
      </c>
      <c r="E82" s="163"/>
      <c r="F82" s="66">
        <v>48453</v>
      </c>
      <c r="G82" s="163"/>
      <c r="H82" s="66">
        <v>0</v>
      </c>
      <c r="I82" s="153"/>
      <c r="J82" s="247">
        <v>0</v>
      </c>
    </row>
    <row r="83" spans="1:10" s="174" customFormat="1" ht="18" customHeight="1" thickBot="1">
      <c r="A83" s="208" t="s">
        <v>138</v>
      </c>
      <c r="B83" s="246"/>
      <c r="C83" s="199"/>
      <c r="D83" s="231">
        <v>1606990</v>
      </c>
      <c r="E83" s="248"/>
      <c r="F83" s="231">
        <v>2942649</v>
      </c>
      <c r="G83" s="248"/>
      <c r="H83" s="225">
        <v>2370733</v>
      </c>
      <c r="I83" s="248"/>
      <c r="J83" s="225">
        <v>1425189</v>
      </c>
    </row>
    <row r="84" spans="1:10" ht="18" customHeight="1" thickTop="1"/>
  </sheetData>
  <mergeCells count="10">
    <mergeCell ref="D4:F4"/>
    <mergeCell ref="H4:J4"/>
    <mergeCell ref="D5:F5"/>
    <mergeCell ref="H5:J5"/>
    <mergeCell ref="D55:J55"/>
    <mergeCell ref="D8:J8"/>
    <mergeCell ref="D51:F51"/>
    <mergeCell ref="H51:J51"/>
    <mergeCell ref="D52:F52"/>
    <mergeCell ref="H52:J52"/>
  </mergeCells>
  <pageMargins left="0.7" right="0.7" top="0.48" bottom="0.5" header="0.5" footer="0.5"/>
  <pageSetup paperSize="9" scale="76" firstPageNumber="9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Y38"/>
  <sheetViews>
    <sheetView zoomScale="70" zoomScaleNormal="70" zoomScaleSheetLayoutView="85" workbookViewId="0">
      <selection activeCell="C40" sqref="C40"/>
    </sheetView>
  </sheetViews>
  <sheetFormatPr defaultColWidth="9.26953125" defaultRowHeight="24" customHeight="1"/>
  <cols>
    <col min="1" max="1" width="55.54296875" style="28" customWidth="1"/>
    <col min="2" max="2" width="5.7265625" style="29" customWidth="1"/>
    <col min="3" max="3" width="15.7265625" style="28" customWidth="1"/>
    <col min="4" max="4" width="1.54296875" style="32" customWidth="1"/>
    <col min="5" max="5" width="15.7265625" style="28" customWidth="1"/>
    <col min="6" max="6" width="1.54296875" style="32" customWidth="1"/>
    <col min="7" max="7" width="15.7265625" style="28" customWidth="1"/>
    <col min="8" max="8" width="1.54296875" style="32" customWidth="1"/>
    <col min="9" max="9" width="15.7265625" style="28" customWidth="1"/>
    <col min="10" max="10" width="1.54296875" style="32" customWidth="1"/>
    <col min="11" max="11" width="15.7265625" style="28" customWidth="1"/>
    <col min="12" max="12" width="1.54296875" style="28" customWidth="1"/>
    <col min="13" max="13" width="15.7265625" style="28" customWidth="1"/>
    <col min="14" max="14" width="1.54296875" style="28" customWidth="1"/>
    <col min="15" max="15" width="15.7265625" style="28" customWidth="1"/>
    <col min="16" max="16" width="1.54296875" style="28" customWidth="1"/>
    <col min="17" max="17" width="18.7265625" style="28" customWidth="1"/>
    <col min="18" max="18" width="1.54296875" style="28" customWidth="1"/>
    <col min="19" max="19" width="15.7265625" style="28" customWidth="1"/>
    <col min="20" max="20" width="1.54296875" style="32" customWidth="1"/>
    <col min="21" max="21" width="15.7265625" style="32" customWidth="1"/>
    <col min="22" max="22" width="1.54296875" style="32" customWidth="1"/>
    <col min="23" max="23" width="15.7265625" style="28" customWidth="1"/>
    <col min="24" max="24" width="1.54296875" style="28" customWidth="1"/>
    <col min="25" max="25" width="18.7265625" style="28" customWidth="1"/>
    <col min="26" max="16384" width="9.26953125" style="28"/>
  </cols>
  <sheetData>
    <row r="1" spans="1:25" s="26" customFormat="1" ht="19.5" customHeight="1">
      <c r="A1" s="18" t="s">
        <v>0</v>
      </c>
      <c r="B1" s="25"/>
    </row>
    <row r="2" spans="1:25" s="26" customFormat="1" ht="19.5" customHeight="1">
      <c r="A2" s="20" t="s">
        <v>141</v>
      </c>
      <c r="B2" s="27"/>
    </row>
    <row r="3" spans="1:25" s="26" customFormat="1" ht="19.5" customHeight="1">
      <c r="A3" s="20"/>
      <c r="B3" s="27"/>
    </row>
    <row r="4" spans="1:25" ht="19.5" customHeight="1">
      <c r="C4" s="68" t="s">
        <v>92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5" ht="19.5" customHeight="1">
      <c r="C5" s="30"/>
      <c r="D5" s="30"/>
      <c r="E5" s="30"/>
      <c r="F5" s="30"/>
      <c r="G5" s="69" t="s">
        <v>79</v>
      </c>
      <c r="H5" s="69"/>
      <c r="I5" s="69"/>
      <c r="J5" s="28"/>
      <c r="K5" s="71" t="s">
        <v>142</v>
      </c>
      <c r="L5" s="71"/>
      <c r="M5" s="71"/>
      <c r="N5" s="71"/>
      <c r="O5" s="71"/>
      <c r="R5" s="30"/>
      <c r="S5" s="30"/>
      <c r="T5" s="60"/>
      <c r="U5" s="60"/>
      <c r="V5" s="60"/>
    </row>
    <row r="6" spans="1:25" ht="19.5" customHeight="1">
      <c r="C6" s="30"/>
      <c r="D6" s="30"/>
      <c r="E6" s="30"/>
      <c r="F6" s="30"/>
      <c r="G6" s="31"/>
      <c r="H6" s="31"/>
      <c r="I6" s="31"/>
      <c r="J6" s="28"/>
      <c r="K6" s="30"/>
      <c r="L6" s="30"/>
      <c r="M6" s="30"/>
      <c r="N6" s="30"/>
      <c r="O6" s="30"/>
      <c r="P6" s="30"/>
      <c r="Q6" s="30" t="s">
        <v>143</v>
      </c>
      <c r="R6" s="30"/>
      <c r="S6" s="30"/>
      <c r="T6" s="60"/>
      <c r="U6" s="60"/>
      <c r="V6" s="60"/>
    </row>
    <row r="7" spans="1:25" ht="19.5" customHeight="1">
      <c r="C7" s="30"/>
      <c r="D7" s="60"/>
      <c r="E7" s="60"/>
      <c r="F7" s="60"/>
      <c r="G7" s="60"/>
      <c r="H7" s="60"/>
      <c r="I7" s="60"/>
      <c r="J7" s="60"/>
      <c r="K7" s="30"/>
      <c r="L7" s="30"/>
      <c r="M7" s="30" t="s">
        <v>144</v>
      </c>
      <c r="N7" s="30"/>
      <c r="O7" s="30" t="s">
        <v>145</v>
      </c>
      <c r="P7" s="30"/>
      <c r="Q7" s="30" t="s">
        <v>146</v>
      </c>
      <c r="R7" s="30"/>
      <c r="S7" s="30" t="s">
        <v>71</v>
      </c>
      <c r="T7" s="60"/>
      <c r="U7" s="60"/>
      <c r="V7" s="60"/>
    </row>
    <row r="8" spans="1:25" s="30" customFormat="1" ht="19.5" customHeight="1">
      <c r="B8" s="29"/>
      <c r="C8" s="30" t="s">
        <v>147</v>
      </c>
      <c r="D8" s="32"/>
      <c r="E8" s="28"/>
      <c r="F8" s="32"/>
      <c r="G8" s="28"/>
      <c r="H8" s="28"/>
      <c r="I8" s="28"/>
      <c r="J8" s="32"/>
      <c r="K8" s="30" t="s">
        <v>148</v>
      </c>
      <c r="M8" s="30" t="s">
        <v>149</v>
      </c>
      <c r="O8" s="30" t="s">
        <v>150</v>
      </c>
      <c r="Q8" s="30" t="s">
        <v>151</v>
      </c>
      <c r="S8" s="30" t="s">
        <v>152</v>
      </c>
      <c r="T8" s="32"/>
      <c r="U8" s="30" t="s">
        <v>153</v>
      </c>
      <c r="V8" s="32"/>
    </row>
    <row r="9" spans="1:25" s="30" customFormat="1" ht="19.5" customHeight="1">
      <c r="B9" s="29"/>
      <c r="C9" s="30" t="s">
        <v>154</v>
      </c>
      <c r="D9" s="32"/>
      <c r="E9" s="30" t="s">
        <v>155</v>
      </c>
      <c r="F9" s="32"/>
      <c r="G9" s="30" t="s">
        <v>156</v>
      </c>
      <c r="H9" s="28"/>
      <c r="I9" s="28"/>
      <c r="J9" s="32"/>
      <c r="K9" s="30" t="s">
        <v>157</v>
      </c>
      <c r="M9" s="30" t="s">
        <v>158</v>
      </c>
      <c r="O9" s="30" t="s">
        <v>159</v>
      </c>
      <c r="Q9" s="30" t="s">
        <v>160</v>
      </c>
      <c r="S9" s="30" t="s">
        <v>161</v>
      </c>
      <c r="T9" s="32"/>
      <c r="U9" s="30" t="s">
        <v>162</v>
      </c>
      <c r="V9" s="32"/>
      <c r="W9" s="30" t="s">
        <v>163</v>
      </c>
      <c r="Y9" s="30" t="s">
        <v>164</v>
      </c>
    </row>
    <row r="10" spans="1:25" ht="19.5" customHeight="1">
      <c r="A10" s="30"/>
      <c r="B10" s="15" t="s">
        <v>7</v>
      </c>
      <c r="C10" s="30" t="s">
        <v>165</v>
      </c>
      <c r="D10" s="33"/>
      <c r="E10" s="30" t="s">
        <v>166</v>
      </c>
      <c r="F10" s="33"/>
      <c r="G10" s="30" t="s">
        <v>167</v>
      </c>
      <c r="H10" s="33"/>
      <c r="I10" s="30" t="s">
        <v>168</v>
      </c>
      <c r="J10" s="33"/>
      <c r="K10" s="30" t="s">
        <v>169</v>
      </c>
      <c r="L10" s="30"/>
      <c r="M10" s="30" t="s">
        <v>170</v>
      </c>
      <c r="N10" s="30"/>
      <c r="O10" s="30" t="s">
        <v>171</v>
      </c>
      <c r="P10" s="30"/>
      <c r="Q10" s="30" t="s">
        <v>172</v>
      </c>
      <c r="R10" s="30"/>
      <c r="S10" s="30" t="s">
        <v>173</v>
      </c>
      <c r="T10" s="33"/>
      <c r="U10" s="30" t="s">
        <v>174</v>
      </c>
      <c r="V10" s="33"/>
      <c r="W10" s="30" t="s">
        <v>175</v>
      </c>
      <c r="Y10" s="30" t="s">
        <v>176</v>
      </c>
    </row>
    <row r="11" spans="1:25" ht="19.5" customHeight="1">
      <c r="A11" s="30"/>
      <c r="C11" s="70" t="s">
        <v>10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5" ht="19.5" customHeight="1">
      <c r="A12" s="34" t="s">
        <v>177</v>
      </c>
      <c r="B12" s="15"/>
      <c r="C12" s="35"/>
      <c r="D12" s="35"/>
      <c r="E12" s="35"/>
      <c r="F12" s="35"/>
      <c r="G12" s="35"/>
      <c r="H12" s="35"/>
      <c r="I12" s="35"/>
      <c r="J12" s="35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5"/>
      <c r="X12" s="36"/>
      <c r="Y12" s="35"/>
    </row>
    <row r="13" spans="1:25" ht="19.5" customHeight="1">
      <c r="A13" s="34" t="s">
        <v>178</v>
      </c>
      <c r="B13" s="37"/>
      <c r="C13" s="2">
        <v>2016763</v>
      </c>
      <c r="D13" s="2"/>
      <c r="E13" s="2">
        <v>22914919</v>
      </c>
      <c r="F13" s="2"/>
      <c r="G13" s="2">
        <v>300828</v>
      </c>
      <c r="H13" s="2"/>
      <c r="I13" s="2">
        <v>4702616</v>
      </c>
      <c r="J13" s="2"/>
      <c r="K13" s="59">
        <v>-99104</v>
      </c>
      <c r="L13" s="59"/>
      <c r="M13" s="2">
        <v>-395964</v>
      </c>
      <c r="N13" s="59"/>
      <c r="O13" s="2">
        <v>-495068</v>
      </c>
      <c r="P13" s="59"/>
      <c r="Q13" s="59">
        <v>-2255622</v>
      </c>
      <c r="R13" s="59"/>
      <c r="S13" s="14">
        <v>27184436</v>
      </c>
      <c r="T13" s="14"/>
      <c r="U13" s="5">
        <v>0</v>
      </c>
      <c r="V13" s="14"/>
      <c r="W13" s="2">
        <v>686013</v>
      </c>
      <c r="X13" s="14"/>
      <c r="Y13" s="2">
        <v>27870449</v>
      </c>
    </row>
    <row r="14" spans="1:25" ht="19.5" customHeight="1">
      <c r="A14" s="38" t="s">
        <v>179</v>
      </c>
      <c r="C14" s="13">
        <v>0</v>
      </c>
      <c r="D14" s="13"/>
      <c r="E14" s="13">
        <v>0</v>
      </c>
      <c r="F14" s="2"/>
      <c r="G14" s="13">
        <v>914900</v>
      </c>
      <c r="H14" s="13"/>
      <c r="I14" s="13">
        <v>-914900</v>
      </c>
      <c r="J14" s="13"/>
      <c r="K14" s="3">
        <v>0</v>
      </c>
      <c r="L14" s="3"/>
      <c r="M14" s="3">
        <v>0</v>
      </c>
      <c r="N14" s="3"/>
      <c r="O14" s="2">
        <v>0</v>
      </c>
      <c r="P14" s="3"/>
      <c r="Q14" s="3">
        <v>0</v>
      </c>
      <c r="R14" s="3"/>
      <c r="S14" s="5">
        <v>0</v>
      </c>
      <c r="T14" s="5"/>
      <c r="U14" s="5">
        <v>0</v>
      </c>
      <c r="V14" s="5"/>
      <c r="W14" s="13">
        <v>0</v>
      </c>
      <c r="X14" s="5"/>
      <c r="Y14" s="2">
        <v>0</v>
      </c>
    </row>
    <row r="15" spans="1:25" ht="19.5" customHeight="1">
      <c r="A15" s="9" t="s">
        <v>180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3">
        <v>0</v>
      </c>
      <c r="L15" s="3"/>
      <c r="M15" s="3">
        <v>0</v>
      </c>
      <c r="N15" s="3"/>
      <c r="O15" s="13">
        <v>0</v>
      </c>
      <c r="P15" s="3"/>
      <c r="Q15" s="3">
        <v>0</v>
      </c>
      <c r="R15" s="3"/>
      <c r="S15" s="5">
        <v>0</v>
      </c>
      <c r="T15" s="5"/>
      <c r="U15" s="5">
        <v>13667</v>
      </c>
      <c r="V15" s="5"/>
      <c r="W15" s="13">
        <v>0</v>
      </c>
      <c r="X15" s="5"/>
      <c r="Y15" s="13">
        <v>13667</v>
      </c>
    </row>
    <row r="16" spans="1:25" ht="19.5" customHeight="1">
      <c r="A16" s="39" t="s">
        <v>181</v>
      </c>
      <c r="B16" s="40"/>
      <c r="C16" s="41">
        <v>2016763</v>
      </c>
      <c r="D16" s="2"/>
      <c r="E16" s="41">
        <v>22914919</v>
      </c>
      <c r="F16" s="2"/>
      <c r="G16" s="41">
        <v>1215728</v>
      </c>
      <c r="H16" s="2"/>
      <c r="I16" s="41">
        <v>3787716</v>
      </c>
      <c r="J16" s="2"/>
      <c r="K16" s="41">
        <v>-99104</v>
      </c>
      <c r="L16" s="59"/>
      <c r="M16" s="41">
        <v>-395964</v>
      </c>
      <c r="N16" s="59"/>
      <c r="O16" s="41">
        <v>-495068</v>
      </c>
      <c r="P16" s="59"/>
      <c r="Q16" s="41">
        <v>-2255622</v>
      </c>
      <c r="R16" s="59">
        <v>0</v>
      </c>
      <c r="S16" s="41">
        <v>27184436</v>
      </c>
      <c r="T16" s="14"/>
      <c r="U16" s="41">
        <v>13667</v>
      </c>
      <c r="V16" s="14"/>
      <c r="W16" s="41">
        <v>686013</v>
      </c>
      <c r="X16" s="14"/>
      <c r="Y16" s="41">
        <v>27884116</v>
      </c>
    </row>
    <row r="17" spans="1:25" ht="19.5" customHeight="1">
      <c r="A17" s="42"/>
      <c r="C17" s="2"/>
      <c r="D17" s="2"/>
      <c r="E17" s="2"/>
      <c r="F17" s="2"/>
      <c r="G17" s="2"/>
      <c r="H17" s="2"/>
      <c r="I17" s="2"/>
      <c r="J17" s="2"/>
      <c r="K17" s="2"/>
      <c r="L17" s="59"/>
      <c r="M17" s="2"/>
      <c r="N17" s="3"/>
      <c r="O17" s="2"/>
      <c r="P17" s="3"/>
      <c r="Q17" s="2"/>
      <c r="R17" s="59"/>
      <c r="S17" s="2"/>
      <c r="T17" s="14"/>
      <c r="U17" s="2"/>
      <c r="V17" s="14"/>
      <c r="W17" s="2"/>
      <c r="X17" s="14"/>
      <c r="Y17" s="2"/>
    </row>
    <row r="18" spans="1:25" ht="19.5" customHeight="1">
      <c r="A18" s="39" t="s">
        <v>182</v>
      </c>
      <c r="C18" s="2"/>
      <c r="D18" s="2"/>
      <c r="E18" s="2"/>
      <c r="F18" s="2"/>
      <c r="G18" s="2"/>
      <c r="H18" s="2"/>
      <c r="I18" s="2"/>
      <c r="J18" s="2"/>
      <c r="K18" s="2"/>
      <c r="L18" s="59"/>
      <c r="M18" s="2"/>
      <c r="N18" s="3"/>
      <c r="O18" s="2"/>
      <c r="P18" s="3"/>
      <c r="Q18" s="2"/>
      <c r="R18" s="59"/>
      <c r="S18" s="2"/>
      <c r="T18" s="14"/>
      <c r="U18" s="2"/>
      <c r="V18" s="14"/>
      <c r="W18" s="2"/>
      <c r="X18" s="14"/>
      <c r="Y18" s="2"/>
    </row>
    <row r="19" spans="1:25" ht="19.5" customHeight="1">
      <c r="A19" s="42" t="s">
        <v>183</v>
      </c>
      <c r="C19" s="2"/>
      <c r="D19" s="2"/>
      <c r="E19" s="2"/>
      <c r="F19" s="2"/>
      <c r="G19" s="2"/>
      <c r="H19" s="2"/>
      <c r="I19" s="2"/>
      <c r="J19" s="2"/>
      <c r="K19" s="2"/>
      <c r="L19" s="59"/>
      <c r="M19" s="2"/>
      <c r="N19" s="3"/>
      <c r="O19" s="2"/>
      <c r="P19" s="3"/>
      <c r="Q19" s="2"/>
      <c r="R19" s="59"/>
      <c r="S19" s="2"/>
      <c r="T19" s="14"/>
      <c r="U19" s="2"/>
      <c r="V19" s="14"/>
      <c r="W19" s="2"/>
      <c r="X19" s="14"/>
      <c r="Y19" s="2"/>
    </row>
    <row r="20" spans="1:25" ht="19.5" customHeight="1">
      <c r="A20" s="28" t="s">
        <v>184</v>
      </c>
      <c r="B20" s="29">
        <v>21</v>
      </c>
      <c r="C20" s="13">
        <v>302514</v>
      </c>
      <c r="D20" s="13"/>
      <c r="E20" s="13">
        <v>2903705</v>
      </c>
      <c r="F20" s="13"/>
      <c r="G20" s="13">
        <v>0</v>
      </c>
      <c r="H20" s="13"/>
      <c r="I20" s="13">
        <v>0</v>
      </c>
      <c r="J20" s="13"/>
      <c r="K20" s="13">
        <v>0</v>
      </c>
      <c r="L20" s="3"/>
      <c r="M20" s="13">
        <v>0</v>
      </c>
      <c r="N20" s="3"/>
      <c r="O20" s="13">
        <v>0</v>
      </c>
      <c r="P20" s="3"/>
      <c r="Q20" s="13">
        <v>0</v>
      </c>
      <c r="R20" s="3"/>
      <c r="S20" s="13">
        <v>3206219</v>
      </c>
      <c r="T20" s="5"/>
      <c r="U20" s="13">
        <v>0</v>
      </c>
      <c r="V20" s="5"/>
      <c r="W20" s="13">
        <v>0</v>
      </c>
      <c r="X20" s="5"/>
      <c r="Y20" s="58">
        <v>3206219</v>
      </c>
    </row>
    <row r="21" spans="1:25" ht="19.5" customHeight="1">
      <c r="A21" s="28" t="s">
        <v>185</v>
      </c>
      <c r="B21" s="29">
        <v>29</v>
      </c>
      <c r="C21" s="23">
        <v>0</v>
      </c>
      <c r="D21" s="1"/>
      <c r="E21" s="23">
        <v>0</v>
      </c>
      <c r="F21" s="1"/>
      <c r="G21" s="23">
        <v>0</v>
      </c>
      <c r="H21" s="1"/>
      <c r="I21" s="13">
        <v>-927710</v>
      </c>
      <c r="J21" s="1"/>
      <c r="K21" s="23">
        <v>0</v>
      </c>
      <c r="L21" s="1"/>
      <c r="M21" s="23">
        <v>0</v>
      </c>
      <c r="N21" s="1"/>
      <c r="O21" s="23">
        <v>0</v>
      </c>
      <c r="P21" s="1"/>
      <c r="Q21" s="23">
        <v>0</v>
      </c>
      <c r="R21" s="1"/>
      <c r="S21" s="1">
        <v>-927710</v>
      </c>
      <c r="T21" s="1"/>
      <c r="U21" s="5">
        <v>-3200</v>
      </c>
      <c r="V21" s="1"/>
      <c r="W21" s="5">
        <v>-61074</v>
      </c>
      <c r="X21" s="1"/>
      <c r="Y21" s="62">
        <v>-991984</v>
      </c>
    </row>
    <row r="22" spans="1:25" ht="19.5" customHeight="1">
      <c r="A22" s="42" t="s">
        <v>186</v>
      </c>
      <c r="C22" s="43">
        <v>302514</v>
      </c>
      <c r="D22" s="2"/>
      <c r="E22" s="43">
        <v>2903705</v>
      </c>
      <c r="F22" s="2"/>
      <c r="G22" s="43">
        <v>0</v>
      </c>
      <c r="H22" s="2"/>
      <c r="I22" s="43">
        <v>-927710</v>
      </c>
      <c r="J22" s="2"/>
      <c r="K22" s="43">
        <v>0</v>
      </c>
      <c r="L22" s="59"/>
      <c r="M22" s="43">
        <v>0</v>
      </c>
      <c r="N22" s="13"/>
      <c r="O22" s="43">
        <v>0</v>
      </c>
      <c r="P22" s="13"/>
      <c r="Q22" s="43">
        <v>0</v>
      </c>
      <c r="R22" s="59"/>
      <c r="S22" s="43">
        <v>2278509</v>
      </c>
      <c r="T22" s="14"/>
      <c r="U22" s="43">
        <v>-3200</v>
      </c>
      <c r="V22" s="14"/>
      <c r="W22" s="43">
        <v>-61074</v>
      </c>
      <c r="X22" s="14"/>
      <c r="Y22" s="63">
        <v>2214235</v>
      </c>
    </row>
    <row r="23" spans="1:25" ht="19.5" customHeight="1">
      <c r="A23" s="42"/>
      <c r="C23" s="2"/>
      <c r="D23" s="2"/>
      <c r="E23" s="2"/>
      <c r="F23" s="2"/>
      <c r="G23" s="2"/>
      <c r="H23" s="2"/>
      <c r="I23" s="2"/>
      <c r="J23" s="2"/>
      <c r="K23" s="2"/>
      <c r="L23" s="59"/>
      <c r="M23" s="2"/>
      <c r="N23" s="3"/>
      <c r="O23" s="2"/>
      <c r="P23" s="3"/>
      <c r="Q23" s="2"/>
      <c r="R23" s="59"/>
      <c r="S23" s="2"/>
      <c r="T23" s="14"/>
      <c r="U23" s="2"/>
      <c r="V23" s="14"/>
      <c r="W23" s="2"/>
      <c r="X23" s="14"/>
      <c r="Y23" s="2"/>
    </row>
    <row r="24" spans="1:25" ht="19.5" customHeight="1">
      <c r="A24" s="42" t="s">
        <v>187</v>
      </c>
      <c r="B24" s="37"/>
      <c r="C24" s="2"/>
      <c r="D24" s="2"/>
      <c r="E24" s="2"/>
      <c r="F24" s="2"/>
      <c r="G24" s="2"/>
      <c r="H24" s="2"/>
      <c r="I24" s="2"/>
      <c r="J24" s="2"/>
      <c r="K24" s="2"/>
      <c r="L24" s="59"/>
      <c r="M24" s="2"/>
      <c r="N24" s="13"/>
      <c r="O24" s="2"/>
      <c r="P24" s="13"/>
      <c r="Q24" s="2"/>
      <c r="R24" s="59"/>
      <c r="S24" s="2"/>
      <c r="T24" s="14"/>
      <c r="U24" s="2"/>
      <c r="V24" s="14"/>
      <c r="W24" s="2"/>
      <c r="X24" s="14"/>
      <c r="Y24" s="2"/>
    </row>
    <row r="25" spans="1:25" ht="19.5" customHeight="1">
      <c r="A25" s="28" t="s">
        <v>188</v>
      </c>
      <c r="B25" s="44" t="s">
        <v>299</v>
      </c>
      <c r="C25" s="13">
        <v>0</v>
      </c>
      <c r="D25" s="13"/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59"/>
      <c r="M25" s="13">
        <v>-105894</v>
      </c>
      <c r="N25" s="13"/>
      <c r="O25" s="13">
        <v>-105894</v>
      </c>
      <c r="P25" s="13"/>
      <c r="Q25" s="13">
        <v>0</v>
      </c>
      <c r="R25" s="3"/>
      <c r="S25" s="13">
        <v>-105894</v>
      </c>
      <c r="T25" s="14"/>
      <c r="U25" s="13">
        <v>0</v>
      </c>
      <c r="V25" s="14"/>
      <c r="W25" s="13">
        <v>-802179</v>
      </c>
      <c r="X25" s="5"/>
      <c r="Y25" s="13">
        <v>-908073</v>
      </c>
    </row>
    <row r="26" spans="1:25" ht="19.5" customHeight="1">
      <c r="A26" s="42" t="s">
        <v>189</v>
      </c>
      <c r="B26" s="37"/>
      <c r="C26" s="43">
        <v>0</v>
      </c>
      <c r="D26" s="2"/>
      <c r="E26" s="43">
        <v>0</v>
      </c>
      <c r="F26" s="2"/>
      <c r="G26" s="43">
        <v>0</v>
      </c>
      <c r="H26" s="2"/>
      <c r="I26" s="43">
        <v>0</v>
      </c>
      <c r="J26" s="2"/>
      <c r="K26" s="43">
        <v>0</v>
      </c>
      <c r="L26" s="59"/>
      <c r="M26" s="43">
        <v>-105894</v>
      </c>
      <c r="N26" s="13"/>
      <c r="O26" s="43">
        <v>-105894</v>
      </c>
      <c r="P26" s="13"/>
      <c r="Q26" s="43">
        <v>0</v>
      </c>
      <c r="R26" s="59"/>
      <c r="S26" s="43">
        <v>-105894</v>
      </c>
      <c r="T26" s="14"/>
      <c r="U26" s="43">
        <v>0</v>
      </c>
      <c r="V26" s="14"/>
      <c r="W26" s="43">
        <v>-802179</v>
      </c>
      <c r="X26" s="14"/>
      <c r="Y26" s="43">
        <v>-908073</v>
      </c>
    </row>
    <row r="27" spans="1:25" ht="9.65" customHeight="1">
      <c r="A27" s="42"/>
      <c r="B27" s="37"/>
      <c r="C27" s="2"/>
      <c r="D27" s="2"/>
      <c r="E27" s="2"/>
      <c r="F27" s="2"/>
      <c r="G27" s="2"/>
      <c r="H27" s="2"/>
      <c r="I27" s="2"/>
      <c r="J27" s="2"/>
      <c r="K27" s="2"/>
      <c r="L27" s="59"/>
      <c r="M27" s="2"/>
      <c r="N27" s="13"/>
      <c r="O27" s="2"/>
      <c r="P27" s="13"/>
      <c r="Q27" s="2"/>
      <c r="R27" s="59"/>
      <c r="S27" s="2"/>
      <c r="T27" s="59"/>
      <c r="U27" s="2"/>
      <c r="V27" s="59"/>
      <c r="W27" s="2"/>
      <c r="X27" s="59"/>
      <c r="Y27" s="2"/>
    </row>
    <row r="28" spans="1:25" ht="19.5" customHeight="1">
      <c r="A28" s="39" t="s">
        <v>190</v>
      </c>
      <c r="C28" s="64">
        <v>302514</v>
      </c>
      <c r="D28" s="2"/>
      <c r="E28" s="64">
        <v>2903705</v>
      </c>
      <c r="F28" s="2"/>
      <c r="G28" s="64">
        <v>0</v>
      </c>
      <c r="H28" s="2"/>
      <c r="I28" s="64">
        <v>-927710</v>
      </c>
      <c r="J28" s="2"/>
      <c r="K28" s="64">
        <v>0</v>
      </c>
      <c r="L28" s="59"/>
      <c r="M28" s="64">
        <v>-105894</v>
      </c>
      <c r="N28" s="3"/>
      <c r="O28" s="64">
        <v>-105894</v>
      </c>
      <c r="P28" s="3"/>
      <c r="Q28" s="64">
        <v>0</v>
      </c>
      <c r="R28" s="59"/>
      <c r="S28" s="64">
        <v>2172615</v>
      </c>
      <c r="T28" s="14"/>
      <c r="U28" s="64">
        <v>-3200</v>
      </c>
      <c r="V28" s="14"/>
      <c r="W28" s="64">
        <v>-863253</v>
      </c>
      <c r="X28" s="14"/>
      <c r="Y28" s="64">
        <v>1306162</v>
      </c>
    </row>
    <row r="29" spans="1:25" ht="9.65" customHeight="1">
      <c r="C29" s="2"/>
      <c r="D29" s="2"/>
      <c r="E29" s="2"/>
      <c r="F29" s="2"/>
      <c r="G29" s="2"/>
      <c r="H29" s="2"/>
      <c r="I29" s="2"/>
      <c r="J29" s="2"/>
      <c r="K29" s="2"/>
      <c r="L29" s="59"/>
      <c r="M29" s="59"/>
      <c r="N29" s="3"/>
      <c r="O29" s="59"/>
      <c r="P29" s="3"/>
      <c r="Q29" s="2"/>
      <c r="R29" s="59"/>
      <c r="S29" s="2"/>
      <c r="T29" s="14"/>
      <c r="U29" s="2"/>
      <c r="V29" s="14"/>
      <c r="W29" s="2"/>
      <c r="X29" s="14"/>
      <c r="Y29" s="2"/>
    </row>
    <row r="30" spans="1:25" ht="19.5" customHeight="1">
      <c r="A30" s="21" t="s">
        <v>191</v>
      </c>
      <c r="B30" s="45"/>
      <c r="C30" s="13"/>
      <c r="D30" s="13"/>
      <c r="E30" s="13"/>
      <c r="F30" s="13"/>
      <c r="G30" s="13"/>
      <c r="H30" s="13"/>
      <c r="I30" s="13"/>
      <c r="J30" s="13"/>
      <c r="K30" s="3"/>
      <c r="L30" s="3"/>
      <c r="M30" s="3"/>
      <c r="N30" s="3"/>
      <c r="O30" s="3"/>
      <c r="P30" s="3"/>
      <c r="Q30" s="3"/>
      <c r="R30" s="3"/>
      <c r="S30" s="5"/>
      <c r="T30" s="5"/>
      <c r="U30" s="5"/>
      <c r="V30" s="5"/>
      <c r="W30" s="13"/>
      <c r="X30" s="5"/>
      <c r="Y30" s="13"/>
    </row>
    <row r="31" spans="1:25" ht="19.5" customHeight="1">
      <c r="A31" s="46" t="s">
        <v>192</v>
      </c>
      <c r="C31" s="13">
        <v>0</v>
      </c>
      <c r="D31" s="13"/>
      <c r="E31" s="13">
        <v>0</v>
      </c>
      <c r="F31" s="13"/>
      <c r="G31" s="13">
        <v>0</v>
      </c>
      <c r="H31" s="13"/>
      <c r="I31" s="10">
        <v>2791484</v>
      </c>
      <c r="J31" s="13"/>
      <c r="K31" s="13">
        <v>0</v>
      </c>
      <c r="L31" s="13"/>
      <c r="M31" s="13">
        <v>0</v>
      </c>
      <c r="N31" s="13"/>
      <c r="O31" s="13">
        <v>0</v>
      </c>
      <c r="P31" s="13"/>
      <c r="Q31" s="3">
        <v>0</v>
      </c>
      <c r="R31" s="3"/>
      <c r="S31" s="13">
        <v>2791484</v>
      </c>
      <c r="T31" s="3"/>
      <c r="U31" s="13">
        <v>2102</v>
      </c>
      <c r="V31" s="3"/>
      <c r="W31" s="13">
        <v>48453</v>
      </c>
      <c r="X31" s="3"/>
      <c r="Y31" s="13">
        <v>2842039</v>
      </c>
    </row>
    <row r="32" spans="1:25" ht="19.5" customHeight="1">
      <c r="A32" s="46" t="s">
        <v>193</v>
      </c>
      <c r="B32" s="47"/>
      <c r="C32" s="13">
        <v>0</v>
      </c>
      <c r="D32" s="13"/>
      <c r="E32" s="13">
        <v>0</v>
      </c>
      <c r="F32" s="13"/>
      <c r="G32" s="13">
        <v>0</v>
      </c>
      <c r="H32" s="13"/>
      <c r="I32" s="13">
        <v>0</v>
      </c>
      <c r="J32" s="13"/>
      <c r="K32" s="1">
        <v>100680</v>
      </c>
      <c r="L32" s="13"/>
      <c r="M32" s="13">
        <v>0</v>
      </c>
      <c r="N32" s="13"/>
      <c r="O32" s="13">
        <v>100680</v>
      </c>
      <c r="P32" s="13"/>
      <c r="Q32" s="3">
        <v>0</v>
      </c>
      <c r="R32" s="3"/>
      <c r="S32" s="13">
        <v>100680</v>
      </c>
      <c r="T32" s="3"/>
      <c r="U32" s="13">
        <v>-70</v>
      </c>
      <c r="V32" s="3"/>
      <c r="W32" s="13">
        <v>0</v>
      </c>
      <c r="X32" s="3"/>
      <c r="Y32" s="57">
        <v>100610</v>
      </c>
    </row>
    <row r="33" spans="1:25" ht="19.5" customHeight="1">
      <c r="A33" s="21" t="s">
        <v>138</v>
      </c>
      <c r="B33" s="45"/>
      <c r="C33" s="43">
        <v>0</v>
      </c>
      <c r="D33" s="2"/>
      <c r="E33" s="43">
        <v>0</v>
      </c>
      <c r="F33" s="2"/>
      <c r="G33" s="43">
        <v>0</v>
      </c>
      <c r="H33" s="2"/>
      <c r="I33" s="43">
        <v>2791484</v>
      </c>
      <c r="J33" s="2"/>
      <c r="K33" s="43">
        <v>100680</v>
      </c>
      <c r="L33" s="2"/>
      <c r="M33" s="43">
        <v>0</v>
      </c>
      <c r="N33" s="3"/>
      <c r="O33" s="63">
        <v>100680</v>
      </c>
      <c r="P33" s="3"/>
      <c r="Q33" s="43">
        <v>0</v>
      </c>
      <c r="R33" s="59"/>
      <c r="S33" s="63">
        <v>2892164</v>
      </c>
      <c r="T33" s="59"/>
      <c r="U33" s="43">
        <v>2032</v>
      </c>
      <c r="V33" s="59"/>
      <c r="W33" s="43">
        <v>48453</v>
      </c>
      <c r="X33" s="59"/>
      <c r="Y33" s="63">
        <v>2942649</v>
      </c>
    </row>
    <row r="34" spans="1:25" ht="11.25" customHeight="1">
      <c r="A34" s="21"/>
      <c r="B34" s="4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2"/>
      <c r="P34" s="3"/>
      <c r="Q34" s="2"/>
      <c r="R34" s="59"/>
      <c r="S34" s="2"/>
      <c r="T34" s="59"/>
      <c r="U34" s="2"/>
      <c r="V34" s="59"/>
      <c r="W34" s="2"/>
      <c r="X34" s="59"/>
      <c r="Y34" s="2"/>
    </row>
    <row r="35" spans="1:25" ht="19.5" customHeight="1">
      <c r="A35" s="22" t="s">
        <v>194</v>
      </c>
      <c r="B35" s="4">
        <v>22</v>
      </c>
      <c r="C35" s="23">
        <v>0</v>
      </c>
      <c r="D35" s="13"/>
      <c r="E35" s="23">
        <v>0</v>
      </c>
      <c r="F35" s="13"/>
      <c r="G35" s="23">
        <v>21854</v>
      </c>
      <c r="H35" s="13"/>
      <c r="I35" s="23">
        <v>-21902</v>
      </c>
      <c r="J35" s="13"/>
      <c r="K35" s="23">
        <v>0</v>
      </c>
      <c r="L35" s="13"/>
      <c r="M35" s="23">
        <v>0</v>
      </c>
      <c r="N35" s="3"/>
      <c r="O35" s="23">
        <v>0</v>
      </c>
      <c r="P35" s="3"/>
      <c r="Q35" s="23">
        <v>0</v>
      </c>
      <c r="R35" s="3"/>
      <c r="S35" s="23">
        <v>-48</v>
      </c>
      <c r="T35" s="3"/>
      <c r="U35" s="23">
        <v>0</v>
      </c>
      <c r="V35" s="3"/>
      <c r="W35" s="23">
        <v>48</v>
      </c>
      <c r="X35" s="3"/>
      <c r="Y35" s="62">
        <v>0</v>
      </c>
    </row>
    <row r="36" spans="1:25" s="50" customFormat="1" ht="12.75" customHeight="1">
      <c r="A36" s="48"/>
      <c r="B36" s="4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2"/>
      <c r="P36" s="3"/>
      <c r="Q36" s="2"/>
      <c r="R36" s="59"/>
      <c r="S36" s="2"/>
      <c r="T36" s="59"/>
      <c r="U36" s="2"/>
      <c r="V36" s="59"/>
      <c r="W36" s="2"/>
      <c r="X36" s="59"/>
      <c r="Y36" s="2"/>
    </row>
    <row r="37" spans="1:25" ht="18.75" customHeight="1" thickBot="1">
      <c r="A37" s="34" t="s">
        <v>195</v>
      </c>
      <c r="B37" s="37"/>
      <c r="C37" s="56">
        <v>2319277</v>
      </c>
      <c r="D37" s="13"/>
      <c r="E37" s="56">
        <v>25818624</v>
      </c>
      <c r="F37" s="13"/>
      <c r="G37" s="56">
        <v>1237582</v>
      </c>
      <c r="H37" s="13"/>
      <c r="I37" s="56">
        <v>5629588</v>
      </c>
      <c r="J37" s="13"/>
      <c r="K37" s="56">
        <v>1576</v>
      </c>
      <c r="L37" s="13"/>
      <c r="M37" s="56">
        <v>-501858</v>
      </c>
      <c r="N37" s="3"/>
      <c r="O37" s="56">
        <v>-500282</v>
      </c>
      <c r="P37" s="3"/>
      <c r="Q37" s="56">
        <v>-2255622</v>
      </c>
      <c r="R37" s="13"/>
      <c r="S37" s="56">
        <v>32249167</v>
      </c>
      <c r="T37" s="3"/>
      <c r="U37" s="56">
        <v>12499</v>
      </c>
      <c r="V37" s="3"/>
      <c r="W37" s="56">
        <v>-128739</v>
      </c>
      <c r="X37" s="3"/>
      <c r="Y37" s="56">
        <v>32132927</v>
      </c>
    </row>
    <row r="38" spans="1:25" ht="24" customHeight="1" thickTop="1"/>
  </sheetData>
  <mergeCells count="4">
    <mergeCell ref="C4:Y4"/>
    <mergeCell ref="G5:I5"/>
    <mergeCell ref="C11:Y11"/>
    <mergeCell ref="K5:O5"/>
  </mergeCells>
  <pageMargins left="0.70866141732283505" right="0.511811023622047" top="0.47244094488188998" bottom="0.511811023622047" header="0.511811023622047" footer="0.511811023622047"/>
  <pageSetup paperSize="9" scale="49" firstPageNumber="11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3"/>
  <sheetViews>
    <sheetView topLeftCell="A5" zoomScale="70" zoomScaleNormal="70" workbookViewId="0">
      <pane xSplit="2" ySplit="6" topLeftCell="C35" activePane="bottomRight" state="frozen"/>
      <selection pane="topRight" activeCell="A61" sqref="A61"/>
      <selection pane="bottomLeft" activeCell="A61" sqref="A61"/>
      <selection pane="bottomRight" activeCell="A10" sqref="A10"/>
    </sheetView>
  </sheetViews>
  <sheetFormatPr defaultColWidth="9.26953125" defaultRowHeight="24" customHeight="1"/>
  <cols>
    <col min="1" max="1" width="59.453125" style="125" customWidth="1"/>
    <col min="2" max="2" width="6" style="125" customWidth="1"/>
    <col min="3" max="3" width="15.7265625" style="125" customWidth="1"/>
    <col min="4" max="4" width="1.54296875" style="132" customWidth="1"/>
    <col min="5" max="5" width="15.7265625" style="125" customWidth="1"/>
    <col min="6" max="6" width="1.54296875" style="132" customWidth="1"/>
    <col min="7" max="7" width="15.7265625" style="125" customWidth="1"/>
    <col min="8" max="8" width="1.54296875" style="132" customWidth="1"/>
    <col min="9" max="9" width="15.7265625" style="125" customWidth="1"/>
    <col min="10" max="10" width="1.54296875" style="132" customWidth="1"/>
    <col min="11" max="11" width="15.7265625" style="125" customWidth="1"/>
    <col min="12" max="12" width="1.54296875" style="125" customWidth="1"/>
    <col min="13" max="13" width="15.7265625" style="125" customWidth="1"/>
    <col min="14" max="14" width="1.54296875" style="125" customWidth="1"/>
    <col min="15" max="15" width="15.7265625" style="125" customWidth="1"/>
    <col min="16" max="16" width="1.54296875" style="125" customWidth="1"/>
    <col min="17" max="17" width="18.7265625" style="125" customWidth="1"/>
    <col min="18" max="18" width="1.54296875" style="125" customWidth="1"/>
    <col min="19" max="19" width="15.7265625" style="125" customWidth="1"/>
    <col min="20" max="20" width="1.54296875" style="132" customWidth="1"/>
    <col min="21" max="21" width="15.7265625" style="132" customWidth="1"/>
    <col min="22" max="22" width="1.54296875" style="132" customWidth="1"/>
    <col min="23" max="23" width="15.7265625" style="125" customWidth="1"/>
    <col min="24" max="24" width="1.54296875" style="125" customWidth="1"/>
    <col min="25" max="25" width="15.7265625" style="125" customWidth="1"/>
    <col min="26" max="26" width="1.54296875" style="125" customWidth="1"/>
    <col min="27" max="27" width="14.26953125" style="125" bestFit="1" customWidth="1"/>
    <col min="28" max="28" width="1.54296875" style="125" customWidth="1"/>
    <col min="29" max="29" width="16.26953125" style="125" bestFit="1" customWidth="1"/>
    <col min="30" max="16384" width="9.26953125" style="125"/>
  </cols>
  <sheetData>
    <row r="1" spans="1:29" s="123" customFormat="1" ht="19.5" customHeight="1">
      <c r="A1" s="122" t="s">
        <v>0</v>
      </c>
      <c r="B1" s="122"/>
    </row>
    <row r="2" spans="1:29" s="123" customFormat="1" ht="19.5" customHeight="1">
      <c r="A2" s="124" t="s">
        <v>141</v>
      </c>
      <c r="B2" s="124"/>
    </row>
    <row r="3" spans="1:29" s="123" customFormat="1" ht="19.5" customHeight="1">
      <c r="A3" s="124"/>
      <c r="B3" s="124"/>
    </row>
    <row r="4" spans="1:29" ht="19.5" customHeight="1">
      <c r="C4" s="126" t="s">
        <v>92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1:29" ht="19.5" customHeight="1">
      <c r="C5" s="127"/>
      <c r="D5" s="127"/>
      <c r="E5" s="127"/>
      <c r="F5" s="127"/>
      <c r="G5" s="128" t="s">
        <v>79</v>
      </c>
      <c r="H5" s="128"/>
      <c r="I5" s="128"/>
      <c r="J5" s="125"/>
      <c r="K5" s="129" t="s">
        <v>142</v>
      </c>
      <c r="L5" s="129"/>
      <c r="M5" s="129"/>
      <c r="N5" s="129"/>
      <c r="O5" s="129"/>
      <c r="P5" s="129"/>
      <c r="Q5" s="129"/>
      <c r="R5" s="129"/>
      <c r="S5" s="129"/>
      <c r="T5" s="125"/>
      <c r="U5" s="125"/>
      <c r="V5" s="130"/>
    </row>
    <row r="6" spans="1:29" ht="19.5" customHeight="1">
      <c r="C6" s="127"/>
      <c r="D6" s="127"/>
      <c r="E6" s="127"/>
      <c r="F6" s="127"/>
      <c r="G6" s="131"/>
      <c r="H6" s="131"/>
      <c r="I6" s="131"/>
      <c r="J6" s="125"/>
      <c r="K6" s="127"/>
      <c r="L6" s="127"/>
      <c r="M6" s="127"/>
      <c r="N6" s="127"/>
      <c r="O6" s="127"/>
      <c r="P6" s="127"/>
      <c r="Q6" s="127" t="s">
        <v>196</v>
      </c>
      <c r="S6" s="127"/>
      <c r="T6" s="127"/>
      <c r="U6" s="127" t="s">
        <v>143</v>
      </c>
      <c r="V6" s="127"/>
      <c r="W6" s="127"/>
      <c r="X6" s="130"/>
      <c r="Y6" s="130"/>
      <c r="Z6" s="130"/>
    </row>
    <row r="7" spans="1:29" ht="19.5" customHeight="1">
      <c r="C7" s="127"/>
      <c r="D7" s="130"/>
      <c r="E7" s="130"/>
      <c r="F7" s="130"/>
      <c r="G7" s="130"/>
      <c r="H7" s="130"/>
      <c r="I7" s="130"/>
      <c r="J7" s="130"/>
      <c r="K7" s="127"/>
      <c r="L7" s="127"/>
      <c r="M7" s="127" t="s">
        <v>197</v>
      </c>
      <c r="N7" s="127"/>
      <c r="O7" s="127"/>
      <c r="P7" s="127"/>
      <c r="Q7" s="127" t="s">
        <v>198</v>
      </c>
      <c r="S7" s="127" t="s">
        <v>145</v>
      </c>
      <c r="T7" s="127"/>
      <c r="U7" s="127" t="s">
        <v>146</v>
      </c>
      <c r="V7" s="127"/>
      <c r="W7" s="127" t="s">
        <v>71</v>
      </c>
      <c r="X7" s="130"/>
      <c r="Y7" s="130"/>
      <c r="Z7" s="130"/>
    </row>
    <row r="8" spans="1:29" s="127" customFormat="1" ht="19.5" customHeight="1">
      <c r="C8" s="127" t="s">
        <v>147</v>
      </c>
      <c r="D8" s="132"/>
      <c r="E8" s="125"/>
      <c r="F8" s="132"/>
      <c r="G8" s="125"/>
      <c r="H8" s="125"/>
      <c r="I8" s="125"/>
      <c r="J8" s="132"/>
      <c r="K8" s="127" t="s">
        <v>148</v>
      </c>
      <c r="M8" s="127" t="s">
        <v>149</v>
      </c>
      <c r="O8" s="127" t="s">
        <v>199</v>
      </c>
      <c r="Q8" s="127" t="s">
        <v>200</v>
      </c>
      <c r="S8" s="127" t="s">
        <v>150</v>
      </c>
      <c r="U8" s="127" t="s">
        <v>151</v>
      </c>
      <c r="W8" s="127" t="s">
        <v>152</v>
      </c>
      <c r="X8" s="132"/>
      <c r="Y8" s="127" t="s">
        <v>153</v>
      </c>
      <c r="Z8" s="132"/>
    </row>
    <row r="9" spans="1:29" s="127" customFormat="1" ht="19.5" customHeight="1">
      <c r="C9" s="127" t="s">
        <v>154</v>
      </c>
      <c r="D9" s="132"/>
      <c r="E9" s="127" t="s">
        <v>155</v>
      </c>
      <c r="F9" s="132"/>
      <c r="G9" s="127" t="s">
        <v>156</v>
      </c>
      <c r="H9" s="125"/>
      <c r="I9" s="125"/>
      <c r="J9" s="132"/>
      <c r="K9" s="127" t="s">
        <v>157</v>
      </c>
      <c r="M9" s="127" t="s">
        <v>158</v>
      </c>
      <c r="O9" s="127" t="s">
        <v>201</v>
      </c>
      <c r="Q9" s="127" t="s">
        <v>202</v>
      </c>
      <c r="S9" s="127" t="s">
        <v>159</v>
      </c>
      <c r="U9" s="127" t="s">
        <v>160</v>
      </c>
      <c r="W9" s="127" t="s">
        <v>161</v>
      </c>
      <c r="X9" s="132"/>
      <c r="Y9" s="127" t="s">
        <v>162</v>
      </c>
      <c r="Z9" s="132"/>
      <c r="AA9" s="127" t="s">
        <v>163</v>
      </c>
      <c r="AC9" s="127" t="s">
        <v>164</v>
      </c>
    </row>
    <row r="10" spans="1:29" ht="19.5" customHeight="1">
      <c r="A10" s="127"/>
      <c r="B10" s="133" t="s">
        <v>7</v>
      </c>
      <c r="C10" s="127" t="s">
        <v>165</v>
      </c>
      <c r="D10" s="134"/>
      <c r="E10" s="127" t="s">
        <v>166</v>
      </c>
      <c r="F10" s="134"/>
      <c r="G10" s="127" t="s">
        <v>167</v>
      </c>
      <c r="H10" s="134"/>
      <c r="I10" s="127" t="s">
        <v>168</v>
      </c>
      <c r="J10" s="134"/>
      <c r="K10" s="127" t="s">
        <v>169</v>
      </c>
      <c r="L10" s="127"/>
      <c r="M10" s="127" t="s">
        <v>170</v>
      </c>
      <c r="N10" s="127"/>
      <c r="O10" s="127" t="s">
        <v>167</v>
      </c>
      <c r="P10" s="127"/>
      <c r="Q10" s="127" t="s">
        <v>203</v>
      </c>
      <c r="S10" s="127" t="s">
        <v>171</v>
      </c>
      <c r="T10" s="127"/>
      <c r="U10" s="127" t="s">
        <v>172</v>
      </c>
      <c r="V10" s="127"/>
      <c r="W10" s="127" t="s">
        <v>173</v>
      </c>
      <c r="X10" s="134"/>
      <c r="Y10" s="127" t="s">
        <v>174</v>
      </c>
      <c r="Z10" s="134"/>
      <c r="AA10" s="127" t="s">
        <v>175</v>
      </c>
      <c r="AC10" s="127" t="s">
        <v>176</v>
      </c>
    </row>
    <row r="11" spans="1:29" ht="19.5" customHeight="1">
      <c r="A11" s="127"/>
      <c r="B11" s="133"/>
      <c r="C11" s="135" t="s">
        <v>10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</row>
    <row r="12" spans="1:29" ht="19.5" customHeight="1">
      <c r="A12" s="136" t="s">
        <v>204</v>
      </c>
      <c r="B12" s="133"/>
      <c r="C12" s="137"/>
      <c r="D12" s="137"/>
      <c r="E12" s="137"/>
      <c r="F12" s="137"/>
      <c r="G12" s="137"/>
      <c r="H12" s="137"/>
      <c r="I12" s="137"/>
      <c r="J12" s="137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7"/>
      <c r="X12" s="138"/>
      <c r="Y12" s="137"/>
      <c r="Z12" s="139"/>
      <c r="AA12" s="139"/>
      <c r="AB12" s="139"/>
      <c r="AC12" s="139"/>
    </row>
    <row r="13" spans="1:29" ht="19.5" customHeight="1">
      <c r="A13" s="136" t="s">
        <v>205</v>
      </c>
      <c r="B13" s="136"/>
      <c r="C13" s="140">
        <v>2319277</v>
      </c>
      <c r="D13" s="140"/>
      <c r="E13" s="140">
        <v>25818624</v>
      </c>
      <c r="F13" s="140"/>
      <c r="G13" s="140">
        <v>322682</v>
      </c>
      <c r="H13" s="140"/>
      <c r="I13" s="140">
        <v>6544487</v>
      </c>
      <c r="J13" s="140"/>
      <c r="K13" s="107">
        <v>1576</v>
      </c>
      <c r="L13" s="107"/>
      <c r="M13" s="140">
        <v>-501858</v>
      </c>
      <c r="N13" s="107"/>
      <c r="O13" s="140">
        <v>0</v>
      </c>
      <c r="P13" s="107"/>
      <c r="Q13" s="107">
        <v>0</v>
      </c>
      <c r="R13" s="107"/>
      <c r="S13" s="140">
        <v>-500282</v>
      </c>
      <c r="T13" s="141"/>
      <c r="U13" s="141">
        <v>-2255622</v>
      </c>
      <c r="V13" s="141"/>
      <c r="W13" s="141">
        <v>32249166</v>
      </c>
      <c r="X13" s="141"/>
      <c r="Y13" s="140">
        <v>0</v>
      </c>
      <c r="Z13" s="142"/>
      <c r="AA13" s="140">
        <v>-128739</v>
      </c>
      <c r="AB13" s="143"/>
      <c r="AC13" s="143">
        <v>32120427</v>
      </c>
    </row>
    <row r="14" spans="1:29" ht="19.5" customHeight="1">
      <c r="A14" s="144" t="s">
        <v>179</v>
      </c>
      <c r="B14" s="145"/>
      <c r="C14" s="142">
        <v>0</v>
      </c>
      <c r="D14" s="142"/>
      <c r="E14" s="142">
        <v>0</v>
      </c>
      <c r="F14" s="142"/>
      <c r="G14" s="142">
        <v>914900</v>
      </c>
      <c r="H14" s="142"/>
      <c r="I14" s="142">
        <v>-914900</v>
      </c>
      <c r="J14" s="142"/>
      <c r="K14" s="67">
        <v>0</v>
      </c>
      <c r="L14" s="67"/>
      <c r="M14" s="67">
        <v>0</v>
      </c>
      <c r="N14" s="67"/>
      <c r="O14" s="67">
        <v>0</v>
      </c>
      <c r="P14" s="67"/>
      <c r="Q14" s="67">
        <v>0</v>
      </c>
      <c r="R14" s="67"/>
      <c r="S14" s="142">
        <v>0</v>
      </c>
      <c r="T14" s="146"/>
      <c r="U14" s="146">
        <v>0</v>
      </c>
      <c r="V14" s="146"/>
      <c r="W14" s="141">
        <v>0</v>
      </c>
      <c r="X14" s="146"/>
      <c r="Y14" s="142">
        <v>0</v>
      </c>
      <c r="Z14" s="97"/>
      <c r="AA14" s="142">
        <v>0</v>
      </c>
      <c r="AB14" s="142"/>
      <c r="AC14" s="142">
        <v>0</v>
      </c>
    </row>
    <row r="15" spans="1:29" ht="19.399999999999999" customHeight="1">
      <c r="A15" s="110" t="s">
        <v>180</v>
      </c>
      <c r="B15" s="145"/>
      <c r="C15" s="142">
        <v>0</v>
      </c>
      <c r="D15" s="142"/>
      <c r="E15" s="142">
        <v>0</v>
      </c>
      <c r="F15" s="142"/>
      <c r="G15" s="142">
        <v>0</v>
      </c>
      <c r="H15" s="142"/>
      <c r="I15" s="142">
        <v>0</v>
      </c>
      <c r="J15" s="142"/>
      <c r="K15" s="67">
        <v>0</v>
      </c>
      <c r="L15" s="67"/>
      <c r="M15" s="67">
        <v>0</v>
      </c>
      <c r="N15" s="67"/>
      <c r="O15" s="67">
        <v>0</v>
      </c>
      <c r="P15" s="67"/>
      <c r="Q15" s="67">
        <v>0</v>
      </c>
      <c r="R15" s="67"/>
      <c r="S15" s="142">
        <v>0</v>
      </c>
      <c r="T15" s="146"/>
      <c r="U15" s="146">
        <v>0</v>
      </c>
      <c r="V15" s="146"/>
      <c r="W15" s="141">
        <v>0</v>
      </c>
      <c r="X15" s="146"/>
      <c r="Y15" s="142">
        <v>12499</v>
      </c>
      <c r="Z15" s="97"/>
      <c r="AA15" s="142">
        <v>0</v>
      </c>
      <c r="AB15" s="142"/>
      <c r="AC15" s="142">
        <v>12499</v>
      </c>
    </row>
    <row r="16" spans="1:29" s="150" customFormat="1" ht="19.5" customHeight="1">
      <c r="A16" s="136" t="s">
        <v>297</v>
      </c>
      <c r="B16" s="147"/>
      <c r="C16" s="148">
        <v>2319277</v>
      </c>
      <c r="D16" s="140"/>
      <c r="E16" s="148">
        <v>25818624</v>
      </c>
      <c r="F16" s="140"/>
      <c r="G16" s="148">
        <v>1237582</v>
      </c>
      <c r="H16" s="140"/>
      <c r="I16" s="148">
        <v>5629587</v>
      </c>
      <c r="J16" s="140"/>
      <c r="K16" s="148">
        <v>1576</v>
      </c>
      <c r="L16" s="107"/>
      <c r="M16" s="148">
        <v>-501858</v>
      </c>
      <c r="N16" s="107"/>
      <c r="O16" s="148">
        <v>0</v>
      </c>
      <c r="P16" s="107"/>
      <c r="Q16" s="148">
        <v>0</v>
      </c>
      <c r="R16" s="107"/>
      <c r="S16" s="148">
        <v>-500282</v>
      </c>
      <c r="T16" s="141"/>
      <c r="U16" s="148">
        <v>-2255622</v>
      </c>
      <c r="V16" s="141"/>
      <c r="W16" s="148">
        <v>32249166</v>
      </c>
      <c r="X16" s="141"/>
      <c r="Y16" s="148">
        <v>12499</v>
      </c>
      <c r="Z16" s="149"/>
      <c r="AA16" s="148">
        <v>-128739</v>
      </c>
      <c r="AB16" s="140"/>
      <c r="AC16" s="148">
        <v>32132926</v>
      </c>
    </row>
    <row r="17" spans="1:29" ht="19.5" customHeight="1">
      <c r="A17" s="144" t="s">
        <v>206</v>
      </c>
      <c r="B17" s="145"/>
      <c r="C17" s="142">
        <v>0</v>
      </c>
      <c r="D17" s="142"/>
      <c r="E17" s="142">
        <v>0</v>
      </c>
      <c r="F17" s="142"/>
      <c r="G17" s="142">
        <v>0</v>
      </c>
      <c r="H17" s="142"/>
      <c r="I17" s="142">
        <v>2146584</v>
      </c>
      <c r="J17" s="142"/>
      <c r="K17" s="67">
        <v>0</v>
      </c>
      <c r="L17" s="67"/>
      <c r="M17" s="67">
        <v>0</v>
      </c>
      <c r="N17" s="67"/>
      <c r="O17" s="67">
        <v>-5665</v>
      </c>
      <c r="P17" s="67"/>
      <c r="Q17" s="67">
        <v>-173634</v>
      </c>
      <c r="R17" s="67"/>
      <c r="S17" s="142">
        <v>-179299</v>
      </c>
      <c r="T17" s="146"/>
      <c r="U17" s="146">
        <v>0</v>
      </c>
      <c r="V17" s="146"/>
      <c r="W17" s="146">
        <v>1967285</v>
      </c>
      <c r="X17" s="146"/>
      <c r="Y17" s="142">
        <v>0</v>
      </c>
      <c r="Z17" s="97"/>
      <c r="AA17" s="142">
        <v>0</v>
      </c>
      <c r="AB17" s="142"/>
      <c r="AC17" s="142">
        <v>1967285</v>
      </c>
    </row>
    <row r="18" spans="1:29" ht="19.5" customHeight="1">
      <c r="A18" s="136" t="s">
        <v>298</v>
      </c>
      <c r="B18" s="145"/>
      <c r="C18" s="148">
        <v>2319277</v>
      </c>
      <c r="D18" s="140"/>
      <c r="E18" s="148">
        <v>25818624</v>
      </c>
      <c r="F18" s="140"/>
      <c r="G18" s="148">
        <v>1237582</v>
      </c>
      <c r="H18" s="140"/>
      <c r="I18" s="148">
        <v>7776171</v>
      </c>
      <c r="J18" s="140"/>
      <c r="K18" s="148">
        <v>1576</v>
      </c>
      <c r="L18" s="107"/>
      <c r="M18" s="148">
        <v>-501858</v>
      </c>
      <c r="N18" s="107"/>
      <c r="O18" s="148">
        <v>-5665</v>
      </c>
      <c r="P18" s="107"/>
      <c r="Q18" s="148">
        <v>-173634</v>
      </c>
      <c r="R18" s="107">
        <v>0</v>
      </c>
      <c r="S18" s="148">
        <v>-679581</v>
      </c>
      <c r="T18" s="141"/>
      <c r="U18" s="148">
        <v>-2255622</v>
      </c>
      <c r="V18" s="141"/>
      <c r="W18" s="148">
        <v>34216451</v>
      </c>
      <c r="X18" s="141"/>
      <c r="Y18" s="148">
        <v>12499</v>
      </c>
      <c r="Z18" s="142"/>
      <c r="AA18" s="148">
        <v>-128739</v>
      </c>
      <c r="AB18" s="139"/>
      <c r="AC18" s="148">
        <v>34100211</v>
      </c>
    </row>
    <row r="19" spans="1:29" ht="19.5" customHeight="1">
      <c r="A19" s="151"/>
      <c r="C19" s="140"/>
      <c r="D19" s="140"/>
      <c r="E19" s="140"/>
      <c r="F19" s="140"/>
      <c r="G19" s="140"/>
      <c r="H19" s="140"/>
      <c r="I19" s="140"/>
      <c r="J19" s="140"/>
      <c r="K19" s="140"/>
      <c r="L19" s="107"/>
      <c r="M19" s="140"/>
      <c r="N19" s="67"/>
      <c r="O19" s="140"/>
      <c r="P19" s="67"/>
      <c r="Q19" s="140"/>
      <c r="R19" s="107"/>
      <c r="S19" s="140"/>
      <c r="T19" s="107"/>
      <c r="U19" s="140"/>
      <c r="V19" s="107"/>
      <c r="W19" s="140"/>
      <c r="X19" s="107"/>
      <c r="Y19" s="140"/>
      <c r="Z19" s="142"/>
      <c r="AA19" s="142"/>
      <c r="AB19" s="139"/>
      <c r="AC19" s="142"/>
    </row>
    <row r="20" spans="1:29" ht="19.5" customHeight="1">
      <c r="A20" s="150" t="s">
        <v>182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07"/>
      <c r="M20" s="140"/>
      <c r="N20" s="67"/>
      <c r="O20" s="140"/>
      <c r="P20" s="67"/>
      <c r="Q20" s="140"/>
      <c r="R20" s="107"/>
      <c r="S20" s="140"/>
      <c r="T20" s="141"/>
      <c r="U20" s="140"/>
      <c r="V20" s="141"/>
      <c r="W20" s="140"/>
      <c r="X20" s="141"/>
      <c r="Y20" s="140"/>
      <c r="Z20" s="142"/>
      <c r="AA20" s="142"/>
      <c r="AB20" s="139"/>
      <c r="AC20" s="142"/>
    </row>
    <row r="21" spans="1:29" ht="19.5" customHeight="1">
      <c r="A21" s="151" t="s">
        <v>183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07"/>
      <c r="M21" s="140"/>
      <c r="N21" s="67"/>
      <c r="O21" s="140"/>
      <c r="P21" s="67"/>
      <c r="Q21" s="140"/>
      <c r="R21" s="107"/>
      <c r="S21" s="140"/>
      <c r="T21" s="141"/>
      <c r="U21" s="140"/>
      <c r="V21" s="141"/>
      <c r="W21" s="140"/>
      <c r="X21" s="141"/>
      <c r="Y21" s="140"/>
      <c r="Z21" s="142"/>
      <c r="AA21" s="142"/>
      <c r="AB21" s="139"/>
      <c r="AC21" s="142"/>
    </row>
    <row r="22" spans="1:29" ht="19.5" customHeight="1">
      <c r="A22" s="125" t="s">
        <v>185</v>
      </c>
      <c r="B22" s="145">
        <v>29</v>
      </c>
      <c r="C22" s="152">
        <v>0</v>
      </c>
      <c r="D22" s="97"/>
      <c r="E22" s="152">
        <v>0</v>
      </c>
      <c r="F22" s="97"/>
      <c r="G22" s="152">
        <v>0</v>
      </c>
      <c r="H22" s="97"/>
      <c r="I22" s="97">
        <v>-1391566</v>
      </c>
      <c r="J22" s="97"/>
      <c r="K22" s="152">
        <v>0</v>
      </c>
      <c r="L22" s="97"/>
      <c r="M22" s="152">
        <v>0</v>
      </c>
      <c r="N22" s="97"/>
      <c r="O22" s="152">
        <v>0</v>
      </c>
      <c r="P22" s="97"/>
      <c r="Q22" s="152">
        <v>0</v>
      </c>
      <c r="R22" s="97"/>
      <c r="S22" s="142">
        <v>0</v>
      </c>
      <c r="T22" s="97"/>
      <c r="U22" s="146">
        <v>0</v>
      </c>
      <c r="V22" s="97"/>
      <c r="W22" s="146">
        <v>-1391566</v>
      </c>
      <c r="X22" s="97"/>
      <c r="Y22" s="140">
        <v>0</v>
      </c>
      <c r="Z22" s="142"/>
      <c r="AA22" s="142">
        <v>-21353</v>
      </c>
      <c r="AB22" s="139"/>
      <c r="AC22" s="153">
        <v>-1412919</v>
      </c>
    </row>
    <row r="23" spans="1:29" ht="19.5" customHeight="1">
      <c r="A23" s="151" t="s">
        <v>186</v>
      </c>
      <c r="C23" s="154">
        <v>0</v>
      </c>
      <c r="D23" s="140"/>
      <c r="E23" s="154">
        <v>0</v>
      </c>
      <c r="F23" s="140"/>
      <c r="G23" s="154">
        <v>0</v>
      </c>
      <c r="H23" s="140"/>
      <c r="I23" s="154">
        <v>-1391566</v>
      </c>
      <c r="J23" s="140"/>
      <c r="K23" s="154">
        <v>0</v>
      </c>
      <c r="L23" s="107"/>
      <c r="M23" s="154">
        <v>0</v>
      </c>
      <c r="N23" s="142"/>
      <c r="O23" s="154">
        <v>0</v>
      </c>
      <c r="P23" s="142"/>
      <c r="Q23" s="154">
        <v>0</v>
      </c>
      <c r="R23" s="107"/>
      <c r="S23" s="154">
        <v>0</v>
      </c>
      <c r="T23" s="141"/>
      <c r="U23" s="154">
        <v>0</v>
      </c>
      <c r="V23" s="141"/>
      <c r="W23" s="154">
        <v>-1391566</v>
      </c>
      <c r="X23" s="141"/>
      <c r="Y23" s="154">
        <v>0</v>
      </c>
      <c r="Z23" s="142"/>
      <c r="AA23" s="154">
        <v>-21353</v>
      </c>
      <c r="AB23" s="139"/>
      <c r="AC23" s="154">
        <v>-1412919</v>
      </c>
    </row>
    <row r="24" spans="1:29" ht="19.5" customHeight="1">
      <c r="A24" s="151"/>
      <c r="C24" s="140"/>
      <c r="D24" s="140"/>
      <c r="E24" s="140"/>
      <c r="F24" s="140"/>
      <c r="G24" s="140"/>
      <c r="H24" s="140"/>
      <c r="I24" s="140"/>
      <c r="J24" s="140"/>
      <c r="K24" s="140"/>
      <c r="L24" s="107"/>
      <c r="M24" s="140"/>
      <c r="N24" s="67"/>
      <c r="O24" s="140"/>
      <c r="P24" s="67"/>
      <c r="Q24" s="140"/>
      <c r="R24" s="107"/>
      <c r="S24" s="140"/>
      <c r="T24" s="107"/>
      <c r="U24" s="140"/>
      <c r="V24" s="107"/>
      <c r="W24" s="140"/>
      <c r="X24" s="107"/>
      <c r="Y24" s="140"/>
      <c r="Z24" s="142"/>
      <c r="AA24" s="142"/>
      <c r="AB24" s="139"/>
      <c r="AC24" s="142"/>
    </row>
    <row r="25" spans="1:29" ht="19.5" customHeight="1">
      <c r="A25" s="151" t="s">
        <v>187</v>
      </c>
      <c r="B25" s="136"/>
      <c r="C25" s="140"/>
      <c r="D25" s="140"/>
      <c r="E25" s="140"/>
      <c r="F25" s="140"/>
      <c r="G25" s="140"/>
      <c r="H25" s="140"/>
      <c r="I25" s="140"/>
      <c r="J25" s="140"/>
      <c r="K25" s="140"/>
      <c r="L25" s="107"/>
      <c r="M25" s="140"/>
      <c r="N25" s="142"/>
      <c r="O25" s="140"/>
      <c r="P25" s="142"/>
      <c r="Q25" s="140"/>
      <c r="R25" s="107"/>
      <c r="S25" s="140"/>
      <c r="T25" s="141"/>
      <c r="U25" s="140"/>
      <c r="V25" s="141"/>
      <c r="W25" s="140"/>
      <c r="X25" s="141"/>
      <c r="Y25" s="140"/>
      <c r="Z25" s="142"/>
      <c r="AA25" s="142"/>
      <c r="AC25" s="142"/>
    </row>
    <row r="26" spans="1:29" ht="19.5" customHeight="1">
      <c r="A26" s="125" t="s">
        <v>188</v>
      </c>
      <c r="B26" s="155" t="s">
        <v>299</v>
      </c>
      <c r="C26" s="142">
        <v>0</v>
      </c>
      <c r="D26" s="142"/>
      <c r="E26" s="142">
        <v>0</v>
      </c>
      <c r="F26" s="142"/>
      <c r="G26" s="142">
        <v>0</v>
      </c>
      <c r="H26" s="142"/>
      <c r="I26" s="142">
        <v>0</v>
      </c>
      <c r="J26" s="142"/>
      <c r="K26" s="142">
        <v>0</v>
      </c>
      <c r="L26" s="107"/>
      <c r="M26" s="142">
        <v>1145</v>
      </c>
      <c r="N26" s="142"/>
      <c r="O26" s="142">
        <v>0</v>
      </c>
      <c r="P26" s="142"/>
      <c r="Q26" s="142">
        <v>0</v>
      </c>
      <c r="R26" s="67"/>
      <c r="S26" s="142">
        <v>1145</v>
      </c>
      <c r="T26" s="141"/>
      <c r="U26" s="142">
        <v>0</v>
      </c>
      <c r="V26" s="141"/>
      <c r="W26" s="142">
        <v>1145</v>
      </c>
      <c r="X26" s="146"/>
      <c r="Y26" s="142">
        <v>0</v>
      </c>
      <c r="Z26" s="142"/>
      <c r="AA26" s="142">
        <v>-10329</v>
      </c>
      <c r="AC26" s="142">
        <v>-9184</v>
      </c>
    </row>
    <row r="27" spans="1:29" ht="19.5" customHeight="1">
      <c r="A27" s="151" t="s">
        <v>189</v>
      </c>
      <c r="B27" s="136"/>
      <c r="C27" s="154">
        <v>0</v>
      </c>
      <c r="D27" s="140"/>
      <c r="E27" s="154">
        <v>0</v>
      </c>
      <c r="F27" s="140"/>
      <c r="G27" s="154">
        <v>0</v>
      </c>
      <c r="H27" s="140"/>
      <c r="I27" s="154">
        <v>0</v>
      </c>
      <c r="J27" s="140"/>
      <c r="K27" s="154">
        <v>0</v>
      </c>
      <c r="L27" s="107"/>
      <c r="M27" s="154">
        <v>1145</v>
      </c>
      <c r="N27" s="142"/>
      <c r="O27" s="154">
        <v>0</v>
      </c>
      <c r="P27" s="142"/>
      <c r="Q27" s="154">
        <v>0</v>
      </c>
      <c r="R27" s="107"/>
      <c r="S27" s="154">
        <v>1145</v>
      </c>
      <c r="T27" s="141"/>
      <c r="U27" s="154">
        <v>0</v>
      </c>
      <c r="V27" s="141"/>
      <c r="W27" s="154">
        <v>1145</v>
      </c>
      <c r="X27" s="141"/>
      <c r="Y27" s="154">
        <v>0</v>
      </c>
      <c r="Z27" s="142"/>
      <c r="AA27" s="154">
        <v>-10329</v>
      </c>
      <c r="AC27" s="154">
        <v>-9184</v>
      </c>
    </row>
    <row r="28" spans="1:29" ht="19.5" customHeight="1">
      <c r="A28" s="151"/>
      <c r="C28" s="140"/>
      <c r="D28" s="140"/>
      <c r="E28" s="140"/>
      <c r="F28" s="140"/>
      <c r="G28" s="140"/>
      <c r="H28" s="140"/>
      <c r="I28" s="140"/>
      <c r="J28" s="140"/>
      <c r="K28" s="140"/>
      <c r="L28" s="107"/>
      <c r="M28" s="140"/>
      <c r="N28" s="67"/>
      <c r="O28" s="140"/>
      <c r="P28" s="67"/>
      <c r="Q28" s="140"/>
      <c r="R28" s="107"/>
      <c r="S28" s="140"/>
      <c r="T28" s="107"/>
      <c r="U28" s="140"/>
      <c r="V28" s="107"/>
      <c r="W28" s="140"/>
      <c r="X28" s="107"/>
      <c r="Y28" s="140"/>
      <c r="Z28" s="142"/>
      <c r="AA28" s="142"/>
      <c r="AB28" s="139"/>
      <c r="AC28" s="142"/>
    </row>
    <row r="29" spans="1:29" ht="19.5" customHeight="1">
      <c r="A29" s="151" t="s">
        <v>207</v>
      </c>
      <c r="B29" s="156"/>
      <c r="C29" s="140"/>
      <c r="D29" s="140"/>
      <c r="E29" s="140"/>
      <c r="F29" s="140"/>
      <c r="G29" s="140"/>
      <c r="H29" s="140"/>
      <c r="I29" s="140"/>
      <c r="J29" s="140"/>
      <c r="K29" s="140"/>
      <c r="L29" s="107"/>
      <c r="M29" s="140"/>
      <c r="N29" s="142"/>
      <c r="O29" s="140"/>
      <c r="P29" s="142"/>
      <c r="Q29" s="140"/>
      <c r="R29" s="107"/>
      <c r="S29" s="140"/>
      <c r="T29" s="141"/>
      <c r="U29" s="140"/>
      <c r="V29" s="141"/>
      <c r="W29" s="140"/>
      <c r="X29" s="141"/>
      <c r="Y29" s="140"/>
      <c r="Z29" s="142"/>
      <c r="AA29" s="142"/>
      <c r="AB29" s="139"/>
      <c r="AC29" s="142"/>
    </row>
    <row r="30" spans="1:29" ht="19.149999999999999" customHeight="1">
      <c r="A30" s="110" t="s">
        <v>208</v>
      </c>
      <c r="B30" s="155"/>
      <c r="C30" s="142">
        <v>0</v>
      </c>
      <c r="D30" s="142"/>
      <c r="E30" s="142">
        <v>0</v>
      </c>
      <c r="F30" s="142"/>
      <c r="G30" s="142">
        <v>0</v>
      </c>
      <c r="H30" s="142"/>
      <c r="I30" s="142">
        <v>0</v>
      </c>
      <c r="J30" s="142"/>
      <c r="K30" s="142">
        <v>0</v>
      </c>
      <c r="L30" s="107"/>
      <c r="M30" s="142">
        <v>0</v>
      </c>
      <c r="N30" s="142"/>
      <c r="O30" s="142">
        <v>0</v>
      </c>
      <c r="P30" s="142"/>
      <c r="Q30" s="142">
        <v>0</v>
      </c>
      <c r="R30" s="67"/>
      <c r="S30" s="152">
        <v>0</v>
      </c>
      <c r="T30" s="141"/>
      <c r="U30" s="142">
        <v>-18666</v>
      </c>
      <c r="V30" s="141"/>
      <c r="W30" s="142">
        <v>-18666</v>
      </c>
      <c r="X30" s="146"/>
      <c r="Y30" s="142">
        <v>-13334</v>
      </c>
      <c r="Z30" s="142"/>
      <c r="AA30" s="142">
        <v>0</v>
      </c>
      <c r="AB30" s="139"/>
      <c r="AC30" s="142">
        <v>-32000</v>
      </c>
    </row>
    <row r="31" spans="1:29" ht="19.5" customHeight="1">
      <c r="A31" s="151" t="s">
        <v>209</v>
      </c>
      <c r="B31" s="156"/>
      <c r="C31" s="154">
        <v>0</v>
      </c>
      <c r="D31" s="140"/>
      <c r="E31" s="154">
        <v>0</v>
      </c>
      <c r="F31" s="140"/>
      <c r="G31" s="154">
        <v>0</v>
      </c>
      <c r="H31" s="140"/>
      <c r="I31" s="154">
        <v>0</v>
      </c>
      <c r="J31" s="140"/>
      <c r="K31" s="154">
        <v>0</v>
      </c>
      <c r="L31" s="107"/>
      <c r="M31" s="154">
        <v>0</v>
      </c>
      <c r="N31" s="142"/>
      <c r="O31" s="154">
        <v>0</v>
      </c>
      <c r="P31" s="142"/>
      <c r="Q31" s="154">
        <v>0</v>
      </c>
      <c r="R31" s="107"/>
      <c r="S31" s="142">
        <v>0</v>
      </c>
      <c r="T31" s="141"/>
      <c r="U31" s="154">
        <v>-18666</v>
      </c>
      <c r="V31" s="141"/>
      <c r="W31" s="154">
        <v>-18666</v>
      </c>
      <c r="X31" s="141"/>
      <c r="Y31" s="154">
        <v>-13334</v>
      </c>
      <c r="Z31" s="142"/>
      <c r="AA31" s="154">
        <v>0</v>
      </c>
      <c r="AB31" s="139"/>
      <c r="AC31" s="154">
        <v>-32000</v>
      </c>
    </row>
    <row r="32" spans="1:29" ht="9.65" customHeight="1">
      <c r="A32" s="151"/>
      <c r="B32" s="156"/>
      <c r="C32" s="148"/>
      <c r="D32" s="140"/>
      <c r="E32" s="148"/>
      <c r="F32" s="140"/>
      <c r="G32" s="148"/>
      <c r="H32" s="140"/>
      <c r="I32" s="148"/>
      <c r="J32" s="140"/>
      <c r="K32" s="148"/>
      <c r="L32" s="107"/>
      <c r="M32" s="148"/>
      <c r="N32" s="142"/>
      <c r="O32" s="148"/>
      <c r="P32" s="142"/>
      <c r="Q32" s="148"/>
      <c r="R32" s="107"/>
      <c r="S32" s="148"/>
      <c r="T32" s="141"/>
      <c r="U32" s="148"/>
      <c r="V32" s="141"/>
      <c r="W32" s="148"/>
      <c r="X32" s="141"/>
      <c r="Y32" s="148"/>
      <c r="Z32" s="142"/>
      <c r="AA32" s="142"/>
      <c r="AB32" s="139"/>
      <c r="AC32" s="142"/>
    </row>
    <row r="33" spans="1:29" ht="19.5" customHeight="1">
      <c r="A33" s="150" t="s">
        <v>190</v>
      </c>
      <c r="B33" s="157"/>
      <c r="C33" s="158">
        <v>0</v>
      </c>
      <c r="D33" s="140"/>
      <c r="E33" s="158">
        <v>0</v>
      </c>
      <c r="F33" s="140"/>
      <c r="G33" s="158">
        <v>0</v>
      </c>
      <c r="H33" s="140"/>
      <c r="I33" s="158">
        <v>-1391566</v>
      </c>
      <c r="J33" s="140"/>
      <c r="K33" s="158">
        <v>0</v>
      </c>
      <c r="L33" s="107"/>
      <c r="M33" s="158">
        <v>1145</v>
      </c>
      <c r="N33" s="67"/>
      <c r="O33" s="158">
        <v>0</v>
      </c>
      <c r="P33" s="67"/>
      <c r="Q33" s="158">
        <v>0</v>
      </c>
      <c r="R33" s="107"/>
      <c r="S33" s="158">
        <v>1145</v>
      </c>
      <c r="T33" s="107"/>
      <c r="U33" s="158">
        <v>-18666</v>
      </c>
      <c r="V33" s="107"/>
      <c r="W33" s="158">
        <v>-1409087</v>
      </c>
      <c r="X33" s="107"/>
      <c r="Y33" s="158">
        <v>-13334</v>
      </c>
      <c r="Z33" s="142"/>
      <c r="AA33" s="158">
        <v>-31682</v>
      </c>
      <c r="AB33" s="139"/>
      <c r="AC33" s="158">
        <v>-1454103</v>
      </c>
    </row>
    <row r="34" spans="1:29" ht="19.5" customHeight="1">
      <c r="B34" s="157"/>
      <c r="C34" s="140"/>
      <c r="D34" s="140"/>
      <c r="E34" s="140"/>
      <c r="F34" s="140"/>
      <c r="G34" s="140"/>
      <c r="H34" s="140"/>
      <c r="I34" s="140"/>
      <c r="J34" s="140"/>
      <c r="K34" s="140"/>
      <c r="L34" s="107"/>
      <c r="M34" s="107"/>
      <c r="N34" s="67"/>
      <c r="O34" s="107"/>
      <c r="P34" s="67"/>
      <c r="Q34" s="140"/>
      <c r="R34" s="107"/>
      <c r="S34" s="140"/>
      <c r="T34" s="107"/>
      <c r="U34" s="140"/>
      <c r="V34" s="107"/>
      <c r="W34" s="140"/>
      <c r="X34" s="107"/>
      <c r="Y34" s="140"/>
      <c r="Z34" s="142"/>
      <c r="AA34" s="142"/>
      <c r="AB34" s="139"/>
      <c r="AC34" s="142"/>
    </row>
    <row r="35" spans="1:29" ht="19.5" customHeight="1">
      <c r="A35" s="159" t="s">
        <v>191</v>
      </c>
      <c r="B35" s="160"/>
      <c r="C35" s="142"/>
      <c r="D35" s="142"/>
      <c r="E35" s="142"/>
      <c r="F35" s="142"/>
      <c r="G35" s="142"/>
      <c r="H35" s="142"/>
      <c r="I35" s="142"/>
      <c r="J35" s="142"/>
      <c r="K35" s="67"/>
      <c r="L35" s="67"/>
      <c r="M35" s="67"/>
      <c r="N35" s="67"/>
      <c r="O35" s="67"/>
      <c r="P35" s="67"/>
      <c r="Q35" s="67"/>
      <c r="R35" s="67"/>
      <c r="S35" s="146"/>
      <c r="T35" s="146"/>
      <c r="U35" s="146"/>
      <c r="V35" s="146"/>
      <c r="W35" s="142"/>
      <c r="X35" s="146"/>
      <c r="Y35" s="142"/>
      <c r="Z35" s="142"/>
      <c r="AA35" s="142"/>
      <c r="AB35" s="139"/>
      <c r="AC35" s="142"/>
    </row>
    <row r="36" spans="1:29" ht="19.5" customHeight="1">
      <c r="A36" s="161" t="s">
        <v>192</v>
      </c>
      <c r="B36" s="162"/>
      <c r="C36" s="142">
        <v>0</v>
      </c>
      <c r="D36" s="142"/>
      <c r="E36" s="142">
        <v>0</v>
      </c>
      <c r="F36" s="142"/>
      <c r="G36" s="142">
        <v>0</v>
      </c>
      <c r="H36" s="142"/>
      <c r="I36" s="97">
        <v>1586272</v>
      </c>
      <c r="J36" s="142"/>
      <c r="K36" s="142">
        <v>0</v>
      </c>
      <c r="L36" s="142"/>
      <c r="M36" s="142">
        <v>0</v>
      </c>
      <c r="N36" s="142"/>
      <c r="O36" s="142">
        <v>0</v>
      </c>
      <c r="P36" s="142"/>
      <c r="Q36" s="67">
        <v>0</v>
      </c>
      <c r="R36" s="67"/>
      <c r="S36" s="142">
        <v>0</v>
      </c>
      <c r="T36" s="67"/>
      <c r="U36" s="142">
        <v>0</v>
      </c>
      <c r="V36" s="67"/>
      <c r="W36" s="163">
        <v>1586272</v>
      </c>
      <c r="X36" s="67"/>
      <c r="Y36" s="142">
        <v>835</v>
      </c>
      <c r="Z36" s="142"/>
      <c r="AA36" s="142">
        <v>-20214</v>
      </c>
      <c r="AB36" s="139"/>
      <c r="AC36" s="142">
        <v>1566893</v>
      </c>
    </row>
    <row r="37" spans="1:29" ht="21" customHeight="1">
      <c r="A37" s="161" t="s">
        <v>193</v>
      </c>
      <c r="B37" s="164"/>
      <c r="C37" s="142">
        <v>0</v>
      </c>
      <c r="D37" s="142"/>
      <c r="E37" s="142">
        <v>0</v>
      </c>
      <c r="F37" s="142"/>
      <c r="G37" s="142">
        <v>0</v>
      </c>
      <c r="H37" s="142"/>
      <c r="I37" s="67">
        <v>-16773</v>
      </c>
      <c r="J37" s="142"/>
      <c r="K37" s="67">
        <v>89527</v>
      </c>
      <c r="L37" s="142"/>
      <c r="M37" s="142">
        <v>0</v>
      </c>
      <c r="N37" s="142"/>
      <c r="O37" s="142">
        <v>-32657</v>
      </c>
      <c r="P37" s="142"/>
      <c r="Q37" s="67">
        <v>0</v>
      </c>
      <c r="R37" s="67"/>
      <c r="S37" s="67">
        <v>56870</v>
      </c>
      <c r="T37" s="67"/>
      <c r="U37" s="142">
        <v>0</v>
      </c>
      <c r="V37" s="67"/>
      <c r="W37" s="163">
        <v>40097</v>
      </c>
      <c r="X37" s="67"/>
      <c r="Y37" s="142">
        <v>0</v>
      </c>
      <c r="Z37" s="142"/>
      <c r="AA37" s="142">
        <v>0</v>
      </c>
      <c r="AB37" s="139"/>
      <c r="AC37" s="142">
        <v>40097</v>
      </c>
    </row>
    <row r="38" spans="1:29" ht="19.5" customHeight="1">
      <c r="A38" s="159" t="s">
        <v>138</v>
      </c>
      <c r="B38" s="160"/>
      <c r="C38" s="154">
        <v>0</v>
      </c>
      <c r="D38" s="140"/>
      <c r="E38" s="154">
        <v>0</v>
      </c>
      <c r="F38" s="140"/>
      <c r="G38" s="154">
        <v>0</v>
      </c>
      <c r="H38" s="140"/>
      <c r="I38" s="154">
        <v>1569499</v>
      </c>
      <c r="J38" s="140"/>
      <c r="K38" s="154">
        <v>89527</v>
      </c>
      <c r="L38" s="140"/>
      <c r="M38" s="154">
        <v>0</v>
      </c>
      <c r="N38" s="67"/>
      <c r="O38" s="154">
        <v>-32657</v>
      </c>
      <c r="P38" s="67"/>
      <c r="Q38" s="154">
        <v>0</v>
      </c>
      <c r="R38" s="107"/>
      <c r="S38" s="154">
        <v>56870</v>
      </c>
      <c r="T38" s="107"/>
      <c r="U38" s="154">
        <v>0</v>
      </c>
      <c r="V38" s="107"/>
      <c r="W38" s="154">
        <v>1626369</v>
      </c>
      <c r="X38" s="107"/>
      <c r="Y38" s="154">
        <v>835</v>
      </c>
      <c r="Z38" s="142"/>
      <c r="AA38" s="154">
        <v>-20214</v>
      </c>
      <c r="AB38" s="139"/>
      <c r="AC38" s="154">
        <v>1606990</v>
      </c>
    </row>
    <row r="39" spans="1:29" s="167" customFormat="1" ht="12.75" customHeight="1">
      <c r="A39" s="165"/>
      <c r="B39" s="166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67"/>
      <c r="O39" s="140"/>
      <c r="P39" s="67"/>
      <c r="Q39" s="140"/>
      <c r="R39" s="107"/>
      <c r="S39" s="140"/>
      <c r="T39" s="107"/>
      <c r="U39" s="140"/>
      <c r="V39" s="107"/>
      <c r="W39" s="140"/>
      <c r="X39" s="107"/>
      <c r="Y39" s="140"/>
      <c r="Z39" s="142"/>
      <c r="AA39" s="142"/>
      <c r="AB39" s="139"/>
      <c r="AC39" s="139"/>
    </row>
    <row r="40" spans="1:29" s="167" customFormat="1" ht="19.149999999999999" customHeight="1">
      <c r="A40" s="161" t="s">
        <v>210</v>
      </c>
      <c r="B40" s="162"/>
      <c r="C40" s="142">
        <v>0</v>
      </c>
      <c r="D40" s="142"/>
      <c r="E40" s="142">
        <v>0</v>
      </c>
      <c r="F40" s="142"/>
      <c r="G40" s="142">
        <v>0</v>
      </c>
      <c r="H40" s="142"/>
      <c r="I40" s="142">
        <v>0</v>
      </c>
      <c r="J40" s="97"/>
      <c r="K40" s="97">
        <v>-34567</v>
      </c>
      <c r="L40" s="97"/>
      <c r="M40" s="142">
        <v>0</v>
      </c>
      <c r="N40" s="97"/>
      <c r="O40" s="146">
        <v>34567</v>
      </c>
      <c r="P40" s="97"/>
      <c r="Q40" s="142">
        <v>0</v>
      </c>
      <c r="R40" s="97"/>
      <c r="S40" s="142">
        <v>0</v>
      </c>
      <c r="T40" s="97"/>
      <c r="U40" s="97">
        <v>0</v>
      </c>
      <c r="V40" s="97"/>
      <c r="W40" s="142">
        <v>0</v>
      </c>
      <c r="X40" s="97"/>
      <c r="Y40" s="97">
        <v>0</v>
      </c>
      <c r="Z40" s="97"/>
      <c r="AA40" s="97">
        <v>0</v>
      </c>
      <c r="AB40" s="97"/>
      <c r="AC40" s="146">
        <v>0</v>
      </c>
    </row>
    <row r="41" spans="1:29" s="167" customFormat="1" ht="19.149999999999999" customHeight="1">
      <c r="A41" s="161" t="s">
        <v>211</v>
      </c>
      <c r="B41" s="162">
        <v>22</v>
      </c>
      <c r="C41" s="142">
        <v>0</v>
      </c>
      <c r="D41" s="142"/>
      <c r="E41" s="142">
        <v>0</v>
      </c>
      <c r="F41" s="142"/>
      <c r="G41" s="142">
        <v>163168</v>
      </c>
      <c r="H41" s="142"/>
      <c r="I41" s="142">
        <v>-163168</v>
      </c>
      <c r="J41" s="97"/>
      <c r="K41" s="142">
        <v>0</v>
      </c>
      <c r="L41" s="97"/>
      <c r="M41" s="142">
        <v>0</v>
      </c>
      <c r="N41" s="97"/>
      <c r="O41" s="142">
        <v>0</v>
      </c>
      <c r="P41" s="97"/>
      <c r="Q41" s="142">
        <v>0</v>
      </c>
      <c r="R41" s="97"/>
      <c r="S41" s="142">
        <v>0</v>
      </c>
      <c r="T41" s="97"/>
      <c r="U41" s="97">
        <v>0</v>
      </c>
      <c r="V41" s="97"/>
      <c r="W41" s="142">
        <v>0</v>
      </c>
      <c r="X41" s="97"/>
      <c r="Y41" s="97">
        <v>0</v>
      </c>
      <c r="Z41" s="97"/>
      <c r="AA41" s="97">
        <v>0</v>
      </c>
      <c r="AB41" s="97"/>
      <c r="AC41" s="97">
        <v>0</v>
      </c>
    </row>
    <row r="42" spans="1:29" ht="18.75" customHeight="1" thickBot="1">
      <c r="A42" s="136" t="s">
        <v>212</v>
      </c>
      <c r="B42" s="136"/>
      <c r="C42" s="168">
        <v>2319277</v>
      </c>
      <c r="D42" s="140"/>
      <c r="E42" s="168">
        <v>25818624</v>
      </c>
      <c r="F42" s="142"/>
      <c r="G42" s="168">
        <v>1400750</v>
      </c>
      <c r="H42" s="142"/>
      <c r="I42" s="168">
        <v>7790936</v>
      </c>
      <c r="J42" s="142"/>
      <c r="K42" s="168">
        <v>56536</v>
      </c>
      <c r="L42" s="142"/>
      <c r="M42" s="168">
        <v>-500713</v>
      </c>
      <c r="N42" s="67"/>
      <c r="O42" s="168">
        <v>-3755</v>
      </c>
      <c r="P42" s="67"/>
      <c r="Q42" s="168">
        <v>-173634</v>
      </c>
      <c r="R42" s="142"/>
      <c r="S42" s="168">
        <v>-621566</v>
      </c>
      <c r="T42" s="67"/>
      <c r="U42" s="168">
        <v>-2274288</v>
      </c>
      <c r="V42" s="67"/>
      <c r="W42" s="168">
        <v>34433733</v>
      </c>
      <c r="X42" s="67"/>
      <c r="Y42" s="168">
        <v>0</v>
      </c>
      <c r="Z42" s="142"/>
      <c r="AA42" s="168">
        <v>-180635</v>
      </c>
      <c r="AB42" s="139"/>
      <c r="AC42" s="168">
        <v>34253098</v>
      </c>
    </row>
    <row r="43" spans="1:29" ht="24" customHeight="1" thickTop="1"/>
  </sheetData>
  <mergeCells count="4">
    <mergeCell ref="G5:I5"/>
    <mergeCell ref="C4:Y4"/>
    <mergeCell ref="C11:AC11"/>
    <mergeCell ref="K5:S5"/>
  </mergeCells>
  <pageMargins left="0.70866141732283505" right="0.511811023622047" top="0.47244094488188998" bottom="0.511811023622047" header="0.511811023622047" footer="0.511811023622047"/>
  <pageSetup paperSize="9" scale="43" firstPageNumber="12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2"/>
  <sheetViews>
    <sheetView topLeftCell="A18" zoomScale="80" zoomScaleNormal="80" zoomScaleSheetLayoutView="85" workbookViewId="0">
      <selection activeCell="D18" sqref="D18"/>
    </sheetView>
  </sheetViews>
  <sheetFormatPr defaultColWidth="44.26953125" defaultRowHeight="17.649999999999999" customHeight="1"/>
  <cols>
    <col min="1" max="1" width="66.7265625" style="28" customWidth="1"/>
    <col min="2" max="2" width="7.7265625" style="28" customWidth="1"/>
    <col min="3" max="3" width="2.7265625" style="28" customWidth="1"/>
    <col min="4" max="4" width="13.7265625" style="28" customWidth="1"/>
    <col min="5" max="5" width="2.7265625" style="32" customWidth="1"/>
    <col min="6" max="6" width="13.7265625" style="28" customWidth="1"/>
    <col min="7" max="7" width="2.7265625" style="32" customWidth="1"/>
    <col min="8" max="8" width="13.7265625" style="28" customWidth="1"/>
    <col min="9" max="9" width="2.7265625" style="28" customWidth="1"/>
    <col min="10" max="10" width="13.7265625" style="28" customWidth="1"/>
    <col min="11" max="11" width="2.7265625" style="28" customWidth="1"/>
    <col min="12" max="12" width="13.7265625" style="28" customWidth="1"/>
    <col min="13" max="16384" width="44.26953125" style="28"/>
  </cols>
  <sheetData>
    <row r="1" spans="1:12" s="51" customFormat="1" ht="17.649999999999999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52" customFormat="1" ht="17.649999999999999" customHeight="1">
      <c r="A2" s="74" t="s">
        <v>141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52" customFormat="1" ht="10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4.15" customHeight="1">
      <c r="D4" s="68" t="s">
        <v>93</v>
      </c>
      <c r="E4" s="68"/>
      <c r="F4" s="68"/>
      <c r="G4" s="68"/>
      <c r="H4" s="68"/>
      <c r="I4" s="68"/>
      <c r="J4" s="68"/>
      <c r="K4" s="68"/>
      <c r="L4" s="68"/>
    </row>
    <row r="5" spans="1:12" s="30" customFormat="1" ht="17.649999999999999" customHeight="1">
      <c r="B5" s="28"/>
      <c r="C5" s="28"/>
      <c r="E5" s="32"/>
      <c r="F5" s="60"/>
      <c r="H5" s="71" t="s">
        <v>79</v>
      </c>
      <c r="I5" s="71"/>
      <c r="J5" s="71"/>
    </row>
    <row r="6" spans="1:12" s="30" customFormat="1" ht="13" customHeight="1">
      <c r="B6" s="28"/>
      <c r="C6" s="28"/>
      <c r="D6" s="30" t="s">
        <v>147</v>
      </c>
      <c r="E6" s="32"/>
      <c r="F6" s="60"/>
    </row>
    <row r="7" spans="1:12" s="30" customFormat="1" ht="13" customHeight="1">
      <c r="D7" s="30" t="s">
        <v>154</v>
      </c>
      <c r="E7" s="32"/>
      <c r="F7" s="30" t="s">
        <v>155</v>
      </c>
      <c r="G7" s="32"/>
      <c r="L7" s="30" t="s">
        <v>164</v>
      </c>
    </row>
    <row r="8" spans="1:12" ht="13" customHeight="1">
      <c r="A8" s="30"/>
      <c r="B8" s="11" t="s">
        <v>7</v>
      </c>
      <c r="C8" s="11"/>
      <c r="D8" s="30" t="s">
        <v>165</v>
      </c>
      <c r="E8" s="33"/>
      <c r="F8" s="30" t="s">
        <v>166</v>
      </c>
      <c r="G8" s="33"/>
      <c r="H8" s="30" t="s">
        <v>213</v>
      </c>
      <c r="I8" s="30"/>
      <c r="J8" s="30" t="s">
        <v>168</v>
      </c>
      <c r="K8" s="30"/>
      <c r="L8" s="30" t="s">
        <v>176</v>
      </c>
    </row>
    <row r="9" spans="1:12" ht="17.649999999999999" customHeight="1">
      <c r="A9" s="30"/>
      <c r="B9" s="53"/>
      <c r="C9" s="53"/>
      <c r="D9" s="70" t="s">
        <v>10</v>
      </c>
      <c r="E9" s="70"/>
      <c r="F9" s="70"/>
      <c r="G9" s="70"/>
      <c r="H9" s="70"/>
      <c r="I9" s="70"/>
      <c r="J9" s="70"/>
      <c r="K9" s="70"/>
      <c r="L9" s="70"/>
    </row>
    <row r="10" spans="1:12" ht="14">
      <c r="A10" s="34" t="s">
        <v>177</v>
      </c>
      <c r="B10" s="54"/>
      <c r="C10" s="54"/>
      <c r="D10" s="19"/>
      <c r="E10" s="35"/>
      <c r="F10" s="19"/>
      <c r="G10" s="35"/>
      <c r="H10" s="19"/>
      <c r="I10" s="19"/>
      <c r="J10" s="19"/>
      <c r="K10" s="35"/>
      <c r="L10" s="35"/>
    </row>
    <row r="11" spans="1:12" ht="14">
      <c r="A11" s="34" t="s">
        <v>214</v>
      </c>
      <c r="B11" s="54"/>
      <c r="C11" s="54"/>
      <c r="D11" s="8">
        <v>2016763</v>
      </c>
      <c r="E11" s="2"/>
      <c r="F11" s="8">
        <v>22914919</v>
      </c>
      <c r="G11" s="2"/>
      <c r="H11" s="8">
        <v>293463</v>
      </c>
      <c r="I11" s="8"/>
      <c r="J11" s="8">
        <v>5353035</v>
      </c>
      <c r="K11" s="2"/>
      <c r="L11" s="2">
        <v>30578180</v>
      </c>
    </row>
    <row r="12" spans="1:12" ht="10" customHeight="1">
      <c r="B12" s="54"/>
      <c r="C12" s="54"/>
      <c r="D12" s="8"/>
      <c r="E12" s="2"/>
      <c r="F12" s="8"/>
      <c r="G12" s="2"/>
      <c r="H12" s="8"/>
      <c r="I12" s="8"/>
      <c r="J12" s="8"/>
      <c r="K12" s="2"/>
      <c r="L12" s="2"/>
    </row>
    <row r="13" spans="1:12" ht="14">
      <c r="A13" s="16" t="s">
        <v>182</v>
      </c>
      <c r="B13" s="54"/>
      <c r="C13" s="54"/>
      <c r="D13" s="10"/>
      <c r="E13" s="13"/>
      <c r="F13" s="10"/>
      <c r="G13" s="13"/>
      <c r="H13" s="10"/>
      <c r="I13" s="10"/>
      <c r="J13" s="10"/>
      <c r="K13" s="13"/>
      <c r="L13" s="13"/>
    </row>
    <row r="14" spans="1:12" ht="14">
      <c r="A14" s="42" t="s">
        <v>183</v>
      </c>
      <c r="B14" s="54"/>
      <c r="C14" s="54"/>
      <c r="D14" s="10"/>
      <c r="E14" s="13"/>
      <c r="F14" s="10"/>
      <c r="G14" s="13"/>
      <c r="H14" s="10"/>
      <c r="I14" s="10"/>
      <c r="J14" s="10"/>
      <c r="K14" s="13"/>
      <c r="L14" s="13"/>
    </row>
    <row r="15" spans="1:12" ht="14">
      <c r="A15" s="28" t="s">
        <v>184</v>
      </c>
      <c r="B15" s="55">
        <v>21</v>
      </c>
      <c r="C15" s="54"/>
      <c r="D15" s="10">
        <v>302514</v>
      </c>
      <c r="E15" s="13"/>
      <c r="F15" s="10">
        <v>2903705</v>
      </c>
      <c r="G15" s="13"/>
      <c r="H15" s="10">
        <v>0</v>
      </c>
      <c r="I15" s="10"/>
      <c r="J15" s="10">
        <v>0</v>
      </c>
      <c r="K15" s="13"/>
      <c r="L15" s="13">
        <v>3206219</v>
      </c>
    </row>
    <row r="16" spans="1:12" ht="14">
      <c r="A16" s="28" t="s">
        <v>185</v>
      </c>
      <c r="B16" s="55">
        <v>29</v>
      </c>
      <c r="C16" s="55"/>
      <c r="D16" s="10">
        <v>0</v>
      </c>
      <c r="E16" s="1"/>
      <c r="F16" s="10">
        <v>0</v>
      </c>
      <c r="G16" s="1"/>
      <c r="H16" s="10">
        <v>0</v>
      </c>
      <c r="I16" s="6"/>
      <c r="J16" s="10">
        <v>-927710</v>
      </c>
      <c r="K16" s="1"/>
      <c r="L16" s="13">
        <v>-927710</v>
      </c>
    </row>
    <row r="17" spans="1:12" ht="14">
      <c r="A17" s="42" t="s">
        <v>186</v>
      </c>
      <c r="B17" s="54"/>
      <c r="C17" s="54"/>
      <c r="D17" s="7">
        <v>302514</v>
      </c>
      <c r="E17" s="17"/>
      <c r="F17" s="7">
        <v>2903705</v>
      </c>
      <c r="G17" s="17"/>
      <c r="H17" s="7">
        <v>0</v>
      </c>
      <c r="I17" s="12"/>
      <c r="J17" s="7">
        <v>-927710</v>
      </c>
      <c r="K17" s="17"/>
      <c r="L17" s="7">
        <v>2278509</v>
      </c>
    </row>
    <row r="18" spans="1:12" ht="14">
      <c r="A18" s="39" t="s">
        <v>190</v>
      </c>
      <c r="B18" s="54"/>
      <c r="C18" s="54"/>
      <c r="D18" s="7">
        <v>302514</v>
      </c>
      <c r="E18" s="17"/>
      <c r="F18" s="7">
        <v>2903705</v>
      </c>
      <c r="G18" s="17"/>
      <c r="H18" s="7">
        <v>0</v>
      </c>
      <c r="I18" s="12"/>
      <c r="J18" s="7">
        <v>-927710</v>
      </c>
      <c r="K18" s="17"/>
      <c r="L18" s="7">
        <v>2278509</v>
      </c>
    </row>
    <row r="19" spans="1:12" ht="10" customHeight="1">
      <c r="A19" s="39"/>
      <c r="D19" s="10"/>
      <c r="E19" s="1"/>
      <c r="F19" s="10"/>
      <c r="G19" s="1"/>
      <c r="H19" s="10"/>
      <c r="I19" s="6"/>
      <c r="J19" s="10"/>
      <c r="K19" s="1"/>
      <c r="L19" s="10"/>
    </row>
    <row r="20" spans="1:12" ht="14">
      <c r="A20" s="21" t="s">
        <v>191</v>
      </c>
      <c r="D20" s="10"/>
      <c r="E20" s="1"/>
      <c r="F20" s="10"/>
      <c r="G20" s="1"/>
      <c r="H20" s="10"/>
      <c r="I20" s="6"/>
      <c r="J20" s="10"/>
      <c r="K20" s="1"/>
      <c r="L20" s="10"/>
    </row>
    <row r="21" spans="1:12" ht="14">
      <c r="A21" s="22" t="s">
        <v>215</v>
      </c>
      <c r="B21" s="54"/>
      <c r="C21" s="54"/>
      <c r="D21" s="10">
        <v>0</v>
      </c>
      <c r="E21" s="1"/>
      <c r="F21" s="10">
        <v>0</v>
      </c>
      <c r="G21" s="1"/>
      <c r="H21" s="10">
        <v>0</v>
      </c>
      <c r="I21" s="1"/>
      <c r="J21" s="10">
        <v>1425189</v>
      </c>
      <c r="K21" s="1"/>
      <c r="L21" s="13">
        <v>1425189</v>
      </c>
    </row>
    <row r="22" spans="1:12" ht="14">
      <c r="A22" s="21" t="s">
        <v>138</v>
      </c>
      <c r="B22" s="54"/>
      <c r="C22" s="54"/>
      <c r="D22" s="7">
        <v>0</v>
      </c>
      <c r="E22" s="59"/>
      <c r="F22" s="7">
        <v>0</v>
      </c>
      <c r="G22" s="17"/>
      <c r="H22" s="7">
        <v>0</v>
      </c>
      <c r="I22" s="17"/>
      <c r="J22" s="7">
        <v>1425189</v>
      </c>
      <c r="K22" s="17"/>
      <c r="L22" s="7">
        <v>1425189</v>
      </c>
    </row>
    <row r="23" spans="1:12" ht="10" customHeight="1">
      <c r="A23" s="21"/>
      <c r="B23" s="54"/>
      <c r="C23" s="54"/>
      <c r="D23" s="8"/>
      <c r="E23" s="59"/>
      <c r="F23" s="8"/>
      <c r="G23" s="17"/>
      <c r="H23" s="8"/>
      <c r="I23" s="17"/>
      <c r="J23" s="8"/>
      <c r="K23" s="17"/>
      <c r="L23" s="8"/>
    </row>
    <row r="24" spans="1:12" ht="14">
      <c r="A24" s="22" t="s">
        <v>211</v>
      </c>
      <c r="B24" s="55">
        <v>22</v>
      </c>
      <c r="C24" s="54"/>
      <c r="D24" s="24">
        <v>0</v>
      </c>
      <c r="E24" s="1"/>
      <c r="F24" s="24">
        <v>0</v>
      </c>
      <c r="G24" s="1"/>
      <c r="H24" s="24">
        <v>29219</v>
      </c>
      <c r="I24" s="1"/>
      <c r="J24" s="24">
        <v>-29219</v>
      </c>
      <c r="K24" s="1"/>
      <c r="L24" s="23">
        <v>0</v>
      </c>
    </row>
    <row r="25" spans="1:12" ht="14.5" thickBot="1">
      <c r="A25" s="34" t="s">
        <v>195</v>
      </c>
      <c r="B25" s="54"/>
      <c r="C25" s="54"/>
      <c r="D25" s="56">
        <v>2319277</v>
      </c>
      <c r="E25" s="2"/>
      <c r="F25" s="56">
        <v>25818624</v>
      </c>
      <c r="G25" s="2"/>
      <c r="H25" s="56">
        <v>322682</v>
      </c>
      <c r="I25" s="2"/>
      <c r="J25" s="56">
        <v>5821295</v>
      </c>
      <c r="K25" s="17"/>
      <c r="L25" s="56">
        <v>34281878</v>
      </c>
    </row>
    <row r="26" spans="1:12" ht="10" customHeight="1" thickTop="1"/>
    <row r="27" spans="1:12" ht="14">
      <c r="A27" s="34" t="s">
        <v>204</v>
      </c>
      <c r="B27" s="54"/>
      <c r="C27" s="54"/>
      <c r="D27" s="19"/>
      <c r="E27" s="35"/>
      <c r="F27" s="19"/>
      <c r="G27" s="35"/>
      <c r="H27" s="19"/>
      <c r="I27" s="19"/>
      <c r="J27" s="19"/>
      <c r="K27" s="35"/>
      <c r="L27" s="35"/>
    </row>
    <row r="28" spans="1:12" ht="14">
      <c r="A28" s="34" t="s">
        <v>195</v>
      </c>
      <c r="B28" s="54"/>
      <c r="C28" s="54"/>
      <c r="D28" s="8">
        <v>2319277</v>
      </c>
      <c r="E28" s="2"/>
      <c r="F28" s="8">
        <v>25818624</v>
      </c>
      <c r="G28" s="2"/>
      <c r="H28" s="8">
        <v>322682</v>
      </c>
      <c r="I28" s="8"/>
      <c r="J28" s="8">
        <v>5821295</v>
      </c>
      <c r="K28" s="2"/>
      <c r="L28" s="8">
        <v>34281878</v>
      </c>
    </row>
    <row r="29" spans="1:12" ht="10" customHeight="1">
      <c r="B29" s="54"/>
      <c r="C29" s="54"/>
      <c r="D29" s="8"/>
      <c r="E29" s="2"/>
      <c r="F29" s="8"/>
      <c r="G29" s="2"/>
      <c r="H29" s="8"/>
      <c r="I29" s="8"/>
      <c r="J29" s="8"/>
      <c r="K29" s="2"/>
      <c r="L29" s="2"/>
    </row>
    <row r="30" spans="1:12" ht="14">
      <c r="A30" s="16" t="s">
        <v>182</v>
      </c>
      <c r="B30" s="54"/>
      <c r="C30" s="54"/>
      <c r="D30" s="10"/>
      <c r="E30" s="13"/>
      <c r="F30" s="10"/>
      <c r="G30" s="13"/>
      <c r="H30" s="10"/>
      <c r="I30" s="10"/>
      <c r="J30" s="10"/>
      <c r="K30" s="13"/>
      <c r="L30" s="13"/>
    </row>
    <row r="31" spans="1:12" ht="14">
      <c r="A31" s="42" t="s">
        <v>183</v>
      </c>
      <c r="B31" s="54"/>
      <c r="C31" s="54"/>
      <c r="D31" s="10"/>
      <c r="E31" s="13"/>
      <c r="F31" s="10"/>
      <c r="G31" s="13"/>
      <c r="H31" s="10"/>
      <c r="I31" s="10"/>
      <c r="J31" s="10"/>
      <c r="K31" s="13"/>
      <c r="L31" s="13"/>
    </row>
    <row r="32" spans="1:12" ht="14">
      <c r="A32" s="28" t="s">
        <v>185</v>
      </c>
      <c r="B32" s="55">
        <v>29</v>
      </c>
      <c r="C32" s="55"/>
      <c r="D32" s="10">
        <v>0</v>
      </c>
      <c r="E32" s="1"/>
      <c r="F32" s="10">
        <v>0</v>
      </c>
      <c r="G32" s="1"/>
      <c r="H32" s="10">
        <v>0</v>
      </c>
      <c r="I32" s="6"/>
      <c r="J32" s="10">
        <v>-1391566</v>
      </c>
      <c r="K32" s="1"/>
      <c r="L32" s="23">
        <v>-1391566</v>
      </c>
    </row>
    <row r="33" spans="1:12" ht="14">
      <c r="A33" s="39" t="s">
        <v>190</v>
      </c>
      <c r="B33" s="54"/>
      <c r="C33" s="54"/>
      <c r="D33" s="7">
        <v>0</v>
      </c>
      <c r="E33" s="17"/>
      <c r="F33" s="7">
        <v>0</v>
      </c>
      <c r="G33" s="17"/>
      <c r="H33" s="7">
        <v>0</v>
      </c>
      <c r="I33" s="12"/>
      <c r="J33" s="7">
        <v>-1391566</v>
      </c>
      <c r="K33" s="17"/>
      <c r="L33" s="7">
        <v>-1391566</v>
      </c>
    </row>
    <row r="34" spans="1:12" ht="10" customHeight="1">
      <c r="A34" s="39"/>
      <c r="D34" s="10"/>
      <c r="E34" s="1"/>
      <c r="F34" s="10"/>
      <c r="G34" s="1"/>
      <c r="H34" s="10"/>
      <c r="I34" s="6"/>
      <c r="J34" s="10"/>
      <c r="K34" s="1"/>
      <c r="L34" s="10"/>
    </row>
    <row r="35" spans="1:12" ht="14">
      <c r="A35" s="21" t="s">
        <v>191</v>
      </c>
      <c r="D35" s="10"/>
      <c r="E35" s="1"/>
      <c r="F35" s="10"/>
      <c r="G35" s="1"/>
      <c r="H35" s="10"/>
      <c r="I35" s="6"/>
      <c r="J35" s="10"/>
      <c r="K35" s="1"/>
      <c r="L35" s="10"/>
    </row>
    <row r="36" spans="1:12" ht="14">
      <c r="A36" s="22" t="s">
        <v>215</v>
      </c>
      <c r="B36" s="54"/>
      <c r="C36" s="54"/>
      <c r="D36" s="10">
        <v>0</v>
      </c>
      <c r="E36" s="1"/>
      <c r="F36" s="10">
        <v>0</v>
      </c>
      <c r="G36" s="1"/>
      <c r="H36" s="10">
        <v>0</v>
      </c>
      <c r="I36" s="1"/>
      <c r="J36" s="10">
        <v>2374260</v>
      </c>
      <c r="K36" s="1"/>
      <c r="L36" s="13">
        <v>2374260</v>
      </c>
    </row>
    <row r="37" spans="1:12" ht="14">
      <c r="A37" s="22" t="s">
        <v>216</v>
      </c>
      <c r="B37" s="54"/>
      <c r="C37" s="54"/>
      <c r="D37" s="10">
        <v>0</v>
      </c>
      <c r="E37" s="1"/>
      <c r="F37" s="10">
        <v>0</v>
      </c>
      <c r="G37" s="1"/>
      <c r="H37" s="10">
        <v>0</v>
      </c>
      <c r="I37" s="1"/>
      <c r="J37" s="10">
        <v>-3527</v>
      </c>
      <c r="K37" s="1"/>
      <c r="L37" s="13">
        <v>-3527</v>
      </c>
    </row>
    <row r="38" spans="1:12" ht="14">
      <c r="A38" s="21" t="s">
        <v>138</v>
      </c>
      <c r="B38" s="54"/>
      <c r="C38" s="54"/>
      <c r="D38" s="7">
        <v>0</v>
      </c>
      <c r="E38" s="59"/>
      <c r="F38" s="7">
        <v>0</v>
      </c>
      <c r="G38" s="17"/>
      <c r="H38" s="7">
        <v>0</v>
      </c>
      <c r="I38" s="17"/>
      <c r="J38" s="7">
        <v>2370733</v>
      </c>
      <c r="K38" s="17"/>
      <c r="L38" s="7">
        <v>2370733</v>
      </c>
    </row>
    <row r="39" spans="1:12" ht="10" customHeight="1">
      <c r="A39" s="21"/>
      <c r="B39" s="54"/>
      <c r="C39" s="54"/>
      <c r="D39" s="8"/>
      <c r="E39" s="59"/>
      <c r="F39" s="8"/>
      <c r="G39" s="17"/>
      <c r="H39" s="8"/>
      <c r="I39" s="17"/>
      <c r="J39" s="8"/>
      <c r="K39" s="17"/>
      <c r="L39" s="8"/>
    </row>
    <row r="40" spans="1:12" ht="14">
      <c r="A40" s="22" t="s">
        <v>211</v>
      </c>
      <c r="B40" s="55">
        <v>22</v>
      </c>
      <c r="C40" s="54"/>
      <c r="D40" s="24">
        <v>0</v>
      </c>
      <c r="E40" s="1"/>
      <c r="F40" s="24">
        <v>0</v>
      </c>
      <c r="G40" s="1"/>
      <c r="H40" s="24">
        <v>48402</v>
      </c>
      <c r="I40" s="1"/>
      <c r="J40" s="24">
        <v>-48402</v>
      </c>
      <c r="K40" s="1"/>
      <c r="L40" s="23">
        <v>0</v>
      </c>
    </row>
    <row r="41" spans="1:12" ht="14.5" thickBot="1">
      <c r="A41" s="34" t="s">
        <v>212</v>
      </c>
      <c r="B41" s="54"/>
      <c r="C41" s="54"/>
      <c r="D41" s="56">
        <v>2319277</v>
      </c>
      <c r="E41" s="2"/>
      <c r="F41" s="56">
        <v>25818624</v>
      </c>
      <c r="G41" s="2"/>
      <c r="H41" s="56">
        <v>371084</v>
      </c>
      <c r="I41" s="2"/>
      <c r="J41" s="56">
        <v>6752060</v>
      </c>
      <c r="K41" s="17"/>
      <c r="L41" s="56">
        <v>35261045</v>
      </c>
    </row>
    <row r="42" spans="1:12" ht="17.649999999999999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85" firstPageNumber="13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2"/>
  <sheetViews>
    <sheetView topLeftCell="A115" zoomScale="85" zoomScaleNormal="85" zoomScaleSheetLayoutView="70" workbookViewId="0">
      <selection activeCell="A128" sqref="A128"/>
    </sheetView>
  </sheetViews>
  <sheetFormatPr defaultColWidth="10.7265625" defaultRowHeight="19.5" customHeight="1"/>
  <cols>
    <col min="1" max="1" width="60.26953125" style="121" customWidth="1"/>
    <col min="2" max="2" width="7.453125" style="121" customWidth="1"/>
    <col min="3" max="3" width="15.453125" style="121" customWidth="1"/>
    <col min="4" max="4" width="2" style="121" customWidth="1"/>
    <col min="5" max="5" width="15.453125" style="121" customWidth="1"/>
    <col min="6" max="6" width="2" style="121" customWidth="1"/>
    <col min="7" max="7" width="15.453125" style="121" customWidth="1"/>
    <col min="8" max="8" width="2" style="121" customWidth="1"/>
    <col min="9" max="9" width="15.453125" style="121" customWidth="1"/>
    <col min="10" max="16384" width="10.7265625" style="121"/>
  </cols>
  <sheetData>
    <row r="1" spans="1:9" s="77" customFormat="1" ht="19.5" customHeight="1">
      <c r="A1" s="75" t="s">
        <v>0</v>
      </c>
      <c r="B1" s="76"/>
    </row>
    <row r="2" spans="1:9" s="77" customFormat="1" ht="19.5" customHeight="1">
      <c r="A2" s="76" t="s">
        <v>217</v>
      </c>
      <c r="B2" s="76"/>
    </row>
    <row r="3" spans="1:9" s="77" customFormat="1" ht="19.5" customHeight="1">
      <c r="A3" s="76"/>
      <c r="B3" s="76"/>
    </row>
    <row r="4" spans="1:9" s="81" customFormat="1" ht="19.5" customHeight="1">
      <c r="A4" s="78"/>
      <c r="B4" s="78"/>
      <c r="C4" s="79" t="s">
        <v>92</v>
      </c>
      <c r="D4" s="79"/>
      <c r="E4" s="79"/>
      <c r="F4" s="80"/>
      <c r="G4" s="79" t="s">
        <v>93</v>
      </c>
      <c r="H4" s="79"/>
      <c r="I4" s="79"/>
    </row>
    <row r="5" spans="1:9" s="84" customFormat="1" ht="19.5" customHeight="1">
      <c r="A5" s="78"/>
      <c r="B5" s="78"/>
      <c r="C5" s="82" t="s">
        <v>294</v>
      </c>
      <c r="D5" s="82"/>
      <c r="E5" s="82"/>
      <c r="F5" s="83"/>
      <c r="G5" s="82" t="s">
        <v>294</v>
      </c>
      <c r="H5" s="82"/>
      <c r="I5" s="82"/>
    </row>
    <row r="6" spans="1:9" s="80" customFormat="1" ht="19.5" customHeight="1">
      <c r="B6" s="85"/>
      <c r="C6" s="86">
        <v>2021</v>
      </c>
      <c r="D6" s="87"/>
      <c r="E6" s="86">
        <v>2020</v>
      </c>
      <c r="F6" s="87"/>
      <c r="G6" s="86">
        <v>2021</v>
      </c>
      <c r="H6" s="87"/>
      <c r="I6" s="86">
        <v>2020</v>
      </c>
    </row>
    <row r="7" spans="1:9" s="80" customFormat="1" ht="19.5" customHeight="1">
      <c r="C7" s="86"/>
      <c r="D7" s="87"/>
      <c r="E7" s="86" t="s">
        <v>9</v>
      </c>
      <c r="F7" s="88"/>
      <c r="G7" s="86"/>
      <c r="H7" s="87"/>
      <c r="I7" s="86"/>
    </row>
    <row r="8" spans="1:9" s="81" customFormat="1" ht="19.5" customHeight="1">
      <c r="C8" s="89" t="s">
        <v>10</v>
      </c>
      <c r="D8" s="89"/>
      <c r="E8" s="89"/>
      <c r="F8" s="89"/>
      <c r="G8" s="89"/>
      <c r="H8" s="89"/>
      <c r="I8" s="89"/>
    </row>
    <row r="9" spans="1:9" s="81" customFormat="1" ht="19.5" customHeight="1">
      <c r="A9" s="90" t="s">
        <v>218</v>
      </c>
      <c r="B9" s="90"/>
    </row>
    <row r="10" spans="1:9" s="81" customFormat="1" ht="19.5" customHeight="1">
      <c r="A10" s="91" t="str">
        <f>'PL Final'!A44</f>
        <v>Profit for the year</v>
      </c>
      <c r="B10" s="91"/>
      <c r="C10" s="67">
        <v>1566893</v>
      </c>
      <c r="D10" s="67"/>
      <c r="E10" s="67">
        <v>2842039</v>
      </c>
      <c r="F10" s="67"/>
      <c r="G10" s="67">
        <v>2374260</v>
      </c>
      <c r="H10" s="67"/>
      <c r="I10" s="67">
        <v>1425189</v>
      </c>
    </row>
    <row r="11" spans="1:9" s="81" customFormat="1" ht="19.5" customHeight="1">
      <c r="A11" s="92" t="s">
        <v>219</v>
      </c>
      <c r="B11" s="92"/>
      <c r="C11" s="67"/>
      <c r="D11" s="67"/>
      <c r="E11" s="67"/>
      <c r="F11" s="67"/>
      <c r="G11" s="67"/>
      <c r="H11" s="67"/>
      <c r="I11" s="67"/>
    </row>
    <row r="12" spans="1:9" s="81" customFormat="1" ht="19.5" customHeight="1">
      <c r="A12" s="91" t="s">
        <v>293</v>
      </c>
      <c r="B12" s="91"/>
      <c r="C12" s="67">
        <v>288110</v>
      </c>
      <c r="D12" s="67"/>
      <c r="E12" s="67">
        <v>632208</v>
      </c>
      <c r="F12" s="67"/>
      <c r="G12" s="67">
        <v>-2667</v>
      </c>
      <c r="H12" s="67"/>
      <c r="I12" s="67">
        <v>53539</v>
      </c>
    </row>
    <row r="13" spans="1:9" s="81" customFormat="1" ht="19.5" customHeight="1">
      <c r="A13" s="93" t="s">
        <v>112</v>
      </c>
      <c r="B13" s="93"/>
      <c r="C13" s="67">
        <v>1064403</v>
      </c>
      <c r="D13" s="67"/>
      <c r="E13" s="67">
        <v>1131473</v>
      </c>
      <c r="F13" s="67"/>
      <c r="G13" s="67">
        <v>949171</v>
      </c>
      <c r="H13" s="67"/>
      <c r="I13" s="67">
        <v>995923</v>
      </c>
    </row>
    <row r="14" spans="1:9" s="81" customFormat="1" ht="19.5" customHeight="1">
      <c r="A14" s="93" t="s">
        <v>220</v>
      </c>
      <c r="B14" s="93"/>
      <c r="C14" s="67">
        <v>1044496</v>
      </c>
      <c r="D14" s="67"/>
      <c r="E14" s="67">
        <v>1069172</v>
      </c>
      <c r="F14" s="67"/>
      <c r="G14" s="67">
        <v>132904</v>
      </c>
      <c r="H14" s="67"/>
      <c r="I14" s="67">
        <v>108186</v>
      </c>
    </row>
    <row r="15" spans="1:9" s="81" customFormat="1" ht="18" customHeight="1">
      <c r="A15" s="93" t="s">
        <v>221</v>
      </c>
      <c r="B15" s="93"/>
      <c r="C15" s="67">
        <v>11304</v>
      </c>
      <c r="D15" s="67"/>
      <c r="E15" s="67">
        <v>35590</v>
      </c>
      <c r="F15" s="67"/>
      <c r="G15" s="67">
        <v>0</v>
      </c>
      <c r="H15" s="67"/>
      <c r="I15" s="67">
        <v>11809</v>
      </c>
    </row>
    <row r="16" spans="1:9" s="81" customFormat="1" ht="19.5" customHeight="1">
      <c r="A16" s="93" t="s">
        <v>222</v>
      </c>
      <c r="B16" s="93"/>
      <c r="C16" s="67"/>
      <c r="D16" s="67"/>
      <c r="E16" s="67"/>
      <c r="F16" s="67"/>
      <c r="G16" s="67"/>
      <c r="H16" s="67"/>
      <c r="I16" s="67"/>
    </row>
    <row r="17" spans="1:9" s="81" customFormat="1" ht="19.5" customHeight="1">
      <c r="A17" s="93" t="s">
        <v>223</v>
      </c>
      <c r="B17" s="93"/>
      <c r="C17" s="67">
        <v>11711</v>
      </c>
      <c r="D17" s="67"/>
      <c r="E17" s="67">
        <v>-4178</v>
      </c>
      <c r="F17" s="67"/>
      <c r="G17" s="67">
        <v>0</v>
      </c>
      <c r="H17" s="67"/>
      <c r="I17" s="67">
        <v>0</v>
      </c>
    </row>
    <row r="18" spans="1:9" s="81" customFormat="1" ht="19.5" customHeight="1">
      <c r="A18" s="93" t="s">
        <v>224</v>
      </c>
      <c r="B18" s="93"/>
      <c r="C18" s="67">
        <v>-37483</v>
      </c>
      <c r="D18" s="67"/>
      <c r="E18" s="67">
        <v>5084</v>
      </c>
      <c r="F18" s="67"/>
      <c r="G18" s="67">
        <v>64</v>
      </c>
      <c r="H18" s="67"/>
      <c r="I18" s="67">
        <v>0</v>
      </c>
    </row>
    <row r="19" spans="1:9" s="81" customFormat="1" ht="19.5" customHeight="1">
      <c r="A19" s="94" t="s">
        <v>225</v>
      </c>
      <c r="B19" s="95"/>
      <c r="C19" s="67">
        <v>2357</v>
      </c>
      <c r="D19" s="67"/>
      <c r="E19" s="67">
        <v>0</v>
      </c>
      <c r="F19" s="67"/>
      <c r="G19" s="67">
        <v>0</v>
      </c>
      <c r="H19" s="67"/>
      <c r="I19" s="67">
        <v>0</v>
      </c>
    </row>
    <row r="20" spans="1:9" s="81" customFormat="1" ht="19.5" customHeight="1">
      <c r="A20" s="93" t="s">
        <v>65</v>
      </c>
      <c r="B20" s="93"/>
      <c r="C20" s="67">
        <v>52059</v>
      </c>
      <c r="D20" s="67"/>
      <c r="E20" s="67">
        <v>44934</v>
      </c>
      <c r="F20" s="67"/>
      <c r="G20" s="67">
        <v>40393</v>
      </c>
      <c r="H20" s="67"/>
      <c r="I20" s="67">
        <v>6219</v>
      </c>
    </row>
    <row r="21" spans="1:9" s="81" customFormat="1" ht="19.5" customHeight="1">
      <c r="A21" s="93" t="s">
        <v>226</v>
      </c>
      <c r="B21" s="93"/>
      <c r="C21" s="67">
        <v>100</v>
      </c>
      <c r="D21" s="67"/>
      <c r="E21" s="67">
        <v>-444</v>
      </c>
      <c r="F21" s="67"/>
      <c r="G21" s="67">
        <v>0</v>
      </c>
      <c r="H21" s="67"/>
      <c r="I21" s="67">
        <v>0</v>
      </c>
    </row>
    <row r="22" spans="1:9" s="81" customFormat="1" ht="19.5" customHeight="1">
      <c r="A22" s="93" t="s">
        <v>100</v>
      </c>
      <c r="B22" s="96"/>
      <c r="C22" s="67">
        <v>-860552</v>
      </c>
      <c r="D22" s="67"/>
      <c r="E22" s="67">
        <v>-1360602</v>
      </c>
      <c r="F22" s="67"/>
      <c r="G22" s="67">
        <v>-439081</v>
      </c>
      <c r="H22" s="67"/>
      <c r="I22" s="67">
        <v>-1024400</v>
      </c>
    </row>
    <row r="23" spans="1:9" s="81" customFormat="1" ht="19.5" customHeight="1">
      <c r="A23" s="93" t="s">
        <v>227</v>
      </c>
      <c r="B23" s="93"/>
      <c r="C23" s="67">
        <v>-57281</v>
      </c>
      <c r="D23" s="67"/>
      <c r="E23" s="67">
        <v>-385011</v>
      </c>
      <c r="F23" s="67"/>
      <c r="G23" s="67">
        <v>-8180</v>
      </c>
      <c r="H23" s="67"/>
      <c r="I23" s="67">
        <v>-8179</v>
      </c>
    </row>
    <row r="24" spans="1:9" s="81" customFormat="1" ht="19.5" customHeight="1">
      <c r="A24" s="91" t="s">
        <v>228</v>
      </c>
      <c r="B24" s="91"/>
      <c r="C24" s="67">
        <v>0</v>
      </c>
      <c r="D24" s="67"/>
      <c r="E24" s="67">
        <v>97854</v>
      </c>
      <c r="F24" s="67"/>
      <c r="G24" s="67">
        <v>0</v>
      </c>
      <c r="H24" s="67"/>
      <c r="I24" s="67">
        <v>0</v>
      </c>
    </row>
    <row r="25" spans="1:9" s="81" customFormat="1" ht="19.5" customHeight="1">
      <c r="A25" s="93" t="s">
        <v>300</v>
      </c>
      <c r="B25" s="93"/>
      <c r="C25" s="67"/>
      <c r="D25" s="67"/>
      <c r="E25" s="67"/>
      <c r="F25" s="67"/>
      <c r="G25" s="67"/>
      <c r="H25" s="67"/>
      <c r="I25" s="67"/>
    </row>
    <row r="26" spans="1:9" s="81" customFormat="1" ht="19.5" customHeight="1">
      <c r="A26" s="93" t="s">
        <v>229</v>
      </c>
      <c r="B26" s="93"/>
      <c r="C26" s="97"/>
      <c r="D26" s="97"/>
      <c r="E26" s="97"/>
      <c r="F26" s="97"/>
      <c r="G26" s="97"/>
      <c r="H26" s="97"/>
      <c r="I26" s="97"/>
    </row>
    <row r="27" spans="1:9" s="81" customFormat="1" ht="19.5" customHeight="1">
      <c r="A27" s="93" t="s">
        <v>230</v>
      </c>
      <c r="B27" s="93"/>
      <c r="C27" s="67">
        <v>41259</v>
      </c>
      <c r="D27" s="67"/>
      <c r="E27" s="67">
        <v>188337</v>
      </c>
      <c r="F27" s="67"/>
      <c r="G27" s="67">
        <v>0</v>
      </c>
      <c r="H27" s="67"/>
      <c r="I27" s="67">
        <v>0</v>
      </c>
    </row>
    <row r="28" spans="1:9" s="81" customFormat="1" ht="19.5" customHeight="1">
      <c r="A28" s="93" t="s">
        <v>231</v>
      </c>
      <c r="B28" s="93"/>
      <c r="C28" s="67">
        <v>-2959</v>
      </c>
      <c r="D28" s="67"/>
      <c r="E28" s="67">
        <v>1288</v>
      </c>
      <c r="F28" s="67"/>
      <c r="G28" s="67">
        <v>-2488</v>
      </c>
      <c r="H28" s="67"/>
      <c r="I28" s="67">
        <v>-303</v>
      </c>
    </row>
    <row r="29" spans="1:9" s="81" customFormat="1" ht="19.5" customHeight="1">
      <c r="A29" s="93" t="s">
        <v>232</v>
      </c>
      <c r="B29" s="93"/>
      <c r="C29" s="67">
        <v>6598</v>
      </c>
      <c r="D29" s="67"/>
      <c r="E29" s="67">
        <v>14661</v>
      </c>
      <c r="F29" s="67"/>
      <c r="G29" s="67">
        <v>0</v>
      </c>
      <c r="H29" s="67"/>
      <c r="I29" s="67">
        <v>9837</v>
      </c>
    </row>
    <row r="30" spans="1:9" s="81" customFormat="1" ht="19.5" customHeight="1">
      <c r="A30" s="93" t="s">
        <v>233</v>
      </c>
      <c r="B30" s="93"/>
      <c r="C30" s="67">
        <v>-20330</v>
      </c>
      <c r="D30" s="67"/>
      <c r="E30" s="67">
        <v>-384270</v>
      </c>
      <c r="F30" s="67"/>
      <c r="G30" s="67">
        <v>-9970</v>
      </c>
      <c r="H30" s="67"/>
      <c r="I30" s="67">
        <v>-3345</v>
      </c>
    </row>
    <row r="31" spans="1:9" s="81" customFormat="1" ht="19.5" customHeight="1">
      <c r="A31" s="98" t="s">
        <v>234</v>
      </c>
      <c r="B31" s="93"/>
      <c r="C31" s="67">
        <v>-93431</v>
      </c>
      <c r="D31" s="67"/>
      <c r="E31" s="67">
        <v>0</v>
      </c>
      <c r="F31" s="67"/>
      <c r="G31" s="67">
        <v>0</v>
      </c>
      <c r="H31" s="67"/>
      <c r="I31" s="67">
        <v>0</v>
      </c>
    </row>
    <row r="32" spans="1:9" s="81" customFormat="1" ht="19.5" customHeight="1">
      <c r="A32" s="93" t="s">
        <v>235</v>
      </c>
      <c r="B32" s="93"/>
      <c r="C32" s="67">
        <v>0</v>
      </c>
      <c r="D32" s="67"/>
      <c r="E32" s="67">
        <v>2487</v>
      </c>
      <c r="F32" s="67"/>
      <c r="G32" s="67">
        <v>0</v>
      </c>
      <c r="H32" s="67"/>
      <c r="I32" s="67">
        <v>0</v>
      </c>
    </row>
    <row r="33" spans="1:9" s="81" customFormat="1" ht="19.5" customHeight="1">
      <c r="A33" s="99" t="s">
        <v>236</v>
      </c>
      <c r="B33" s="99"/>
      <c r="C33" s="67">
        <v>-74089</v>
      </c>
      <c r="D33" s="67"/>
      <c r="E33" s="67">
        <v>-78098</v>
      </c>
      <c r="F33" s="67"/>
      <c r="G33" s="67">
        <v>-396093</v>
      </c>
      <c r="H33" s="67"/>
      <c r="I33" s="67">
        <v>-455945</v>
      </c>
    </row>
    <row r="34" spans="1:9" s="81" customFormat="1" ht="19.5" customHeight="1">
      <c r="A34" s="99" t="s">
        <v>237</v>
      </c>
      <c r="B34" s="99"/>
      <c r="C34" s="100">
        <v>0</v>
      </c>
      <c r="D34" s="67"/>
      <c r="E34" s="100">
        <v>0</v>
      </c>
      <c r="F34" s="67"/>
      <c r="G34" s="100">
        <v>-2320643</v>
      </c>
      <c r="H34" s="67"/>
      <c r="I34" s="100">
        <v>-1137911</v>
      </c>
    </row>
    <row r="35" spans="1:9" s="81" customFormat="1" ht="19.5" customHeight="1">
      <c r="A35" s="99"/>
      <c r="B35" s="99"/>
      <c r="C35" s="67">
        <f>SUM(C10:C34)</f>
        <v>2943165</v>
      </c>
      <c r="D35" s="67"/>
      <c r="E35" s="67">
        <f>SUM(E10:E34)</f>
        <v>3852524</v>
      </c>
      <c r="F35" s="67"/>
      <c r="G35" s="67">
        <f>SUM(G10:G34)</f>
        <v>317670</v>
      </c>
      <c r="H35" s="67"/>
      <c r="I35" s="67">
        <f>SUM(I10:I34)</f>
        <v>-19381</v>
      </c>
    </row>
    <row r="36" spans="1:9" s="81" customFormat="1" ht="19.5" customHeight="1">
      <c r="A36" s="101" t="s">
        <v>238</v>
      </c>
      <c r="B36" s="101"/>
      <c r="C36" s="67"/>
      <c r="D36" s="67"/>
      <c r="E36" s="67"/>
      <c r="F36" s="67"/>
      <c r="G36" s="67"/>
      <c r="H36" s="67"/>
      <c r="I36" s="67"/>
    </row>
    <row r="37" spans="1:9" s="81" customFormat="1" ht="19.5" customHeight="1">
      <c r="A37" s="91" t="s">
        <v>301</v>
      </c>
      <c r="B37" s="91"/>
      <c r="C37" s="67">
        <v>93483</v>
      </c>
      <c r="D37" s="67"/>
      <c r="E37" s="67">
        <v>-121446</v>
      </c>
      <c r="F37" s="67"/>
      <c r="G37" s="67">
        <v>-106640</v>
      </c>
      <c r="H37" s="67"/>
      <c r="I37" s="67">
        <v>-7460</v>
      </c>
    </row>
    <row r="38" spans="1:9" s="81" customFormat="1" ht="19.5" customHeight="1">
      <c r="A38" s="102" t="s">
        <v>16</v>
      </c>
      <c r="B38" s="102"/>
      <c r="C38" s="67">
        <v>-410795</v>
      </c>
      <c r="D38" s="67"/>
      <c r="E38" s="67">
        <v>-34894</v>
      </c>
      <c r="F38" s="67"/>
      <c r="G38" s="67">
        <v>675</v>
      </c>
      <c r="H38" s="67"/>
      <c r="I38" s="67">
        <v>6640</v>
      </c>
    </row>
    <row r="39" spans="1:9" s="81" customFormat="1" ht="19.5" customHeight="1">
      <c r="A39" s="103" t="s">
        <v>30</v>
      </c>
      <c r="B39" s="103"/>
      <c r="C39" s="67">
        <v>-4294</v>
      </c>
      <c r="D39" s="67"/>
      <c r="E39" s="67">
        <v>16892</v>
      </c>
      <c r="F39" s="67"/>
      <c r="G39" s="67">
        <v>0</v>
      </c>
      <c r="H39" s="67"/>
      <c r="I39" s="67">
        <v>0</v>
      </c>
    </row>
    <row r="40" spans="1:9" s="81" customFormat="1" ht="19.5" customHeight="1">
      <c r="A40" s="103" t="s">
        <v>20</v>
      </c>
      <c r="B40" s="103"/>
      <c r="C40" s="67">
        <v>872588</v>
      </c>
      <c r="D40" s="67"/>
      <c r="E40" s="67">
        <v>-1234980</v>
      </c>
      <c r="F40" s="67"/>
      <c r="G40" s="67">
        <v>0</v>
      </c>
      <c r="H40" s="67"/>
      <c r="I40" s="67">
        <v>0</v>
      </c>
    </row>
    <row r="41" spans="1:9" s="81" customFormat="1" ht="19.5" customHeight="1">
      <c r="A41" s="103" t="s">
        <v>21</v>
      </c>
      <c r="B41" s="103"/>
      <c r="C41" s="67">
        <v>36137</v>
      </c>
      <c r="D41" s="67"/>
      <c r="E41" s="67">
        <v>453586</v>
      </c>
      <c r="F41" s="67"/>
      <c r="G41" s="67">
        <v>0</v>
      </c>
      <c r="H41" s="67"/>
      <c r="I41" s="67">
        <v>0</v>
      </c>
    </row>
    <row r="42" spans="1:9" s="81" customFormat="1" ht="19.5" customHeight="1">
      <c r="A42" s="104" t="s">
        <v>22</v>
      </c>
      <c r="B42" s="104"/>
      <c r="C42" s="67">
        <v>566</v>
      </c>
      <c r="D42" s="67"/>
      <c r="E42" s="67">
        <v>-26445</v>
      </c>
      <c r="F42" s="67"/>
      <c r="G42" s="67">
        <v>69</v>
      </c>
      <c r="H42" s="67"/>
      <c r="I42" s="67">
        <v>69</v>
      </c>
    </row>
    <row r="43" spans="1:9" s="81" customFormat="1" ht="19.5" customHeight="1">
      <c r="A43" s="104" t="s">
        <v>38</v>
      </c>
      <c r="B43" s="104"/>
      <c r="C43" s="67">
        <v>156869</v>
      </c>
      <c r="D43" s="67"/>
      <c r="E43" s="67">
        <v>-24849</v>
      </c>
      <c r="F43" s="67"/>
      <c r="G43" s="67">
        <v>21056</v>
      </c>
      <c r="H43" s="67"/>
      <c r="I43" s="67">
        <v>-35599</v>
      </c>
    </row>
    <row r="44" spans="1:9" s="81" customFormat="1" ht="19.5" customHeight="1">
      <c r="A44" s="91" t="s">
        <v>47</v>
      </c>
      <c r="B44" s="91"/>
      <c r="C44" s="67">
        <v>516153</v>
      </c>
      <c r="D44" s="67"/>
      <c r="E44" s="67">
        <v>-319555</v>
      </c>
      <c r="F44" s="67"/>
      <c r="G44" s="67">
        <v>0</v>
      </c>
      <c r="H44" s="67"/>
      <c r="I44" s="67">
        <v>0</v>
      </c>
    </row>
    <row r="45" spans="1:9" s="81" customFormat="1" ht="19.5" customHeight="1">
      <c r="A45" s="93" t="s">
        <v>48</v>
      </c>
      <c r="B45" s="93"/>
      <c r="C45" s="67">
        <v>464859</v>
      </c>
      <c r="D45" s="67"/>
      <c r="E45" s="67">
        <v>-500475</v>
      </c>
      <c r="F45" s="67"/>
      <c r="G45" s="67">
        <v>-51250</v>
      </c>
      <c r="H45" s="67"/>
      <c r="I45" s="67">
        <v>16338</v>
      </c>
    </row>
    <row r="46" spans="1:9" s="81" customFormat="1" ht="19.5" customHeight="1">
      <c r="A46" s="93" t="s">
        <v>239</v>
      </c>
      <c r="B46" s="93"/>
      <c r="C46" s="67">
        <v>-71270</v>
      </c>
      <c r="D46" s="67"/>
      <c r="E46" s="67">
        <v>66855</v>
      </c>
      <c r="F46" s="67"/>
      <c r="G46" s="67">
        <v>-32492</v>
      </c>
      <c r="H46" s="67"/>
      <c r="I46" s="67">
        <v>30847</v>
      </c>
    </row>
    <row r="47" spans="1:9" s="81" customFormat="1" ht="19.5" customHeight="1">
      <c r="A47" s="93" t="s">
        <v>56</v>
      </c>
      <c r="B47" s="93"/>
      <c r="C47" s="67">
        <v>-20014</v>
      </c>
      <c r="D47" s="67"/>
      <c r="E47" s="67">
        <v>35354</v>
      </c>
      <c r="F47" s="67"/>
      <c r="G47" s="67">
        <v>788</v>
      </c>
      <c r="H47" s="67"/>
      <c r="I47" s="67">
        <v>17679</v>
      </c>
    </row>
    <row r="48" spans="1:9" s="81" customFormat="1" ht="19.5" customHeight="1">
      <c r="A48" s="93" t="s">
        <v>66</v>
      </c>
      <c r="B48" s="93"/>
      <c r="C48" s="67">
        <v>9027</v>
      </c>
      <c r="D48" s="67"/>
      <c r="E48" s="67">
        <v>-13190</v>
      </c>
      <c r="F48" s="67"/>
      <c r="G48" s="67">
        <v>19117</v>
      </c>
      <c r="H48" s="67"/>
      <c r="I48" s="67">
        <v>-29421</v>
      </c>
    </row>
    <row r="49" spans="1:9" s="81" customFormat="1" ht="19.5" customHeight="1">
      <c r="A49" s="93" t="s">
        <v>240</v>
      </c>
      <c r="B49" s="93"/>
      <c r="C49" s="67">
        <v>-9223</v>
      </c>
      <c r="D49" s="67"/>
      <c r="E49" s="67">
        <v>-12942</v>
      </c>
      <c r="F49" s="67"/>
      <c r="G49" s="67">
        <v>-6862</v>
      </c>
      <c r="H49" s="67"/>
      <c r="I49" s="67">
        <v>-9193</v>
      </c>
    </row>
    <row r="50" spans="1:9" s="81" customFormat="1" ht="19.5" customHeight="1">
      <c r="A50" s="93" t="s">
        <v>241</v>
      </c>
      <c r="B50" s="93"/>
      <c r="C50" s="67">
        <v>0</v>
      </c>
      <c r="D50" s="67"/>
      <c r="E50" s="67">
        <v>40046</v>
      </c>
      <c r="F50" s="67"/>
      <c r="G50" s="67">
        <v>0</v>
      </c>
      <c r="H50" s="67"/>
      <c r="I50" s="67">
        <v>0</v>
      </c>
    </row>
    <row r="51" spans="1:9" s="81" customFormat="1" ht="19.5" customHeight="1">
      <c r="A51" s="93" t="s">
        <v>242</v>
      </c>
      <c r="B51" s="93"/>
      <c r="C51" s="67">
        <v>68164</v>
      </c>
      <c r="D51" s="67"/>
      <c r="E51" s="67">
        <v>77839</v>
      </c>
      <c r="F51" s="67"/>
      <c r="G51" s="67">
        <v>0</v>
      </c>
      <c r="H51" s="67"/>
      <c r="I51" s="67">
        <v>0</v>
      </c>
    </row>
    <row r="52" spans="1:9" s="81" customFormat="1" ht="19.5" customHeight="1">
      <c r="A52" s="93" t="s">
        <v>243</v>
      </c>
      <c r="B52" s="93"/>
      <c r="C52" s="105">
        <f>SUM(C35:C51)</f>
        <v>4645415</v>
      </c>
      <c r="D52" s="67"/>
      <c r="E52" s="105">
        <f>SUM(E35:E51)</f>
        <v>2254320</v>
      </c>
      <c r="F52" s="67"/>
      <c r="G52" s="105">
        <f>SUM(G35:G51)</f>
        <v>162131</v>
      </c>
      <c r="H52" s="67"/>
      <c r="I52" s="105">
        <f>SUM(I35:I51)</f>
        <v>-29481</v>
      </c>
    </row>
    <row r="53" spans="1:9" s="81" customFormat="1" ht="19.5" customHeight="1">
      <c r="A53" s="93" t="s">
        <v>244</v>
      </c>
      <c r="B53" s="93"/>
      <c r="C53" s="67">
        <v>-590479</v>
      </c>
      <c r="D53" s="67"/>
      <c r="E53" s="67">
        <v>-424928</v>
      </c>
      <c r="F53" s="67"/>
      <c r="G53" s="67">
        <v>-55429</v>
      </c>
      <c r="H53" s="67"/>
      <c r="I53" s="67">
        <v>-38561</v>
      </c>
    </row>
    <row r="54" spans="1:9" s="81" customFormat="1" ht="19.5" customHeight="1">
      <c r="A54" s="93" t="s">
        <v>245</v>
      </c>
      <c r="B54" s="93"/>
      <c r="C54" s="67">
        <v>145827</v>
      </c>
      <c r="D54" s="67"/>
      <c r="E54" s="67">
        <v>206284</v>
      </c>
      <c r="F54" s="67"/>
      <c r="G54" s="67">
        <v>55997</v>
      </c>
      <c r="H54" s="67"/>
      <c r="I54" s="67">
        <v>46401</v>
      </c>
    </row>
    <row r="55" spans="1:9" s="81" customFormat="1" ht="19.5" customHeight="1">
      <c r="A55" s="84" t="s">
        <v>246</v>
      </c>
      <c r="B55" s="84"/>
      <c r="C55" s="106">
        <f>SUM(C52:C54)</f>
        <v>4200763</v>
      </c>
      <c r="D55" s="107"/>
      <c r="E55" s="106">
        <f>SUM(E52:E54)</f>
        <v>2035676</v>
      </c>
      <c r="F55" s="107"/>
      <c r="G55" s="106">
        <f>SUM(G52:G54)</f>
        <v>162699</v>
      </c>
      <c r="H55" s="107"/>
      <c r="I55" s="106">
        <f>SUM(I52:I54)</f>
        <v>-21641</v>
      </c>
    </row>
    <row r="56" spans="1:9" s="81" customFormat="1" ht="19.5" customHeight="1">
      <c r="A56" s="84"/>
      <c r="B56" s="84"/>
      <c r="C56" s="107"/>
      <c r="D56" s="107"/>
      <c r="E56" s="107"/>
      <c r="F56" s="107"/>
      <c r="G56" s="107"/>
      <c r="H56" s="107"/>
      <c r="I56" s="107"/>
    </row>
    <row r="57" spans="1:9" s="81" customFormat="1" ht="19.5" customHeight="1">
      <c r="A57" s="108" t="str">
        <f>A1</f>
        <v>Frasers Property (Thailand) Public Company Limited and its Subsidiaries</v>
      </c>
      <c r="B57" s="78"/>
      <c r="C57" s="84"/>
      <c r="D57" s="84"/>
      <c r="E57" s="84"/>
      <c r="F57" s="84"/>
      <c r="G57" s="84"/>
      <c r="H57" s="84"/>
      <c r="I57" s="84"/>
    </row>
    <row r="58" spans="1:9" s="81" customFormat="1" ht="19.5" customHeight="1">
      <c r="A58" s="76" t="s">
        <v>247</v>
      </c>
      <c r="B58" s="78"/>
      <c r="C58" s="84"/>
      <c r="D58" s="84"/>
      <c r="E58" s="109"/>
      <c r="F58" s="84"/>
      <c r="G58" s="84"/>
      <c r="H58" s="84"/>
      <c r="I58" s="84"/>
    </row>
    <row r="59" spans="1:9" s="81" customFormat="1" ht="19.5" customHeight="1">
      <c r="A59" s="78"/>
      <c r="B59" s="78"/>
      <c r="C59" s="84"/>
      <c r="D59" s="84"/>
      <c r="E59" s="84"/>
      <c r="F59" s="84"/>
      <c r="G59" s="84"/>
      <c r="H59" s="84"/>
      <c r="I59" s="84"/>
    </row>
    <row r="60" spans="1:9" s="81" customFormat="1" ht="19.5" customHeight="1">
      <c r="A60" s="78"/>
      <c r="B60" s="78"/>
      <c r="C60" s="79" t="s">
        <v>92</v>
      </c>
      <c r="D60" s="79"/>
      <c r="E60" s="79"/>
      <c r="F60" s="80"/>
      <c r="G60" s="79" t="s">
        <v>93</v>
      </c>
      <c r="H60" s="79"/>
      <c r="I60" s="79"/>
    </row>
    <row r="61" spans="1:9" s="81" customFormat="1" ht="19.5" customHeight="1">
      <c r="A61" s="78"/>
      <c r="B61" s="78"/>
      <c r="C61" s="82" t="s">
        <v>294</v>
      </c>
      <c r="D61" s="82"/>
      <c r="E61" s="82"/>
      <c r="F61" s="83"/>
      <c r="G61" s="82" t="s">
        <v>294</v>
      </c>
      <c r="H61" s="82"/>
      <c r="I61" s="82"/>
    </row>
    <row r="62" spans="1:9" s="81" customFormat="1" ht="19.5" customHeight="1">
      <c r="A62" s="110"/>
      <c r="B62" s="85"/>
      <c r="C62" s="86">
        <v>2021</v>
      </c>
      <c r="D62" s="87"/>
      <c r="E62" s="86">
        <v>2020</v>
      </c>
      <c r="F62" s="87"/>
      <c r="G62" s="86">
        <v>2021</v>
      </c>
      <c r="H62" s="87"/>
      <c r="I62" s="86">
        <v>2020</v>
      </c>
    </row>
    <row r="63" spans="1:9" s="81" customFormat="1" ht="19.5" customHeight="1">
      <c r="A63" s="110"/>
      <c r="B63" s="110"/>
      <c r="C63" s="86"/>
      <c r="D63" s="87"/>
      <c r="E63" s="86" t="s">
        <v>9</v>
      </c>
      <c r="F63" s="88"/>
      <c r="G63" s="86"/>
      <c r="H63" s="87"/>
      <c r="I63" s="86"/>
    </row>
    <row r="64" spans="1:9" s="81" customFormat="1" ht="19.5" customHeight="1">
      <c r="C64" s="89" t="s">
        <v>10</v>
      </c>
      <c r="D64" s="89"/>
      <c r="E64" s="89"/>
      <c r="F64" s="89"/>
      <c r="G64" s="89"/>
      <c r="H64" s="89"/>
      <c r="I64" s="89"/>
    </row>
    <row r="65" spans="1:9" s="81" customFormat="1" ht="19.5" customHeight="1">
      <c r="A65" s="111" t="s">
        <v>248</v>
      </c>
      <c r="B65" s="111"/>
    </row>
    <row r="66" spans="1:9" s="81" customFormat="1" ht="19.5" customHeight="1">
      <c r="A66" s="81" t="s">
        <v>249</v>
      </c>
      <c r="C66" s="112">
        <v>157145</v>
      </c>
      <c r="D66" s="112"/>
      <c r="E66" s="112">
        <v>68338</v>
      </c>
      <c r="F66" s="112"/>
      <c r="G66" s="112">
        <v>2108</v>
      </c>
      <c r="H66" s="112"/>
      <c r="I66" s="112">
        <v>27820</v>
      </c>
    </row>
    <row r="67" spans="1:9" s="81" customFormat="1" ht="19.5" customHeight="1">
      <c r="A67" s="81" t="s">
        <v>250</v>
      </c>
      <c r="C67" s="67">
        <v>0</v>
      </c>
      <c r="D67" s="67"/>
      <c r="E67" s="67">
        <v>0</v>
      </c>
      <c r="F67" s="67"/>
      <c r="G67" s="67">
        <v>362848</v>
      </c>
      <c r="H67" s="67"/>
      <c r="I67" s="67">
        <v>429915</v>
      </c>
    </row>
    <row r="68" spans="1:9" s="81" customFormat="1" ht="19.149999999999999" customHeight="1">
      <c r="A68" s="81" t="s">
        <v>251</v>
      </c>
      <c r="C68" s="112">
        <v>-27</v>
      </c>
      <c r="D68" s="112"/>
      <c r="E68" s="112">
        <v>0</v>
      </c>
      <c r="F68" s="112"/>
      <c r="G68" s="112">
        <v>0</v>
      </c>
      <c r="H68" s="112"/>
      <c r="I68" s="112">
        <v>0</v>
      </c>
    </row>
    <row r="69" spans="1:9" s="81" customFormat="1" ht="19.149999999999999" customHeight="1">
      <c r="A69" s="81" t="s">
        <v>252</v>
      </c>
      <c r="C69" s="112">
        <v>1348</v>
      </c>
      <c r="D69" s="112"/>
      <c r="E69" s="112">
        <v>0</v>
      </c>
      <c r="F69" s="112"/>
      <c r="G69" s="112">
        <v>0</v>
      </c>
      <c r="H69" s="112"/>
      <c r="I69" s="112">
        <v>0</v>
      </c>
    </row>
    <row r="70" spans="1:9" s="81" customFormat="1" ht="19.149999999999999" customHeight="1">
      <c r="A70" s="81" t="s">
        <v>253</v>
      </c>
      <c r="C70" s="112">
        <v>0</v>
      </c>
      <c r="D70" s="112"/>
      <c r="E70" s="112">
        <v>-76</v>
      </c>
      <c r="F70" s="112"/>
      <c r="G70" s="112">
        <v>0</v>
      </c>
      <c r="H70" s="112"/>
      <c r="I70" s="112">
        <v>0</v>
      </c>
    </row>
    <row r="71" spans="1:9" s="81" customFormat="1" ht="19.149999999999999" customHeight="1">
      <c r="A71" s="81" t="s">
        <v>302</v>
      </c>
      <c r="C71" s="112">
        <v>67420</v>
      </c>
      <c r="D71" s="112"/>
      <c r="E71" s="112">
        <v>943026</v>
      </c>
      <c r="F71" s="112"/>
      <c r="G71" s="112">
        <v>67420</v>
      </c>
      <c r="H71" s="112"/>
      <c r="I71" s="112">
        <v>62703</v>
      </c>
    </row>
    <row r="72" spans="1:9" s="81" customFormat="1" ht="19.149999999999999" customHeight="1">
      <c r="A72" s="81" t="s">
        <v>254</v>
      </c>
      <c r="C72" s="112">
        <v>6800</v>
      </c>
      <c r="D72" s="112"/>
      <c r="E72" s="112">
        <v>0</v>
      </c>
      <c r="F72" s="112"/>
      <c r="G72" s="112">
        <v>0</v>
      </c>
      <c r="H72" s="112"/>
      <c r="I72" s="112">
        <v>0</v>
      </c>
    </row>
    <row r="73" spans="1:9" s="81" customFormat="1" ht="19.149999999999999" customHeight="1">
      <c r="A73" s="81" t="s">
        <v>255</v>
      </c>
      <c r="C73" s="67">
        <v>-3254453</v>
      </c>
      <c r="D73" s="67"/>
      <c r="E73" s="67">
        <v>-1913834</v>
      </c>
      <c r="F73" s="67"/>
      <c r="G73" s="67">
        <v>-1642401</v>
      </c>
      <c r="H73" s="67"/>
      <c r="I73" s="67">
        <v>-796934</v>
      </c>
    </row>
    <row r="74" spans="1:9" s="81" customFormat="1" ht="19.149999999999999" customHeight="1">
      <c r="A74" s="81" t="s">
        <v>256</v>
      </c>
      <c r="C74" s="67">
        <v>0</v>
      </c>
      <c r="D74" s="67"/>
      <c r="E74" s="67">
        <v>31600</v>
      </c>
      <c r="F74" s="67"/>
      <c r="G74" s="67">
        <v>-1038807</v>
      </c>
      <c r="H74" s="67"/>
      <c r="I74" s="67">
        <v>-2431696</v>
      </c>
    </row>
    <row r="75" spans="1:9" s="81" customFormat="1" ht="19.149999999999999" customHeight="1">
      <c r="A75" s="81" t="s">
        <v>257</v>
      </c>
      <c r="C75" s="112">
        <v>0</v>
      </c>
      <c r="D75" s="112"/>
      <c r="E75" s="112">
        <v>-26500</v>
      </c>
      <c r="F75" s="112"/>
      <c r="G75" s="112">
        <v>0</v>
      </c>
      <c r="H75" s="112"/>
      <c r="I75" s="112">
        <v>0</v>
      </c>
    </row>
    <row r="76" spans="1:9" s="81" customFormat="1" ht="19.5" customHeight="1">
      <c r="A76" s="81" t="s">
        <v>258</v>
      </c>
      <c r="C76" s="112">
        <v>-1307644</v>
      </c>
      <c r="D76" s="112"/>
      <c r="E76" s="112">
        <v>0</v>
      </c>
      <c r="F76" s="112"/>
      <c r="G76" s="112">
        <v>0</v>
      </c>
      <c r="H76" s="112"/>
      <c r="I76" s="112">
        <v>0</v>
      </c>
    </row>
    <row r="77" spans="1:9" s="81" customFormat="1" ht="19.5" customHeight="1">
      <c r="A77" s="81" t="s">
        <v>304</v>
      </c>
      <c r="C77" s="112">
        <v>0</v>
      </c>
      <c r="D77" s="112"/>
      <c r="E77" s="112">
        <v>-424071</v>
      </c>
      <c r="F77" s="112"/>
      <c r="G77" s="112">
        <v>0</v>
      </c>
      <c r="H77" s="112"/>
      <c r="I77" s="112">
        <v>0</v>
      </c>
    </row>
    <row r="78" spans="1:9" s="81" customFormat="1" ht="19.5" customHeight="1">
      <c r="A78" s="104" t="s">
        <v>290</v>
      </c>
      <c r="C78" s="112">
        <v>1447622</v>
      </c>
      <c r="D78" s="112"/>
      <c r="E78" s="112">
        <v>-1644517</v>
      </c>
      <c r="F78" s="67"/>
      <c r="G78" s="67">
        <v>0</v>
      </c>
      <c r="H78" s="67"/>
      <c r="I78" s="112">
        <v>0</v>
      </c>
    </row>
    <row r="79" spans="1:9" s="81" customFormat="1" ht="19.149999999999999" customHeight="1">
      <c r="A79" s="81" t="s">
        <v>291</v>
      </c>
      <c r="C79" s="67">
        <v>2406</v>
      </c>
      <c r="D79" s="67"/>
      <c r="E79" s="67">
        <v>0</v>
      </c>
      <c r="F79" s="67"/>
      <c r="G79" s="67">
        <v>120200</v>
      </c>
      <c r="H79" s="67"/>
      <c r="I79" s="67">
        <v>-700000</v>
      </c>
    </row>
    <row r="80" spans="1:9" s="81" customFormat="1" ht="19.5" customHeight="1">
      <c r="A80" s="81" t="s">
        <v>259</v>
      </c>
      <c r="C80" s="67">
        <v>280141</v>
      </c>
      <c r="D80" s="112"/>
      <c r="E80" s="67">
        <v>0</v>
      </c>
      <c r="F80" s="112"/>
      <c r="G80" s="67">
        <v>519500</v>
      </c>
      <c r="H80" s="112"/>
      <c r="I80" s="67">
        <v>1822000</v>
      </c>
    </row>
    <row r="81" spans="1:9" s="81" customFormat="1" ht="19.5" customHeight="1">
      <c r="A81" s="81" t="s">
        <v>260</v>
      </c>
      <c r="C81" s="67">
        <v>-97715</v>
      </c>
      <c r="D81" s="112"/>
      <c r="E81" s="67">
        <v>-22600</v>
      </c>
      <c r="F81" s="112"/>
      <c r="G81" s="67">
        <v>-135000</v>
      </c>
      <c r="H81" s="112"/>
      <c r="I81" s="67">
        <v>-5560000</v>
      </c>
    </row>
    <row r="82" spans="1:9" s="81" customFormat="1" ht="19.5" customHeight="1">
      <c r="A82" s="81" t="s">
        <v>261</v>
      </c>
      <c r="C82" s="67">
        <v>725849</v>
      </c>
      <c r="D82" s="112"/>
      <c r="E82" s="67">
        <v>589287</v>
      </c>
      <c r="F82" s="112"/>
      <c r="G82" s="67">
        <v>2320643</v>
      </c>
      <c r="H82" s="112"/>
      <c r="I82" s="67">
        <v>1137911</v>
      </c>
    </row>
    <row r="83" spans="1:9" s="81" customFormat="1" ht="19.5" customHeight="1">
      <c r="A83" s="81" t="s">
        <v>262</v>
      </c>
      <c r="C83" s="67"/>
      <c r="D83" s="112"/>
      <c r="E83" s="67"/>
      <c r="F83" s="112"/>
      <c r="G83" s="67"/>
      <c r="H83" s="112"/>
      <c r="I83" s="67"/>
    </row>
    <row r="84" spans="1:9" s="81" customFormat="1" ht="19.5" customHeight="1">
      <c r="A84" s="81" t="s">
        <v>263</v>
      </c>
      <c r="C84" s="67">
        <v>-3664669</v>
      </c>
      <c r="D84" s="112"/>
      <c r="E84" s="67">
        <v>-1383360</v>
      </c>
      <c r="F84" s="112"/>
      <c r="G84" s="67">
        <v>-401053</v>
      </c>
      <c r="H84" s="112"/>
      <c r="I84" s="67">
        <v>-126208</v>
      </c>
    </row>
    <row r="85" spans="1:9" s="81" customFormat="1" ht="19.5" customHeight="1">
      <c r="A85" s="81" t="s">
        <v>264</v>
      </c>
      <c r="C85" s="67">
        <v>3682829</v>
      </c>
      <c r="D85" s="112"/>
      <c r="E85" s="67">
        <v>3142905</v>
      </c>
      <c r="F85" s="112"/>
      <c r="G85" s="67">
        <v>778721</v>
      </c>
      <c r="H85" s="112"/>
      <c r="I85" s="67">
        <v>2076683</v>
      </c>
    </row>
    <row r="86" spans="1:9" s="81" customFormat="1" ht="19.5" customHeight="1">
      <c r="A86" s="104" t="s">
        <v>265</v>
      </c>
      <c r="B86" s="104"/>
      <c r="C86" s="67">
        <v>0</v>
      </c>
      <c r="D86" s="112"/>
      <c r="E86" s="67">
        <v>-234035</v>
      </c>
      <c r="F86" s="112"/>
      <c r="G86" s="67">
        <v>0</v>
      </c>
      <c r="H86" s="112"/>
      <c r="I86" s="67">
        <v>0</v>
      </c>
    </row>
    <row r="87" spans="1:9" s="81" customFormat="1" ht="19.5" customHeight="1">
      <c r="A87" s="78" t="s">
        <v>266</v>
      </c>
      <c r="B87" s="78"/>
      <c r="C87" s="113">
        <f>SUM(C66:C86)</f>
        <v>-1952948</v>
      </c>
      <c r="D87" s="114"/>
      <c r="E87" s="113">
        <f>SUM(E66:E86)</f>
        <v>-873837</v>
      </c>
      <c r="F87" s="114"/>
      <c r="G87" s="113">
        <f>SUM(G66:G86)</f>
        <v>954179</v>
      </c>
      <c r="H87" s="114"/>
      <c r="I87" s="113">
        <f>SUM(I66:I86)</f>
        <v>-4057806</v>
      </c>
    </row>
    <row r="88" spans="1:9" s="81" customFormat="1" ht="19.5" customHeight="1">
      <c r="C88" s="65"/>
      <c r="D88" s="65"/>
      <c r="E88" s="65"/>
      <c r="F88" s="65"/>
      <c r="G88" s="65"/>
      <c r="H88" s="65"/>
      <c r="I88" s="65"/>
    </row>
    <row r="89" spans="1:9" s="81" customFormat="1" ht="19.5" customHeight="1">
      <c r="A89" s="115" t="s">
        <v>267</v>
      </c>
      <c r="B89" s="115"/>
      <c r="C89" s="65"/>
      <c r="D89" s="65"/>
      <c r="E89" s="65"/>
      <c r="F89" s="65"/>
      <c r="G89" s="65"/>
      <c r="H89" s="65"/>
      <c r="I89" s="65"/>
    </row>
    <row r="90" spans="1:9" s="81" customFormat="1" ht="19.5" customHeight="1">
      <c r="A90" s="81" t="s">
        <v>268</v>
      </c>
      <c r="C90" s="112">
        <v>-1347251</v>
      </c>
      <c r="D90" s="112"/>
      <c r="E90" s="112">
        <v>-1668212</v>
      </c>
      <c r="F90" s="112"/>
      <c r="G90" s="112">
        <v>-968309</v>
      </c>
      <c r="H90" s="112"/>
      <c r="I90" s="112">
        <v>-975876</v>
      </c>
    </row>
    <row r="91" spans="1:9" s="81" customFormat="1" ht="19.5" customHeight="1">
      <c r="A91" s="81" t="s">
        <v>269</v>
      </c>
      <c r="C91" s="112">
        <v>-237827</v>
      </c>
      <c r="D91" s="112"/>
      <c r="E91" s="112">
        <v>-5770144</v>
      </c>
      <c r="F91" s="112"/>
      <c r="G91" s="112">
        <v>1000000</v>
      </c>
      <c r="H91" s="112"/>
      <c r="I91" s="112">
        <v>-2500000</v>
      </c>
    </row>
    <row r="92" spans="1:9" s="81" customFormat="1" ht="19.5" customHeight="1">
      <c r="A92" s="81" t="s">
        <v>270</v>
      </c>
      <c r="C92" s="112">
        <v>0</v>
      </c>
      <c r="D92" s="112"/>
      <c r="E92" s="112">
        <v>0</v>
      </c>
      <c r="F92" s="112"/>
      <c r="G92" s="112">
        <v>549251</v>
      </c>
      <c r="H92" s="112"/>
      <c r="I92" s="112">
        <v>0</v>
      </c>
    </row>
    <row r="93" spans="1:9" s="81" customFormat="1" ht="19.5" customHeight="1">
      <c r="A93" s="81" t="s">
        <v>303</v>
      </c>
      <c r="C93" s="112">
        <v>3990360</v>
      </c>
      <c r="D93" s="112"/>
      <c r="E93" s="112">
        <v>5369490</v>
      </c>
      <c r="F93" s="112"/>
      <c r="G93" s="112">
        <v>0</v>
      </c>
      <c r="H93" s="112"/>
      <c r="I93" s="112">
        <v>0</v>
      </c>
    </row>
    <row r="94" spans="1:9" s="81" customFormat="1" ht="19.5" customHeight="1">
      <c r="A94" s="81" t="s">
        <v>271</v>
      </c>
      <c r="C94" s="112">
        <v>-4215633</v>
      </c>
      <c r="D94" s="112"/>
      <c r="E94" s="112">
        <v>-5758647</v>
      </c>
      <c r="F94" s="112"/>
      <c r="G94" s="112">
        <v>0</v>
      </c>
      <c r="H94" s="112"/>
      <c r="I94" s="112">
        <v>0</v>
      </c>
    </row>
    <row r="95" spans="1:9" s="81" customFormat="1" ht="19.5" customHeight="1">
      <c r="A95" s="81" t="s">
        <v>272</v>
      </c>
      <c r="C95" s="112">
        <v>0</v>
      </c>
      <c r="D95" s="112"/>
      <c r="E95" s="112">
        <v>-243606</v>
      </c>
      <c r="F95" s="112"/>
      <c r="G95" s="112">
        <v>0</v>
      </c>
      <c r="H95" s="112"/>
      <c r="I95" s="112">
        <v>0</v>
      </c>
    </row>
    <row r="96" spans="1:9" s="81" customFormat="1" ht="19.5" customHeight="1">
      <c r="A96" s="81" t="s">
        <v>273</v>
      </c>
      <c r="C96" s="112">
        <v>-142988</v>
      </c>
      <c r="D96" s="112"/>
      <c r="E96" s="112">
        <v>0</v>
      </c>
      <c r="F96" s="112"/>
      <c r="G96" s="112">
        <v>-18956</v>
      </c>
      <c r="H96" s="112"/>
      <c r="I96" s="112">
        <v>0</v>
      </c>
    </row>
    <row r="97" spans="1:9" s="81" customFormat="1" ht="19.5" customHeight="1">
      <c r="A97" s="81" t="s">
        <v>274</v>
      </c>
      <c r="C97" s="112">
        <v>0</v>
      </c>
      <c r="D97" s="112"/>
      <c r="E97" s="112">
        <v>3206220</v>
      </c>
      <c r="F97" s="112"/>
      <c r="G97" s="112">
        <v>0</v>
      </c>
      <c r="H97" s="112"/>
      <c r="I97" s="112">
        <v>3206220</v>
      </c>
    </row>
    <row r="98" spans="1:9" s="81" customFormat="1" ht="19.5" customHeight="1">
      <c r="A98" s="81" t="s">
        <v>275</v>
      </c>
      <c r="C98" s="112">
        <v>7800000</v>
      </c>
      <c r="D98" s="112"/>
      <c r="E98" s="112">
        <v>10500000</v>
      </c>
      <c r="F98" s="112"/>
      <c r="G98" s="112">
        <v>7800000</v>
      </c>
      <c r="H98" s="112"/>
      <c r="I98" s="112">
        <v>6000000</v>
      </c>
    </row>
    <row r="99" spans="1:9" s="81" customFormat="1" ht="19.5" customHeight="1">
      <c r="A99" s="81" t="s">
        <v>276</v>
      </c>
      <c r="C99" s="112">
        <v>-8300000</v>
      </c>
      <c r="D99" s="112"/>
      <c r="E99" s="112">
        <v>-6820000</v>
      </c>
      <c r="F99" s="112"/>
      <c r="G99" s="112">
        <v>-8300000</v>
      </c>
      <c r="H99" s="112"/>
      <c r="I99" s="112">
        <v>-1820000</v>
      </c>
    </row>
    <row r="100" spans="1:9" s="81" customFormat="1" ht="19.5" customHeight="1">
      <c r="A100" s="81" t="s">
        <v>277</v>
      </c>
      <c r="C100" s="112">
        <v>-1391566</v>
      </c>
      <c r="D100" s="112"/>
      <c r="E100" s="112">
        <v>-991984</v>
      </c>
      <c r="F100" s="112"/>
      <c r="G100" s="112">
        <v>-1391566</v>
      </c>
      <c r="H100" s="112"/>
      <c r="I100" s="112">
        <v>-927710</v>
      </c>
    </row>
    <row r="101" spans="1:9" s="81" customFormat="1" ht="19.5" customHeight="1">
      <c r="A101" s="81" t="s">
        <v>278</v>
      </c>
      <c r="C101" s="112">
        <v>-9184</v>
      </c>
      <c r="D101" s="112"/>
      <c r="E101" s="112">
        <v>-908074</v>
      </c>
      <c r="F101" s="112"/>
      <c r="G101" s="112">
        <v>-9184</v>
      </c>
      <c r="H101" s="112"/>
      <c r="I101" s="112">
        <v>-908074</v>
      </c>
    </row>
    <row r="102" spans="1:9" s="81" customFormat="1" ht="19.5" customHeight="1">
      <c r="A102" s="116" t="s">
        <v>279</v>
      </c>
      <c r="B102" s="116"/>
      <c r="C102" s="113">
        <f>SUM(C90:C101)</f>
        <v>-3854089</v>
      </c>
      <c r="D102" s="114"/>
      <c r="E102" s="113">
        <f>SUM(E90:E101)</f>
        <v>-3084957</v>
      </c>
      <c r="F102" s="114"/>
      <c r="G102" s="113">
        <f>SUM(G90:G101)</f>
        <v>-1338764</v>
      </c>
      <c r="H102" s="114"/>
      <c r="I102" s="113">
        <f>SUM(I90:I101)</f>
        <v>2074560</v>
      </c>
    </row>
    <row r="103" spans="1:9" s="81" customFormat="1" ht="19.5" customHeight="1">
      <c r="C103" s="117"/>
      <c r="D103" s="112"/>
      <c r="E103" s="117"/>
      <c r="F103" s="112"/>
      <c r="G103" s="117"/>
      <c r="H103" s="112"/>
      <c r="I103" s="117"/>
    </row>
    <row r="104" spans="1:9" s="81" customFormat="1" ht="19.5" customHeight="1">
      <c r="A104" s="116" t="s">
        <v>280</v>
      </c>
      <c r="B104" s="116"/>
      <c r="C104" s="114">
        <f>C102+C87+C55</f>
        <v>-1606274</v>
      </c>
      <c r="D104" s="114"/>
      <c r="E104" s="114">
        <f>E102+E87+E55</f>
        <v>-1923118</v>
      </c>
      <c r="F104" s="114"/>
      <c r="G104" s="114">
        <f>G102+G87+G55</f>
        <v>-221886</v>
      </c>
      <c r="H104" s="114"/>
      <c r="I104" s="114">
        <f>I102+I87+I55</f>
        <v>-2004887</v>
      </c>
    </row>
    <row r="105" spans="1:9" s="81" customFormat="1" ht="19.5" customHeight="1">
      <c r="A105" s="81" t="s">
        <v>281</v>
      </c>
      <c r="C105" s="112">
        <v>2572751</v>
      </c>
      <c r="D105" s="112"/>
      <c r="E105" s="112">
        <v>4495869</v>
      </c>
      <c r="F105" s="112"/>
      <c r="G105" s="112">
        <v>346765</v>
      </c>
      <c r="H105" s="112"/>
      <c r="I105" s="112">
        <v>2351652</v>
      </c>
    </row>
    <row r="106" spans="1:9" s="81" customFormat="1" ht="19.5" customHeight="1" thickBot="1">
      <c r="A106" s="80" t="s">
        <v>282</v>
      </c>
      <c r="B106" s="80"/>
      <c r="C106" s="118">
        <f>SUM(C104:C105)</f>
        <v>966477</v>
      </c>
      <c r="D106" s="112"/>
      <c r="E106" s="118">
        <f>SUM(E104:E105)</f>
        <v>2572751</v>
      </c>
      <c r="F106" s="112"/>
      <c r="G106" s="118">
        <f>SUM(G104:G105)</f>
        <v>124879</v>
      </c>
      <c r="H106" s="112"/>
      <c r="I106" s="118">
        <f>SUM(I104:I105)</f>
        <v>346765</v>
      </c>
    </row>
    <row r="107" spans="1:9" s="81" customFormat="1" ht="13.5" customHeight="1" thickTop="1"/>
    <row r="108" spans="1:9" s="81" customFormat="1" ht="19.5" customHeight="1">
      <c r="A108" s="108" t="str">
        <f>A57</f>
        <v>Frasers Property (Thailand) Public Company Limited and its Subsidiaries</v>
      </c>
      <c r="B108" s="78"/>
      <c r="C108" s="84"/>
      <c r="D108" s="84"/>
      <c r="E108" s="84"/>
      <c r="F108" s="84"/>
      <c r="G108" s="84"/>
      <c r="H108" s="84"/>
      <c r="I108" s="84"/>
    </row>
    <row r="109" spans="1:9" s="81" customFormat="1" ht="19.5" customHeight="1">
      <c r="A109" s="76" t="s">
        <v>217</v>
      </c>
      <c r="B109" s="78"/>
      <c r="C109" s="84"/>
      <c r="D109" s="84"/>
      <c r="E109" s="109"/>
      <c r="F109" s="84"/>
      <c r="G109" s="84"/>
      <c r="H109" s="84"/>
      <c r="I109" s="84"/>
    </row>
    <row r="110" spans="1:9" s="81" customFormat="1" ht="19.5" customHeight="1">
      <c r="A110" s="78"/>
      <c r="B110" s="78"/>
      <c r="C110" s="84"/>
      <c r="D110" s="84"/>
      <c r="E110" s="84"/>
      <c r="F110" s="84"/>
      <c r="G110" s="84"/>
      <c r="H110" s="84"/>
      <c r="I110" s="84"/>
    </row>
    <row r="111" spans="1:9" s="81" customFormat="1" ht="19.5" customHeight="1">
      <c r="A111" s="78"/>
      <c r="B111" s="78"/>
      <c r="C111" s="79" t="s">
        <v>92</v>
      </c>
      <c r="D111" s="79"/>
      <c r="E111" s="79"/>
      <c r="F111" s="80"/>
      <c r="G111" s="79" t="s">
        <v>93</v>
      </c>
      <c r="H111" s="79"/>
      <c r="I111" s="79"/>
    </row>
    <row r="112" spans="1:9" s="81" customFormat="1" ht="19.5" customHeight="1">
      <c r="A112" s="78"/>
      <c r="B112" s="78"/>
      <c r="C112" s="82" t="s">
        <v>294</v>
      </c>
      <c r="D112" s="82"/>
      <c r="E112" s="82"/>
      <c r="F112" s="83"/>
      <c r="G112" s="82" t="s">
        <v>294</v>
      </c>
      <c r="H112" s="82"/>
      <c r="I112" s="82"/>
    </row>
    <row r="113" spans="1:9" s="81" customFormat="1" ht="19.5" customHeight="1">
      <c r="A113" s="110"/>
      <c r="B113" s="85"/>
      <c r="C113" s="86">
        <v>2021</v>
      </c>
      <c r="D113" s="87"/>
      <c r="E113" s="86">
        <v>2020</v>
      </c>
      <c r="F113" s="87"/>
      <c r="G113" s="86">
        <v>2021</v>
      </c>
      <c r="H113" s="87"/>
      <c r="I113" s="86">
        <v>2020</v>
      </c>
    </row>
    <row r="114" spans="1:9" s="81" customFormat="1" ht="19.5" customHeight="1">
      <c r="A114" s="110"/>
      <c r="B114" s="110"/>
      <c r="C114" s="86"/>
      <c r="D114" s="87"/>
      <c r="E114" s="86" t="s">
        <v>9</v>
      </c>
      <c r="F114" s="88"/>
      <c r="G114" s="86"/>
      <c r="H114" s="87"/>
      <c r="I114" s="86"/>
    </row>
    <row r="115" spans="1:9" s="81" customFormat="1" ht="19.5" customHeight="1">
      <c r="C115" s="89" t="s">
        <v>10</v>
      </c>
      <c r="D115" s="89"/>
      <c r="E115" s="89"/>
      <c r="F115" s="89"/>
      <c r="G115" s="89"/>
      <c r="H115" s="89"/>
      <c r="I115" s="89"/>
    </row>
    <row r="116" spans="1:9" s="81" customFormat="1" ht="19.5" customHeight="1">
      <c r="A116" s="119" t="s">
        <v>283</v>
      </c>
      <c r="B116" s="119"/>
    </row>
    <row r="117" spans="1:9" s="81" customFormat="1" ht="19.5" customHeight="1">
      <c r="A117" s="81" t="s">
        <v>284</v>
      </c>
      <c r="C117" s="112"/>
      <c r="D117" s="65"/>
      <c r="E117" s="112"/>
      <c r="F117" s="65"/>
      <c r="G117" s="112"/>
      <c r="H117" s="65"/>
      <c r="I117" s="112"/>
    </row>
    <row r="118" spans="1:9" s="81" customFormat="1" ht="19.5" customHeight="1">
      <c r="A118" s="81" t="s">
        <v>285</v>
      </c>
      <c r="C118" s="67">
        <v>82063</v>
      </c>
      <c r="D118" s="67"/>
      <c r="E118" s="67">
        <v>436418.82653999998</v>
      </c>
      <c r="F118" s="97"/>
      <c r="G118" s="97">
        <v>119036.16764</v>
      </c>
      <c r="H118" s="97"/>
      <c r="I118" s="97">
        <v>97458.354309999995</v>
      </c>
    </row>
    <row r="119" spans="1:9" s="81" customFormat="1" ht="19.5" customHeight="1">
      <c r="A119" s="81" t="s">
        <v>286</v>
      </c>
      <c r="C119" s="67"/>
      <c r="D119" s="67"/>
      <c r="E119" s="67"/>
      <c r="F119" s="97"/>
      <c r="G119" s="97"/>
      <c r="H119" s="97"/>
      <c r="I119" s="97"/>
    </row>
    <row r="120" spans="1:9" s="81" customFormat="1" ht="19.5" customHeight="1">
      <c r="A120" s="81" t="s">
        <v>285</v>
      </c>
      <c r="C120" s="67">
        <v>43094</v>
      </c>
      <c r="D120" s="67"/>
      <c r="E120" s="67">
        <v>0</v>
      </c>
      <c r="F120" s="97"/>
      <c r="G120" s="97">
        <v>0</v>
      </c>
      <c r="H120" s="97"/>
      <c r="I120" s="97">
        <v>0</v>
      </c>
    </row>
    <row r="121" spans="1:9" s="81" customFormat="1" ht="19.5" customHeight="1">
      <c r="A121" s="81" t="s">
        <v>287</v>
      </c>
      <c r="C121" s="67">
        <v>0</v>
      </c>
      <c r="D121" s="67"/>
      <c r="E121" s="67">
        <v>66292.763000000006</v>
      </c>
      <c r="F121" s="97"/>
      <c r="G121" s="97">
        <v>0</v>
      </c>
      <c r="H121" s="97"/>
      <c r="I121" s="97">
        <v>0</v>
      </c>
    </row>
    <row r="122" spans="1:9" s="81" customFormat="1" ht="19.5" customHeight="1">
      <c r="A122" s="81" t="s">
        <v>288</v>
      </c>
      <c r="C122" s="67">
        <v>0</v>
      </c>
      <c r="D122" s="67"/>
      <c r="E122" s="67">
        <v>228202</v>
      </c>
      <c r="F122" s="97"/>
      <c r="G122" s="97">
        <v>0</v>
      </c>
      <c r="H122" s="97"/>
      <c r="I122" s="97">
        <v>0</v>
      </c>
    </row>
  </sheetData>
  <mergeCells count="15">
    <mergeCell ref="C111:E111"/>
    <mergeCell ref="G111:I111"/>
    <mergeCell ref="C112:E112"/>
    <mergeCell ref="G112:I112"/>
    <mergeCell ref="C115:I115"/>
    <mergeCell ref="C64:I64"/>
    <mergeCell ref="C4:E4"/>
    <mergeCell ref="G4:I4"/>
    <mergeCell ref="C8:I8"/>
    <mergeCell ref="C60:E60"/>
    <mergeCell ref="G60:I60"/>
    <mergeCell ref="C61:E61"/>
    <mergeCell ref="G61:I61"/>
    <mergeCell ref="C5:E5"/>
    <mergeCell ref="G5:I5"/>
  </mergeCells>
  <pageMargins left="0.7" right="0.7" top="0.48" bottom="0.5" header="0.5" footer="0.5"/>
  <pageSetup paperSize="9" scale="65" firstPageNumber="14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2" manualBreakCount="2">
    <brk id="56" max="16383" man="1"/>
    <brk id="1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</vt:lpstr>
      <vt:lpstr>SCSE-Conso PY</vt:lpstr>
      <vt:lpstr>SCSE-Conso CY</vt:lpstr>
      <vt:lpstr>SCSE-Company</vt:lpstr>
      <vt:lpstr>Cashflows</vt:lpstr>
      <vt:lpstr>'BS Final'!Print_Area</vt:lpstr>
      <vt:lpstr>Cashflows!Print_Area</vt:lpstr>
      <vt:lpstr>'PL Final'!Print_Area</vt:lpstr>
      <vt:lpstr>'SCSE-Company'!Print_Area</vt:lpstr>
      <vt:lpstr>'SCSE-Conso CY'!Print_Area</vt:lpstr>
      <vt:lpstr>'SCSE-Conso PY'!Print_Area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Patcharapol, Noisri</cp:lastModifiedBy>
  <cp:revision/>
  <cp:lastPrinted>2021-11-08T23:59:03Z</cp:lastPrinted>
  <dcterms:created xsi:type="dcterms:W3CDTF">2011-10-13T02:14:05Z</dcterms:created>
  <dcterms:modified xsi:type="dcterms:W3CDTF">2021-11-09T10:39:03Z</dcterms:modified>
  <cp:category/>
  <cp:contentStatus/>
</cp:coreProperties>
</file>