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I:\2.New folder FIN\Consolidation\SET&amp;SEC\FY2021\Q4Y21\Set file\"/>
    </mc:Choice>
  </mc:AlternateContent>
  <xr:revisionPtr revIDLastSave="0" documentId="13_ncr:1_{B925B8B3-1758-4C5E-BFE6-99764FF0C6A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BS" sheetId="1" r:id="rId1"/>
    <sheet name="PL" sheetId="5" r:id="rId2"/>
    <sheet name="statement of change_company" sheetId="4" state="hidden" r:id="rId3"/>
    <sheet name="CF" sheetId="6" state="hidden" r:id="rId4"/>
    <sheet name="SCSE-Conso PY" sheetId="9" r:id="rId5"/>
    <sheet name="SCSE-Conso CY" sheetId="11" r:id="rId6"/>
    <sheet name="SCSE-Company " sheetId="7" r:id="rId7"/>
    <sheet name="Cashflows" sheetId="8" r:id="rId8"/>
    <sheet name="000" sheetId="2" state="veryHidden" r:id="rId9"/>
  </sheets>
  <definedNames>
    <definedName name="_xlnm.Print_Area" localSheetId="0">BS!$A$1:$J$100</definedName>
    <definedName name="_xlnm.Print_Area" localSheetId="7">Cashflows!$A$1:$J$118</definedName>
    <definedName name="_xlnm.Print_Area" localSheetId="3">CF!$A$1:$P$115</definedName>
    <definedName name="_xlnm.Print_Area" localSheetId="1">PL!$A$1:$J$78</definedName>
    <definedName name="_xlnm.Print_Area" localSheetId="6">'SCSE-Company '!$A$1:$M$53</definedName>
    <definedName name="_xlnm.Print_Area" localSheetId="5">'SCSE-Conso CY'!$A$1:$AC$46</definedName>
    <definedName name="_xlnm.Print_Area" localSheetId="4">'SCSE-Conso PY'!$A$1:$Y$42</definedName>
    <definedName name="_xlnm.Print_Area" localSheetId="2">'statement of change_company'!$A$1:$I$22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9" i="6" l="1"/>
  <c r="P67" i="6" l="1"/>
  <c r="N67" i="6"/>
  <c r="L67" i="6"/>
  <c r="J67" i="6"/>
  <c r="H67" i="6"/>
  <c r="E10" i="4" l="1"/>
  <c r="E12" i="4" s="1"/>
  <c r="I7" i="4"/>
  <c r="I18" i="4" l="1"/>
  <c r="L78" i="6" l="1"/>
  <c r="N78" i="6"/>
  <c r="P78" i="6"/>
  <c r="J78" i="6" l="1"/>
  <c r="H78" i="6"/>
  <c r="I11" i="4" l="1"/>
  <c r="E17" i="4" l="1"/>
  <c r="L29" i="6" l="1"/>
  <c r="L39" i="6" s="1"/>
  <c r="L44" i="6" s="1"/>
  <c r="G9" i="4" l="1"/>
  <c r="I9" i="4" s="1"/>
  <c r="E14" i="4" l="1"/>
  <c r="E19" i="4" s="1"/>
  <c r="E21" i="4" s="1"/>
  <c r="E20" i="4"/>
  <c r="H29" i="6" l="1"/>
  <c r="H39" i="6" s="1"/>
  <c r="H44" i="6" s="1"/>
  <c r="H81" i="6" s="1"/>
  <c r="J29" i="6"/>
  <c r="J39" i="6" s="1"/>
  <c r="J44" i="6" s="1"/>
  <c r="P29" i="6"/>
  <c r="P39" i="6" s="1"/>
  <c r="P44" i="6" s="1"/>
  <c r="N29" i="6"/>
  <c r="N39" i="6" s="1"/>
  <c r="N44" i="6" s="1"/>
  <c r="G15" i="4" l="1"/>
  <c r="G17" i="4" l="1"/>
  <c r="I15" i="4"/>
  <c r="I17" i="4" s="1"/>
  <c r="J81" i="6" l="1"/>
  <c r="L81" i="6"/>
  <c r="L83" i="6" s="1"/>
  <c r="J82" i="6" l="1"/>
  <c r="J83" i="6" s="1"/>
  <c r="L84" i="6"/>
  <c r="N81" i="6"/>
  <c r="P81" i="6"/>
  <c r="P83" i="6" s="1"/>
  <c r="H82" i="6" l="1"/>
  <c r="H83" i="6" s="1"/>
  <c r="N82" i="6"/>
  <c r="N83" i="6" s="1"/>
  <c r="P84" i="6" l="1"/>
  <c r="J84" i="6" l="1"/>
  <c r="N84" i="6"/>
  <c r="H84" i="6" l="1"/>
  <c r="G8" i="4" l="1"/>
  <c r="G10" i="4" l="1"/>
  <c r="G12" i="4" s="1"/>
  <c r="I8" i="4"/>
  <c r="I10" i="4" s="1"/>
  <c r="I12" i="4" s="1"/>
  <c r="I20" i="4" s="1"/>
  <c r="G20" i="4" l="1"/>
  <c r="G14" i="4"/>
  <c r="I14" i="4" l="1"/>
  <c r="I19" i="4" s="1"/>
  <c r="I21" i="4" s="1"/>
  <c r="G19" i="4"/>
  <c r="G21" i="4" s="1"/>
  <c r="G16" i="4" l="1"/>
  <c r="I16" i="4" s="1"/>
</calcChain>
</file>

<file path=xl/sharedStrings.xml><?xml version="1.0" encoding="utf-8"?>
<sst xmlns="http://schemas.openxmlformats.org/spreadsheetml/2006/main" count="667" uniqueCount="400">
  <si>
    <t>บริษัท เฟรเซอร์ส พร็อพเพอร์ตี้ (ประเทศไทย)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</si>
  <si>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</si>
  <si>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</si>
  <si>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</si>
  <si>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</si>
  <si>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</si>
  <si>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</si>
  <si>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</si>
  <si>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</si>
  <si>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</si>
  <si>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</si>
  <si>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</si>
  <si>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</si>
  <si>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</si>
  <si>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7, 9</t>
  </si>
  <si>
    <t>ลูกหนี้อื่น</t>
  </si>
  <si>
    <t>เงินให้กู้ยืมระยะสั้นเพื่อโครงการลงทุน</t>
  </si>
  <si>
    <t>เงินให้กู้ยืมระยะสั้นและดอกเบี้ยค้างรับแก่กิจการที่เกี่ยวข้องกัน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</si>
  <si>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</si>
  <si>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</si>
  <si>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</si>
  <si>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</si>
  <si>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</si>
  <si>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</si>
  <si>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</si>
  <si>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</si>
  <si>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</si>
  <si>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</si>
  <si>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</si>
  <si>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</si>
  <si>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สิทธิการเช่า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</si>
  <si>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</si>
  <si>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</si>
  <si>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</si>
  <si>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</si>
  <si>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</si>
  <si>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</si>
  <si>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</si>
  <si>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</si>
  <si>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</si>
  <si>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</si>
  <si>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16, 30</t>
  </si>
  <si>
    <t>เงินกู้ยืมระยะสั้นและดอกเบี้ยค้างจ่ายจากกิจการที่เกี่ยวข้องกัน</t>
  </si>
  <si>
    <t>7, 16, 30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</si>
  <si>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</si>
  <si>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</si>
  <si>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</si>
  <si>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</si>
  <si>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</si>
  <si>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16, 17, 30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</si>
  <si>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</si>
  <si>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</si>
  <si>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7, 18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</si>
  <si>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</si>
  <si>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</si>
  <si>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</si>
  <si>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</si>
  <si>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</si>
  <si>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</si>
  <si>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</si>
  <si>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</si>
  <si>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</si>
  <si>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</si>
  <si>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</si>
  <si>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</si>
  <si>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</si>
  <si>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</si>
  <si>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</si>
  <si>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</si>
  <si>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</si>
  <si>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</si>
  <si>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</si>
  <si>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</si>
  <si>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</si>
  <si>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</si>
  <si>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</si>
  <si>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</si>
  <si>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</si>
  <si>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</si>
  <si>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</si>
  <si>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</si>
  <si>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ส่วนของผู้ถือหุ้นเดิมก่อนการปรับโครงสร้างธุรกิจ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</si>
  <si>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</si>
  <si>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</si>
  <si>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</si>
  <si>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30 กันยายน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</si>
  <si>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</si>
  <si>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</si>
  <si>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</si>
  <si>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</si>
  <si>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</si>
  <si>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</si>
  <si>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</si>
  <si>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 xml:space="preserve">รายได้อื่น  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</si>
  <si>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</si>
  <si>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</si>
  <si>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</si>
  <si>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</si>
  <si>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</si>
  <si>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</si>
  <si>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</si>
  <si>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</si>
  <si>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</si>
  <si>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</si>
  <si>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</si>
  <si>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</si>
  <si>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</t>
  </si>
  <si>
    <t>กำไรจากการวัดมูลค่ายุติธรรมในการโอนเปลี่ยนประเภทเงินลงทุน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</si>
  <si>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</si>
  <si>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</si>
  <si>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</si>
  <si>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>การแบ่งปันกำไร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</si>
  <si>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</si>
  <si>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</si>
  <si>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</si>
  <si>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กำไรต่อหุ้นขั้นพื้นฐาน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</si>
  <si>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</si>
  <si>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</si>
  <si>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</si>
  <si>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 xml:space="preserve">   - จัดประเภทไปกำไรขาดทุน</t>
  </si>
  <si>
    <t xml:space="preserve">   - การเปลี่ยนแปลงมูลค่ายุติธรรม</t>
  </si>
  <si>
    <t>ผลต่างของอัตราแลกเปลี่ยนจากการแปลงค่าหน่วยงานต่างประเทศ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</si>
  <si>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</si>
  <si>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</si>
  <si>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</si>
  <si>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</si>
  <si>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</si>
  <si>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</si>
  <si>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</si>
  <si>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งบแสดงการเปลี่ยนแปลงส่วนของผู้ถือหุ้น (ต่อ)</t>
  </si>
  <si>
    <t>สำหรับปีสิ้นสุดวันที่ 31 ธันวาคม 2560</t>
  </si>
  <si>
    <t>(หน่วย: บาท)</t>
  </si>
  <si>
    <t>ทุนเรือนหุ้นที่ออก</t>
  </si>
  <si>
    <t>และชำระแล้ว</t>
  </si>
  <si>
    <t>ขาดทุนสะสม</t>
  </si>
  <si>
    <t>รวม</t>
  </si>
  <si>
    <t>ยอดคงเหลือ ณ วันที่ 30 พฤศจิกายน 2559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</si>
  <si>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</si>
  <si>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</si>
  <si>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</si>
  <si>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ออกหุ้นสามัญ (หมายเหตุ 18)</t>
  </si>
  <si>
    <t>ยอดคงเหลือ ณ วันที่ 31 ธันวาคม 2559</t>
  </si>
  <si>
    <t>ยอดคงเหลือ ณ วันที่ 1 มกราคม 2560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</si>
  <si>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</si>
  <si>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</si>
  <si>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</si>
  <si>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ออกหุ้นสามัญเพิ่มทุน (หมายเหตุ 18)</t>
  </si>
  <si>
    <t>ยอดคงเหลือ ณ วันที่ 31 ธันวาคม 2560</t>
  </si>
  <si>
    <t>หมายเหตุประกอบงบการเงินเป็นส่วนหนึ่งของงบการเงินนี้</t>
  </si>
  <si>
    <t>งบกระแสเงินสด</t>
  </si>
  <si>
    <t>สำหรับรอบระยะ</t>
  </si>
  <si>
    <t>เวลาตั้งแต่วันที่</t>
  </si>
  <si>
    <t>สำหรับปี</t>
  </si>
  <si>
    <t>30 พฤศจิกายน</t>
  </si>
  <si>
    <t>สิ้นสุดวันที่</t>
  </si>
  <si>
    <t>2559 ถึงวันที่</t>
  </si>
  <si>
    <t>31 ธันวาคม 2560</t>
  </si>
  <si>
    <t>31 ธันวาคม 2559</t>
  </si>
  <si>
    <t>31 ธันวาคม 2558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</si>
  <si>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</si>
  <si>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</si>
  <si>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</si>
  <si>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</si>
  <si>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</si>
  <si>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ค่าเผื่อหนี้สงสัยจะสูญ</t>
  </si>
  <si>
    <t xml:space="preserve">   ขาดทุนจากการตัดจำหน่ายและการปรับลดสินค้าคงเหลือ</t>
  </si>
  <si>
    <t xml:space="preserve">      เป็นมูลค่าสุทธิที่จะได้รับ</t>
  </si>
  <si>
    <t xml:space="preserve">   ขาดทุน (กำไร) จากการจำหน่ายอาคารและอุปกรณ์</t>
  </si>
  <si>
    <t xml:space="preserve">   ขาดทุนจากการตัดจำหน่ายอาคารและอุปกรณ์</t>
  </si>
  <si>
    <t xml:space="preserve">   ค่าเผื่อการด้อยค่าของสินทรัพย์ถาวร</t>
  </si>
  <si>
    <t xml:space="preserve">   ค่าเผื่อการด้อยค่าของสินทรัพย์ไม่มีตัวตน</t>
  </si>
  <si>
    <t xml:space="preserve">   ขาดทุนจากการประมาณการขาดทุนจากตราสารอนุพันธ์</t>
  </si>
  <si>
    <t xml:space="preserve">   ค่าเผื่อการด้อยค่าของเงินลงทุนในบริษัทย่อย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</si>
  <si>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</si>
  <si>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</si>
  <si>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รายได้ดอกเบี้ย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</si>
  <si>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</si>
  <si>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</si>
  <si>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</si>
  <si>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</si>
  <si>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</si>
  <si>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</si>
  <si>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</si>
  <si>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</si>
  <si>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</si>
  <si>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</si>
  <si>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</si>
  <si>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หนิ้สินไม่หมุนเวียนอื่น</t>
  </si>
  <si>
    <t>เงินสดจากกิจกรรมดำเนินงาน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</si>
  <si>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</si>
  <si>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</si>
  <si>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</si>
  <si>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</si>
  <si>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</si>
  <si>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</si>
  <si>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</si>
  <si>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เงินสดจ่ายชำระค่าหุ้นเพิ่มเติมในบริษัทย่อย</t>
  </si>
  <si>
    <t>เงินสดจ่ายซื้อเงินลงทุนระยะยาวอื่น</t>
  </si>
  <si>
    <t>เงินสดรับคืนจากการขายเงินลงทุนระยะยาวอื่น</t>
  </si>
  <si>
    <t>เงินสดจ่ายค่ามัดจำอุปกรณ์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</si>
  <si>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</si>
  <si>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</si>
  <si>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</si>
  <si>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</si>
  <si>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</si>
  <si>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</si>
  <si>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</si>
  <si>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</si>
  <si>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</si>
  <si>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</si>
  <si>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</si>
  <si>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เงินกู้ยืมระยะยาวจากธนาคารเพิ่มขึ้น</t>
  </si>
  <si>
    <t>จ่ายชำระคืนเงินกู้ยืมระยะยาวจากธนาคาร</t>
  </si>
  <si>
    <t>เงินสดรับชำระค่าหุ้น</t>
  </si>
  <si>
    <t>เงินสดรับจากบริษัทย่อยเพิ่มทุน</t>
  </si>
  <si>
    <t>บริษัทย่อยจ่ายเงินปันผลให้ส่วนของผู้ถือหุ้นเดิมของบริษัทย่อย</t>
  </si>
  <si>
    <t>บริษัทย่อยจ่ายเงินปันผลให้ผู้มีส่วนได้เสียที่ไม่มีอำนาจควบคุม</t>
  </si>
  <si>
    <t>เงินสดสุทธิจาก (ใช้ไปใน) กิจกรรมจัดหาเงิน</t>
  </si>
  <si>
    <t>รับ (จ่าย) เงินคืนผู้ถือหุ้นเดิม</t>
  </si>
  <si>
    <t>ผลกระทบจากการรวมธุรกิจภายใต้การควบคุมเดียวกัน (หมายเหตุ 1.2)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</si>
  <si>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</si>
  <si>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เงินสดและรายการเทียบเท่าเงินสดต้นปี/งวด</t>
  </si>
  <si>
    <t>เงินสดและรายการเทียบเท่าเงินสดปลายปี/งวด (หมายเหตุ 7)</t>
  </si>
  <si>
    <t>รายการที่ไม่ใช่เงินสด</t>
  </si>
  <si>
    <t xml:space="preserve">   เจ้าหนี้ค่างานก่อสร้างเพิ่มขึ้น (ลดลง)</t>
  </si>
  <si>
    <t xml:space="preserve">   โอนอุปกรณ์ไปสินทรัพย์ไม่มีตัวตน</t>
  </si>
  <si>
    <t xml:space="preserve">   โอนเงินมัดจำค่าอุปกรณ์ไปที่ดิน อาคารและอุปกรณ์</t>
  </si>
  <si>
    <t xml:space="preserve">   รับชำระค่าหุ้นโดยหักกลบกับรายการซื้อเงินลงทุนในบริษัทย่อย</t>
  </si>
  <si>
    <t xml:space="preserve">   เงินกู้ยืมระยะสั้นจากกิจการที่เกี่ยวข้องกันเพิ่มขึ้นจากการ</t>
  </si>
  <si>
    <t xml:space="preserve">      ซื้อเงินลงทุนในบริษัทย่อย</t>
  </si>
  <si>
    <t xml:space="preserve">   เงินให้กู้ยืมระยะสั้นแก่กิจการที่เกี่ยวข้องกันลดลง</t>
  </si>
  <si>
    <t xml:space="preserve">      จากการซื้อเงินลงทุนในบริษัทย่อย</t>
  </si>
  <si>
    <t xml:space="preserve">   เงินกู้ยืมระยะสั้นจากกิจการที่เกี่ยวข้องกันลดลง</t>
  </si>
  <si>
    <t xml:space="preserve">      จากการรับคืนลูกหนี้บริษัทใหญ่</t>
  </si>
  <si>
    <t xml:space="preserve">   เงินกู้ยืมระยะสั้นจากกิจการที่เกี่ยวข้องกันลดลงจากเงินปันผลรับ</t>
  </si>
  <si>
    <t xml:space="preserve">      จากบริษัทย่อย</t>
  </si>
  <si>
    <t xml:space="preserve">   เงินให้กู้ยืมระยะสั้นแก่กิจการที่เกี่ยวข้องกันเพิ่มขึ้นจากค่าหุ้น</t>
  </si>
  <si>
    <t xml:space="preserve">   เงินกู้ยืมระยะสั้นจากกิจการที่เกี่ยวข้องกันเพิ่มขึ้นจากบริษัทย่อย</t>
  </si>
  <si>
    <t xml:space="preserve">      จ่ายเงินปันผล</t>
  </si>
  <si>
    <t xml:space="preserve">   เงินกู้ยืมระยะสั้นจากกิจการที่เกี่ยวข้องกันเพิ่มขึ้น</t>
  </si>
  <si>
    <t xml:space="preserve">      จากการจ่ายเงินคืนผู้ถือหุ้นเดิม</t>
  </si>
  <si>
    <t>งบแสดงการเปลี่ยนแปลงส่วนของผู้ถือหุ้น</t>
  </si>
  <si>
    <t>ส่วนขาด</t>
  </si>
  <si>
    <t>การแปลงค่า</t>
  </si>
  <si>
    <t>จากการเปลี่ยนแปลง</t>
  </si>
  <si>
    <t>ส่วนต่างจาก</t>
  </si>
  <si>
    <t>รวมส่วน</t>
  </si>
  <si>
    <t>ส่วนของผู้ถือหุ้นเดิม</t>
  </si>
  <si>
    <t>ที่ออกและ</t>
  </si>
  <si>
    <t>ส่วนเกินมูลค่า</t>
  </si>
  <si>
    <t>สำรอง</t>
  </si>
  <si>
    <t>หน่วยงาน</t>
  </si>
  <si>
    <t>ส่วนได้เสียในความเป็น</t>
  </si>
  <si>
    <t>รวมองค์ประกอบอื่น</t>
  </si>
  <si>
    <t>การรวมธุรกิจภายใต้</t>
  </si>
  <si>
    <t>ของผู้ถือหุ้น</t>
  </si>
  <si>
    <t>ก่อนการปรับ</t>
  </si>
  <si>
    <t>ส่วนได้เสียที่ไม่มี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</si>
  <si>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</si>
  <si>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</si>
  <si>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</si>
  <si>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</si>
  <si>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</si>
  <si>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</si>
  <si>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</si>
  <si>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ของส่วนของผู้ถือหุ้น</t>
  </si>
  <si>
    <t>การควบคุมเดียวกัน</t>
  </si>
  <si>
    <t>ของบริษัทใหญ่</t>
  </si>
  <si>
    <t>โครงสร้างธุรกิจ</t>
  </si>
  <si>
    <t>อำนาจควบคุม</t>
  </si>
  <si>
    <t>ผู้ถือหุ้น</t>
  </si>
  <si>
    <t>สำหรับปีสิ้นสุดวันที่ 30 กันยายน 2563</t>
  </si>
  <si>
    <t>ยอดคงเหลือ ณ วันที่ 30 กันยายน 2562 ตามที่รายงานในปีก่อน</t>
  </si>
  <si>
    <t>ผลกระทบจากการจัดประเภทรายการใหม่</t>
  </si>
  <si>
    <t>ผลกระทบจากการปรับโครงสร้างธุรกิจ</t>
  </si>
  <si>
    <t>ยอดคงเหลือ ณ วันที่ 30 กันยายน 2562 -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</si>
  <si>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</si>
  <si>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</si>
  <si>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</si>
  <si>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</si>
  <si>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</si>
  <si>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</si>
  <si>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>6(ข)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</si>
  <si>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</si>
  <si>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</si>
  <si>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>4(ก)</t>
  </si>
  <si>
    <t xml:space="preserve">   รวมการเปลี่ยนแปลงส่วนได้เสียจากการปรับโครงสร้างธุรกิจ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</si>
  <si>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</si>
  <si>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</si>
  <si>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</si>
  <si>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รวมกำไรเบ็ดเสร็จสำหรับปี</t>
  </si>
  <si>
    <t>โอนไปสำรองตามกฎหมาย</t>
  </si>
  <si>
    <t>ยอดคงเหลือ ณ วันที่ 30 กันยายน 2563</t>
  </si>
  <si>
    <t>ผลขาดทุนจาก</t>
  </si>
  <si>
    <t>ส่วนเกินทุน (ส่วนขาด)</t>
  </si>
  <si>
    <t>สำรองผลขาดทุน</t>
  </si>
  <si>
    <t>ตราสารทุนที่</t>
  </si>
  <si>
    <t>จากการป้องกัน</t>
  </si>
  <si>
    <t>วัดมูลค่ายุติธรรม</t>
  </si>
  <si>
    <t>ความเสี่ยงของ</t>
  </si>
  <si>
    <t>ผ่านกำไรขาดทุน</t>
  </si>
  <si>
    <t>กระแสเงินสด</t>
  </si>
  <si>
    <t>เบ็ดเสร็จอื่น</t>
  </si>
  <si>
    <t>สำหรับปีสิ้นสุดวันที่ 30 กันยายน 2564</t>
  </si>
  <si>
    <t xml:space="preserve">ยอดคงเหลือ ณ วันที่ 30 กันยายน 2563 - ตามที่รายงานในปีก่อน </t>
  </si>
  <si>
    <t>ยอดคงเหลือ ณ วันที่ 30 กันยายน 2563 - ปรับปรุงใหม่</t>
  </si>
  <si>
    <t>ผลกระทบจากการเปลี่ยนแปลงนโยบายการบัญชี</t>
  </si>
  <si>
    <t>ยอดคงเหลือ ณ วันที่ 1 ตุลาคม 2563 - ปรับปรุงใหม่</t>
  </si>
  <si>
    <t>โอนไปมูลค่าตามบัญชีเมื่อเริ่มแรกของรายการที่มีการป้องกันความเสี่ยง</t>
  </si>
  <si>
    <t>ยอดคงเหลือ ณ วันที่ 30 กันยายน 2564</t>
  </si>
  <si>
    <t>ที่ออก</t>
  </si>
  <si>
    <t>ส่วนเกิน</t>
  </si>
  <si>
    <t>ทุนสำรอง</t>
  </si>
  <si>
    <t>มูลค่าหุ้นสามัญ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</si>
  <si>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</si>
  <si>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</si>
  <si>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</si>
  <si>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งบการเงินรวม 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</si>
  <si>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</si>
  <si>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</si>
  <si>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</si>
  <si>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ผลขาดทุนจากการด้อยค่าอสังหาริมทรัพย์เพื่อการลงทุน</t>
  </si>
  <si>
    <t>ผลขาดทุน (กลับรายการ) จากการลดมูลค่าโครงการอสังหาริมทรัพย์พัฒนาเพื่อขาย</t>
  </si>
  <si>
    <t>ผลขาดทุน (กลับรายการ) จากการด้อยค่าสินทรัพย์</t>
  </si>
  <si>
    <t>ภาษีเงินได้ถูกหัก ณ ที่จ่ายตัดจ่าย</t>
  </si>
  <si>
    <t>(กลับรายการ) ประมาณการค่าใช้จ่ายสำหรับคดีความ</t>
  </si>
  <si>
    <t>รับรู้รายได้ค่าเช่ารับล่วงหน้า</t>
  </si>
  <si>
    <t>รับรู้ค่าตัดจำหน่ายสิทธิการเช่า</t>
  </si>
  <si>
    <t>ส่วนแบ่งขาดทุนจากเงินลงทุนในบริษัทร่วมและการร่วมค้าสุทธิจาก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</si>
  <si>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กำไรที่ยังไม่เกิดขึ้นจากการขายอสังหาริมทรัพย์ให้บริษัทร่วมและการร่วมค้า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</si>
  <si>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</si>
  <si>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</t>
  </si>
  <si>
    <t>ผลต่างจากการแปลงค่างบการเงินจากการเลิกกิจการบริษัทย่อย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</si>
  <si>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</si>
  <si>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</si>
  <si>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ลูกหนี้การค้าและลูกหนี้ตามสัญญาเช่าดำเนินงาน</t>
  </si>
  <si>
    <t>สินทรัพย์หมุนเวียนอื่น</t>
  </si>
  <si>
    <t>ประมาณการหนี้สิน</t>
  </si>
  <si>
    <t>จ่ายผลประโยชน์ของพนักงาน</t>
  </si>
  <si>
    <t>ผลต่างจากการแปลงค่างบการเงิน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</si>
  <si>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</si>
  <si>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</si>
  <si>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รับคืนภาษีเงินได้</t>
  </si>
  <si>
    <t xml:space="preserve">กระแสเงินสดสุทธิได้มาจาก (ใช้ไปใน) กิจกรรมดำเนินงาน </t>
  </si>
  <si>
    <t>รับดอกเบี้ย</t>
  </si>
  <si>
    <t>รับดอกเบี้ยจากบริษัทย่อย</t>
  </si>
  <si>
    <t>สินทรัพย์ทางการเงิน - เงินฝากประจำเพิ่มขึ้น</t>
  </si>
  <si>
    <t xml:space="preserve">เงินฝากสถาบันการเงินที่มีภาระค้ำประกันลดลง </t>
  </si>
  <si>
    <t>เงินลงทุนชั่วคราวเพิ่มขึ้น</t>
  </si>
  <si>
    <t>เงินสดรับจากการขายเงินลงทุนในบริษัทร่วมและบริษัทย่อย - สุทธิจากค่าใช้จ่าย</t>
  </si>
  <si>
    <t>เงินสดรับสุทธิจากการลดมูลค่าหน่วยลงทุนของเงินลงทุนในบริษัทร่วม</t>
  </si>
  <si>
    <t>เงินลงทุนในบริษัทร่วมและการร่วมค้าเพิ่มขึ้น</t>
  </si>
  <si>
    <t>เงินลงทุนในบริษัทย่อย (เพิ่มขึ้น) ลดลง</t>
  </si>
  <si>
    <t>เงินลงทุนอื่นเพิ่มขึ้น</t>
  </si>
  <si>
    <t>เงินสดจ่ายเพื่อซื้อบริษัทย่อยสุทธิจากเงินสดที่ได้มา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</si>
  <si>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</si>
  <si>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</si>
  <si>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รับเงินปันผล</t>
  </si>
  <si>
    <t>ค่าเช่าที่ดินจ่ายล่วงหน้า</t>
  </si>
  <si>
    <t>เงินสดสุทธิได้มาจาก (ใช้ไปใน) กิจกรรมลงทุน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</si>
  <si>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</si>
  <si>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</si>
  <si>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</si>
  <si>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เงินสดจ่ายเพื่อชำระคืนตั๋วเงินจ่ายระยะยาว</t>
  </si>
  <si>
    <t>เงินสดจ่ายหนี้สินตามสัญญาเช่า</t>
  </si>
  <si>
    <t>เงินสดรับจากการออกหุ้นทุน</t>
  </si>
  <si>
    <t>เงินสดจ่ายเพื่อชำระคืนหุ้นกู้</t>
  </si>
  <si>
    <t>เงินปันผลจ่ายให้ผู้ถือหุ้นของบริษัท</t>
  </si>
  <si>
    <t>เงินสดจ่ายเพื่อซื้อส่วนได้เสียที่ไม่มีอำนาจควบคุม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</si>
  <si>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</si>
  <si>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</si>
  <si>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</si>
  <si>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</si>
  <si>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</si>
  <si>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ขายอสังหาริมทรัพย์เพื่อการลงทุน และที่ดิน อาคารและอุปกรณ์ที่ยังไม่ได้รับชำระ</t>
  </si>
  <si>
    <t>โอนอสังหาริมทรัพย์เพื่อการลงทุนภายใต้สัญญาเช่าการเงิน</t>
  </si>
  <si>
    <t>โอนอสังหาริมทรัพย์เพื่อการลงทุนไปสินทรัพย์ไม่หมุนเวียน</t>
  </si>
  <si>
    <t>เงินสดรับจากหุ้นกู้</t>
  </si>
  <si>
    <t>7, 20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</si>
  <si>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</si>
  <si>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 xml:space="preserve">   และสินทรัพย์ไม่มี่ตัวตน</t>
  </si>
  <si>
    <t>เงินสดรับจากการขายอสังหาริมทรัพย์เพื่อการลงทุนและที่ดิน อาคารและอุปกรณ์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</si>
  <si>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</si>
  <si>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</si>
  <si>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รวมส่วนของผู้ถือหุ้นของบริษัทใหญ่</t>
  </si>
  <si>
    <t xml:space="preserve">   ส่วนที่เป็นของผู้ถือหุ้นของบริษัทใหญ่</t>
  </si>
  <si>
    <t>ส่วนแบ่งขาดทุนจากเงินลงทุนในบริษัทร่วมและ</t>
  </si>
  <si>
    <t>ยอดคงเหลือ ณ วันที่ 1 ตุลาคม 2562</t>
  </si>
  <si>
    <t>ยอดคงเหลือ ณ วันที่ 1 ตุลาคม 2563</t>
  </si>
  <si>
    <t>เงินสดจ่ายเพื่อซื้อการร่วมค้า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</si>
  <si>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</si>
  <si>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</si>
  <si>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กำไรขาดทุนเบ็ดเสร็จอื่น</t>
  </si>
  <si>
    <t>เงินสดรับ (จ่าย) จากเงินให้กู้ยืมระยะสั้นเพื่อโครงการลงทุน</t>
  </si>
  <si>
    <t>เงินสดรับชำระคืนจาก (จ่าย) เงินให้กู้ยืมระยะสั้นแก่กิจการที่เกี่ยวข้องกัน</t>
  </si>
  <si>
    <t>เงินสดรับ (จ่ายชำระคืน) จากเงินกู้ยืมระยะสั้นจากสถาบันการเงิน</t>
  </si>
  <si>
    <t>กำไรจากการจำหน่ายเงินลงทุนในบริษัทย่อยและบริษัทร่วม</t>
  </si>
  <si>
    <t xml:space="preserve">   ขาดทุนเบ็ดเสร็จอื่น</t>
  </si>
  <si>
    <t>กำไรจากการจำหน่ายเงินลงทุนในบริษัทร่วมและบริษัทย่อย</t>
  </si>
  <si>
    <t>งบกำไรขาดทุนเบ็ดเสร็จ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</si>
</sst>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  <numFmt numFmtId="195" formatCode="_(* #,##0.0_);_(* \(#,##0.0\);_(* &quot;-&quot;??_);_(@_)"/>
  </numFmts>
  <fonts count="83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pFont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10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7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11" applyNumberFormat="0" applyFill="0" applyProtection="0">
      <alignment horizontal="center" vertical="center"/>
    </xf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12">
      <alignment horizontal="right" vertical="center"/>
    </xf>
    <xf numFmtId="3" fontId="75" fillId="8" borderId="12">
      <alignment horizontal="center" vertical="center"/>
    </xf>
    <xf numFmtId="0" fontId="75" fillId="8" borderId="12">
      <alignment horizontal="right" vertical="center"/>
    </xf>
    <xf numFmtId="0" fontId="74" fillId="0" borderId="13">
      <alignment horizontal="left" vertical="center"/>
    </xf>
    <xf numFmtId="0" fontId="74" fillId="0" borderId="14">
      <alignment horizontal="center" vertical="center"/>
    </xf>
    <xf numFmtId="0" fontId="76" fillId="0" borderId="15">
      <alignment horizontal="center" vertical="center"/>
    </xf>
    <xf numFmtId="0" fontId="75" fillId="9" borderId="12"/>
    <xf numFmtId="3" fontId="77" fillId="0" borderId="12"/>
    <xf numFmtId="3" fontId="78" fillId="0" borderId="12"/>
    <xf numFmtId="0" fontId="74" fillId="0" borderId="14">
      <alignment horizontal="left" vertical="top"/>
    </xf>
    <xf numFmtId="0" fontId="79" fillId="0" borderId="12"/>
    <xf numFmtId="0" fontId="74" fillId="0" borderId="14">
      <alignment horizontal="left" vertical="center"/>
    </xf>
    <xf numFmtId="0" fontId="75" fillId="8" borderId="16"/>
    <xf numFmtId="3" fontId="75" fillId="0" borderId="12">
      <alignment horizontal="right" vertical="center"/>
    </xf>
    <xf numFmtId="0" fontId="74" fillId="0" borderId="14">
      <alignment horizontal="right" vertical="center"/>
    </xf>
    <xf numFmtId="0" fontId="75" fillId="0" borderId="15">
      <alignment horizontal="center" vertical="center"/>
    </xf>
    <xf numFmtId="3" fontId="75" fillId="0" borderId="12"/>
    <xf numFmtId="3" fontId="75" fillId="0" borderId="12"/>
    <xf numFmtId="0" fontId="75" fillId="0" borderId="15">
      <alignment horizontal="center" vertical="center" wrapText="1"/>
    </xf>
    <xf numFmtId="0" fontId="80" fillId="0" borderId="15">
      <alignment horizontal="left" vertical="center" indent="1"/>
    </xf>
    <xf numFmtId="0" fontId="81" fillId="0" borderId="12"/>
    <xf numFmtId="0" fontId="74" fillId="0" borderId="13">
      <alignment horizontal="left" vertical="center"/>
    </xf>
    <xf numFmtId="3" fontId="75" fillId="0" borderId="12">
      <alignment horizontal="center" vertical="center"/>
    </xf>
    <xf numFmtId="0" fontId="74" fillId="0" borderId="14">
      <alignment horizontal="center" vertical="center"/>
    </xf>
    <xf numFmtId="0" fontId="74" fillId="0" borderId="14">
      <alignment horizontal="center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82" fillId="0" borderId="12"/>
  </cellStyleXfs>
  <cellXfs count="283">
    <xf numFmtId="0" fontId="0" fillId="0" borderId="0" xfId="0"/>
    <xf numFmtId="3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8" fontId="6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top"/>
    </xf>
    <xf numFmtId="38" fontId="2" fillId="0" borderId="0" xfId="0" applyNumberFormat="1" applyFont="1" applyAlignment="1">
      <alignment vertical="top"/>
    </xf>
    <xf numFmtId="38" fontId="61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horizontal="right" vertical="top"/>
    </xf>
    <xf numFmtId="38" fontId="6" fillId="0" borderId="0" xfId="0" quotePrefix="1" applyNumberFormat="1" applyFont="1" applyAlignment="1">
      <alignment horizontal="center" vertical="top"/>
    </xf>
    <xf numFmtId="38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38" fontId="2" fillId="0" borderId="0" xfId="1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vertical="top"/>
    </xf>
    <xf numFmtId="0" fontId="6" fillId="6" borderId="0" xfId="0" applyFont="1" applyFill="1" applyAlignment="1">
      <alignment vertical="top"/>
    </xf>
    <xf numFmtId="0" fontId="2" fillId="6" borderId="0" xfId="0" applyFont="1" applyFill="1" applyAlignment="1">
      <alignment vertical="top"/>
    </xf>
    <xf numFmtId="0" fontId="2" fillId="6" borderId="0" xfId="0" quotePrefix="1" applyFont="1" applyFill="1" applyAlignment="1">
      <alignment horizontal="left" vertical="top"/>
    </xf>
    <xf numFmtId="0" fontId="2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left" vertical="top"/>
    </xf>
    <xf numFmtId="41" fontId="2" fillId="0" borderId="2" xfId="0" applyNumberFormat="1" applyFont="1" applyBorder="1" applyAlignment="1">
      <alignment vertical="top"/>
    </xf>
    <xf numFmtId="0" fontId="6" fillId="6" borderId="0" xfId="0" quotePrefix="1" applyFont="1" applyFill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43" fontId="2" fillId="0" borderId="0" xfId="346" applyFont="1" applyFill="1" applyAlignment="1">
      <alignment horizontal="right" vertical="center"/>
    </xf>
    <xf numFmtId="38" fontId="6" fillId="0" borderId="0" xfId="0" applyNumberFormat="1" applyFont="1" applyAlignment="1">
      <alignment horizontal="center" vertical="top"/>
    </xf>
    <xf numFmtId="38" fontId="2" fillId="0" borderId="0" xfId="0" quotePrefix="1" applyNumberFormat="1" applyFont="1" applyAlignment="1">
      <alignment horizontal="center" vertical="top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10" xfId="0" applyNumberFormat="1" applyFont="1" applyBorder="1" applyAlignment="1">
      <alignment vertical="top"/>
    </xf>
    <xf numFmtId="38" fontId="63" fillId="0" borderId="0" xfId="0" applyNumberFormat="1" applyFont="1" applyAlignment="1">
      <alignment vertical="center"/>
    </xf>
    <xf numFmtId="37" fontId="64" fillId="0" borderId="0" xfId="0" applyNumberFormat="1" applyFont="1" applyAlignment="1">
      <alignment horizontal="left" vertical="center"/>
    </xf>
    <xf numFmtId="37" fontId="64" fillId="0" borderId="0" xfId="0" applyNumberFormat="1" applyFont="1" applyAlignment="1">
      <alignment vertical="center"/>
    </xf>
    <xf numFmtId="37" fontId="64" fillId="0" borderId="0" xfId="344" applyNumberFormat="1" applyFont="1" applyAlignment="1">
      <alignment horizontal="left" vertical="center"/>
    </xf>
    <xf numFmtId="37" fontId="6" fillId="0" borderId="0" xfId="348" applyNumberFormat="1" applyFont="1" applyAlignment="1">
      <alignment vertical="center"/>
    </xf>
    <xf numFmtId="164" fontId="6" fillId="0" borderId="0" xfId="348" applyNumberFormat="1" applyFont="1" applyAlignment="1">
      <alignment horizontal="left" vertical="center"/>
    </xf>
    <xf numFmtId="164" fontId="2" fillId="0" borderId="0" xfId="348" applyNumberFormat="1" applyFont="1" applyAlignment="1">
      <alignment horizontal="center" vertical="center"/>
    </xf>
    <xf numFmtId="164" fontId="2" fillId="0" borderId="0" xfId="348" applyNumberFormat="1" applyFont="1" applyAlignment="1">
      <alignment vertical="center"/>
    </xf>
    <xf numFmtId="164" fontId="2" fillId="0" borderId="0" xfId="344" applyNumberFormat="1" applyFont="1" applyAlignment="1">
      <alignment horizontal="center" vertical="center"/>
    </xf>
    <xf numFmtId="164" fontId="4" fillId="0" borderId="0" xfId="344" applyNumberFormat="1" applyFont="1" applyAlignment="1">
      <alignment horizontal="center" vertical="center"/>
    </xf>
    <xf numFmtId="37" fontId="6" fillId="0" borderId="0" xfId="344" applyNumberFormat="1" applyFont="1" applyAlignment="1">
      <alignment vertical="center"/>
    </xf>
    <xf numFmtId="164" fontId="6" fillId="0" borderId="0" xfId="344" applyNumberFormat="1" applyFont="1" applyAlignment="1">
      <alignment vertical="center"/>
    </xf>
    <xf numFmtId="164" fontId="6" fillId="0" borderId="0" xfId="10" applyNumberFormat="1" applyFont="1" applyFill="1" applyBorder="1" applyAlignment="1">
      <alignment horizontal="right" vertical="center"/>
    </xf>
    <xf numFmtId="164" fontId="6" fillId="0" borderId="0" xfId="348" applyNumberFormat="1" applyFont="1" applyAlignment="1">
      <alignment vertical="center"/>
    </xf>
    <xf numFmtId="164" fontId="2" fillId="0" borderId="0" xfId="344" applyNumberFormat="1" applyFont="1" applyAlignment="1">
      <alignment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10" applyNumberFormat="1" applyFont="1" applyFill="1" applyBorder="1" applyAlignment="1">
      <alignment vertical="center"/>
    </xf>
    <xf numFmtId="37" fontId="63" fillId="0" borderId="0" xfId="344" applyNumberFormat="1" applyFont="1" applyAlignment="1">
      <alignment vertical="center"/>
    </xf>
    <xf numFmtId="0" fontId="4" fillId="0" borderId="0" xfId="344" applyFont="1" applyAlignment="1">
      <alignment horizontal="center" vertical="center"/>
    </xf>
    <xf numFmtId="164" fontId="2" fillId="0" borderId="0" xfId="10" applyNumberFormat="1" applyFont="1" applyFill="1" applyAlignment="1">
      <alignment vertical="center"/>
    </xf>
    <xf numFmtId="164" fontId="2" fillId="0" borderId="0" xfId="10" applyNumberFormat="1" applyFont="1" applyFill="1" applyAlignment="1">
      <alignment horizontal="right" vertical="center"/>
    </xf>
    <xf numFmtId="164" fontId="61" fillId="0" borderId="0" xfId="344" applyNumberFormat="1" applyFont="1" applyAlignment="1">
      <alignment horizontal="center" vertical="center"/>
    </xf>
    <xf numFmtId="164" fontId="6" fillId="0" borderId="2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37" fontId="2" fillId="0" borderId="0" xfId="344" applyNumberFormat="1" applyFont="1" applyAlignment="1">
      <alignment vertical="center"/>
    </xf>
    <xf numFmtId="164" fontId="6" fillId="0" borderId="0" xfId="10" applyNumberFormat="1" applyFont="1" applyFill="1" applyBorder="1" applyAlignment="1">
      <alignment horizontal="center" vertical="center"/>
    </xf>
    <xf numFmtId="164" fontId="2" fillId="0" borderId="0" xfId="10" applyNumberFormat="1" applyFont="1" applyFill="1" applyBorder="1" applyAlignment="1">
      <alignment horizontal="center" vertical="center"/>
    </xf>
    <xf numFmtId="37" fontId="2" fillId="0" borderId="0" xfId="348" applyNumberFormat="1" applyFont="1" applyAlignment="1">
      <alignment vertical="center"/>
    </xf>
    <xf numFmtId="49" fontId="6" fillId="0" borderId="0" xfId="344" applyNumberFormat="1" applyFont="1"/>
    <xf numFmtId="0" fontId="2" fillId="0" borderId="0" xfId="344" applyFont="1"/>
    <xf numFmtId="37" fontId="6" fillId="0" borderId="0" xfId="348" applyNumberFormat="1" applyFont="1" applyAlignment="1">
      <alignment horizontal="left" vertical="center"/>
    </xf>
    <xf numFmtId="49" fontId="64" fillId="0" borderId="0" xfId="344" applyNumberFormat="1" applyFont="1"/>
    <xf numFmtId="0" fontId="2" fillId="0" borderId="0" xfId="344" quotePrefix="1" applyFont="1" applyAlignment="1">
      <alignment horizontal="center"/>
    </xf>
    <xf numFmtId="37" fontId="63" fillId="0" borderId="0" xfId="348" applyNumberFormat="1" applyFont="1" applyAlignment="1">
      <alignment vertical="center"/>
    </xf>
    <xf numFmtId="37" fontId="4" fillId="0" borderId="0" xfId="348" applyNumberFormat="1" applyFont="1" applyAlignment="1">
      <alignment horizontal="center" vertical="center"/>
    </xf>
    <xf numFmtId="38" fontId="2" fillId="0" borderId="0" xfId="348" applyNumberFormat="1" applyFont="1" applyAlignment="1">
      <alignment vertical="center"/>
    </xf>
    <xf numFmtId="37" fontId="2" fillId="0" borderId="0" xfId="348" applyNumberFormat="1" applyFont="1" applyAlignment="1">
      <alignment horizontal="right" vertical="center"/>
    </xf>
    <xf numFmtId="37" fontId="4" fillId="0" borderId="0" xfId="348" applyNumberFormat="1" applyFont="1" applyAlignment="1">
      <alignment vertical="center"/>
    </xf>
    <xf numFmtId="0" fontId="2" fillId="0" borderId="0" xfId="348" applyFont="1" applyAlignment="1">
      <alignment vertical="center"/>
    </xf>
    <xf numFmtId="164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Alignment="1">
      <alignment horizontal="left" vertical="center"/>
    </xf>
    <xf numFmtId="164" fontId="2" fillId="0" borderId="10" xfId="10" applyNumberFormat="1" applyFont="1" applyFill="1" applyBorder="1" applyAlignment="1">
      <alignment horizontal="center" vertical="center"/>
    </xf>
    <xf numFmtId="164" fontId="6" fillId="0" borderId="2" xfId="10" applyNumberFormat="1" applyFont="1" applyFill="1" applyBorder="1" applyAlignment="1">
      <alignment horizontal="center" vertical="center"/>
    </xf>
    <xf numFmtId="164" fontId="6" fillId="0" borderId="3" xfId="10" applyNumberFormat="1" applyFont="1" applyFill="1" applyBorder="1" applyAlignment="1">
      <alignment horizontal="right" vertical="center"/>
    </xf>
    <xf numFmtId="164" fontId="2" fillId="0" borderId="0" xfId="10" applyNumberFormat="1" applyFont="1" applyFill="1" applyAlignment="1">
      <alignment horizontal="center"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3" fontId="2" fillId="0" borderId="0" xfId="346" applyFont="1" applyFill="1" applyAlignment="1"/>
    <xf numFmtId="43" fontId="2" fillId="0" borderId="0" xfId="346" applyFont="1" applyFill="1" applyBorder="1" applyAlignment="1"/>
    <xf numFmtId="43" fontId="2" fillId="0" borderId="1" xfId="346" applyFont="1" applyFill="1" applyBorder="1" applyAlignment="1"/>
    <xf numFmtId="195" fontId="2" fillId="0" borderId="0" xfId="346" applyNumberFormat="1" applyFont="1" applyFill="1" applyAlignment="1"/>
    <xf numFmtId="164" fontId="6" fillId="0" borderId="0" xfId="346" applyNumberFormat="1" applyFont="1" applyFill="1" applyBorder="1" applyAlignment="1">
      <alignment horizontal="right"/>
    </xf>
    <xf numFmtId="164" fontId="6" fillId="0" borderId="0" xfId="346" applyNumberFormat="1" applyFont="1" applyFill="1" applyBorder="1" applyAlignment="1"/>
    <xf numFmtId="164" fontId="2" fillId="0" borderId="0" xfId="346" applyNumberFormat="1" applyFont="1" applyFill="1" applyAlignment="1"/>
    <xf numFmtId="43" fontId="2" fillId="0" borderId="0" xfId="346" applyFont="1" applyFill="1" applyAlignment="1">
      <alignment vertical="center"/>
    </xf>
    <xf numFmtId="38" fontId="6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348" applyNumberFormat="1" applyFont="1" applyAlignment="1">
      <alignment horizontal="center" vertical="center"/>
    </xf>
    <xf numFmtId="164" fontId="2" fillId="0" borderId="0" xfId="346" applyNumberFormat="1" applyFont="1" applyFill="1" applyBorder="1" applyAlignment="1">
      <alignment vertical="center"/>
    </xf>
    <xf numFmtId="164" fontId="6" fillId="0" borderId="1" xfId="346" applyNumberFormat="1" applyFont="1" applyFill="1" applyBorder="1" applyAlignment="1">
      <alignment vertical="center"/>
    </xf>
    <xf numFmtId="164" fontId="6" fillId="0" borderId="0" xfId="346" applyNumberFormat="1" applyFont="1" applyFill="1" applyBorder="1" applyAlignment="1">
      <alignment vertical="center"/>
    </xf>
    <xf numFmtId="164" fontId="6" fillId="0" borderId="3" xfId="346" applyNumberFormat="1" applyFont="1" applyFill="1" applyBorder="1" applyAlignment="1">
      <alignment vertical="center"/>
    </xf>
    <xf numFmtId="164" fontId="6" fillId="0" borderId="4" xfId="346" applyNumberFormat="1" applyFont="1" applyFill="1" applyBorder="1" applyAlignment="1">
      <alignment vertical="center"/>
    </xf>
    <xf numFmtId="164" fontId="67" fillId="0" borderId="0" xfId="0" applyNumberFormat="1" applyFont="1" applyAlignment="1">
      <alignment vertical="center"/>
    </xf>
    <xf numFmtId="164" fontId="67" fillId="7" borderId="0" xfId="0" applyNumberFormat="1" applyFont="1" applyFill="1" applyAlignment="1">
      <alignment vertical="center"/>
    </xf>
    <xf numFmtId="0" fontId="68" fillId="7" borderId="0" xfId="0" applyFont="1" applyFill="1" applyAlignment="1">
      <alignment horizontal="center" vertical="center"/>
    </xf>
    <xf numFmtId="37" fontId="70" fillId="7" borderId="0" xfId="0" applyNumberFormat="1" applyFont="1" applyFill="1" applyAlignment="1">
      <alignment vertical="center"/>
    </xf>
    <xf numFmtId="37" fontId="67" fillId="7" borderId="0" xfId="0" applyNumberFormat="1" applyFont="1" applyFill="1" applyAlignment="1">
      <alignment horizontal="left" vertical="center" indent="1"/>
    </xf>
    <xf numFmtId="164" fontId="67" fillId="0" borderId="1" xfId="346" applyNumberFormat="1" applyFont="1" applyBorder="1" applyAlignment="1">
      <alignment vertical="center"/>
    </xf>
    <xf numFmtId="37" fontId="65" fillId="0" borderId="0" xfId="0" applyNumberFormat="1" applyFont="1" applyAlignment="1">
      <alignment vertical="center"/>
    </xf>
    <xf numFmtId="164" fontId="65" fillId="0" borderId="0" xfId="0" applyNumberFormat="1" applyFont="1" applyAlignment="1">
      <alignment vertical="center"/>
    </xf>
    <xf numFmtId="38" fontId="66" fillId="0" borderId="0" xfId="0" applyNumberFormat="1" applyFont="1" applyAlignment="1">
      <alignment vertical="center"/>
    </xf>
    <xf numFmtId="164" fontId="67" fillId="0" borderId="0" xfId="0" applyNumberFormat="1" applyFont="1" applyAlignment="1">
      <alignment horizontal="center" vertical="top"/>
    </xf>
    <xf numFmtId="38" fontId="67" fillId="0" borderId="0" xfId="0" applyNumberFormat="1" applyFont="1" applyAlignment="1">
      <alignment horizontal="centerContinuous" vertical="center"/>
    </xf>
    <xf numFmtId="38" fontId="67" fillId="0" borderId="0" xfId="0" applyNumberFormat="1" applyFont="1" applyAlignment="1">
      <alignment horizontal="right" vertical="center"/>
    </xf>
    <xf numFmtId="38" fontId="65" fillId="0" borderId="0" xfId="0" applyNumberFormat="1" applyFont="1" applyAlignment="1">
      <alignment horizontal="centerContinuous" vertical="center"/>
    </xf>
    <xf numFmtId="164" fontId="67" fillId="0" borderId="0" xfId="0" applyNumberFormat="1" applyFont="1" applyAlignment="1">
      <alignment horizontal="center" vertical="center"/>
    </xf>
    <xf numFmtId="164" fontId="67" fillId="0" borderId="1" xfId="0" applyNumberFormat="1" applyFont="1" applyBorder="1" applyAlignment="1">
      <alignment horizontal="centerContinuous" vertical="center"/>
    </xf>
    <xf numFmtId="164" fontId="67" fillId="0" borderId="0" xfId="0" applyNumberFormat="1" applyFont="1" applyAlignment="1">
      <alignment horizontal="centerContinuous" vertical="center"/>
    </xf>
    <xf numFmtId="164" fontId="67" fillId="0" borderId="1" xfId="0" applyNumberFormat="1" applyFont="1" applyBorder="1" applyAlignment="1">
      <alignment vertical="top"/>
    </xf>
    <xf numFmtId="164" fontId="67" fillId="0" borderId="0" xfId="0" applyNumberFormat="1" applyFont="1" applyAlignment="1">
      <alignment vertical="top"/>
    </xf>
    <xf numFmtId="164" fontId="67" fillId="0" borderId="0" xfId="5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top"/>
    </xf>
    <xf numFmtId="0" fontId="67" fillId="0" borderId="0" xfId="0" applyFont="1" applyAlignment="1">
      <alignment vertical="top"/>
    </xf>
    <xf numFmtId="37" fontId="70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7" fontId="70" fillId="0" borderId="0" xfId="0" applyNumberFormat="1" applyFont="1" applyAlignment="1">
      <alignment horizontal="left" vertical="center"/>
    </xf>
    <xf numFmtId="0" fontId="70" fillId="0" borderId="0" xfId="0" applyFont="1" applyAlignment="1">
      <alignment vertical="top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164" fontId="65" fillId="0" borderId="0" xfId="346" applyNumberFormat="1" applyFont="1" applyFill="1" applyAlignment="1">
      <alignment vertical="center"/>
    </xf>
    <xf numFmtId="164" fontId="67" fillId="0" borderId="1" xfId="346" applyNumberFormat="1" applyFont="1" applyFill="1" applyBorder="1" applyAlignment="1">
      <alignment vertical="center"/>
    </xf>
    <xf numFmtId="164" fontId="67" fillId="0" borderId="0" xfId="346" applyNumberFormat="1" applyFont="1" applyFill="1" applyAlignment="1">
      <alignment vertical="center"/>
    </xf>
    <xf numFmtId="164" fontId="67" fillId="0" borderId="0" xfId="346" applyNumberFormat="1" applyFont="1" applyFill="1" applyAlignment="1">
      <alignment horizontal="center" vertical="center"/>
    </xf>
    <xf numFmtId="164" fontId="65" fillId="0" borderId="2" xfId="346" applyNumberFormat="1" applyFont="1" applyFill="1" applyBorder="1" applyAlignment="1">
      <alignment vertical="center"/>
    </xf>
    <xf numFmtId="164" fontId="67" fillId="0" borderId="2" xfId="346" applyNumberFormat="1" applyFont="1" applyFill="1" applyBorder="1" applyAlignment="1">
      <alignment vertical="center"/>
    </xf>
    <xf numFmtId="164" fontId="67" fillId="7" borderId="1" xfId="346" applyNumberFormat="1" applyFont="1" applyFill="1" applyBorder="1" applyAlignment="1">
      <alignment vertical="center"/>
    </xf>
    <xf numFmtId="164" fontId="67" fillId="7" borderId="0" xfId="346" applyNumberFormat="1" applyFont="1" applyFill="1" applyAlignment="1">
      <alignment vertical="center"/>
    </xf>
    <xf numFmtId="164" fontId="65" fillId="7" borderId="2" xfId="346" applyNumberFormat="1" applyFont="1" applyFill="1" applyBorder="1" applyAlignment="1">
      <alignment vertical="center"/>
    </xf>
    <xf numFmtId="164" fontId="65" fillId="0" borderId="1" xfId="346" applyNumberFormat="1" applyFont="1" applyFill="1" applyBorder="1" applyAlignment="1">
      <alignment vertical="center"/>
    </xf>
    <xf numFmtId="164" fontId="65" fillId="0" borderId="1" xfId="346" applyNumberFormat="1" applyFont="1" applyFill="1" applyBorder="1" applyAlignment="1">
      <alignment horizontal="left" vertical="center" indent="1"/>
    </xf>
    <xf numFmtId="164" fontId="67" fillId="0" borderId="1" xfId="346" applyNumberFormat="1" applyFont="1" applyFill="1" applyBorder="1" applyAlignment="1">
      <alignment horizontal="center" vertical="center"/>
    </xf>
    <xf numFmtId="164" fontId="65" fillId="0" borderId="4" xfId="346" applyNumberFormat="1" applyFont="1" applyFill="1" applyBorder="1" applyAlignment="1">
      <alignment vertical="center"/>
    </xf>
    <xf numFmtId="164" fontId="6" fillId="0" borderId="0" xfId="346" applyNumberFormat="1" applyFont="1" applyFill="1" applyBorder="1" applyAlignment="1">
      <alignment horizontal="right" vertical="center"/>
    </xf>
    <xf numFmtId="164" fontId="6" fillId="0" borderId="0" xfId="346" applyNumberFormat="1" applyFont="1" applyFill="1" applyAlignment="1">
      <alignment vertical="center"/>
    </xf>
    <xf numFmtId="164" fontId="6" fillId="0" borderId="0" xfId="346" applyNumberFormat="1" applyFont="1" applyFill="1" applyAlignment="1">
      <alignment horizontal="right" vertical="center"/>
    </xf>
    <xf numFmtId="164" fontId="2" fillId="0" borderId="0" xfId="346" applyNumberFormat="1" applyFont="1" applyFill="1" applyBorder="1" applyAlignment="1">
      <alignment horizontal="right" vertical="center"/>
    </xf>
    <xf numFmtId="164" fontId="2" fillId="0" borderId="0" xfId="346" applyNumberFormat="1" applyFont="1" applyFill="1" applyAlignment="1">
      <alignment vertical="center"/>
    </xf>
    <xf numFmtId="164" fontId="2" fillId="0" borderId="0" xfId="346" applyNumberFormat="1" applyFont="1" applyFill="1" applyAlignment="1">
      <alignment horizontal="right" vertical="center"/>
    </xf>
    <xf numFmtId="164" fontId="6" fillId="0" borderId="2" xfId="346" applyNumberFormat="1" applyFont="1" applyFill="1" applyBorder="1" applyAlignment="1">
      <alignment horizontal="right" vertical="center"/>
    </xf>
    <xf numFmtId="164" fontId="6" fillId="0" borderId="10" xfId="346" applyNumberFormat="1" applyFont="1" applyFill="1" applyBorder="1" applyAlignment="1">
      <alignment horizontal="right" vertical="center"/>
    </xf>
    <xf numFmtId="164" fontId="6" fillId="0" borderId="0" xfId="346" applyNumberFormat="1" applyFont="1" applyFill="1" applyBorder="1" applyAlignment="1">
      <alignment horizontal="center" vertical="center"/>
    </xf>
    <xf numFmtId="164" fontId="2" fillId="0" borderId="1" xfId="346" applyNumberFormat="1" applyFont="1" applyFill="1" applyBorder="1" applyAlignment="1">
      <alignment horizontal="right" vertical="center"/>
    </xf>
    <xf numFmtId="164" fontId="2" fillId="0" borderId="0" xfId="346" applyNumberFormat="1" applyFont="1" applyFill="1" applyBorder="1" applyAlignment="1">
      <alignment horizontal="center" vertical="center"/>
    </xf>
    <xf numFmtId="0" fontId="2" fillId="0" borderId="0" xfId="346" applyNumberFormat="1" applyFont="1" applyFill="1" applyAlignment="1">
      <alignment horizontal="center"/>
    </xf>
    <xf numFmtId="0" fontId="3" fillId="0" borderId="0" xfId="346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67" fillId="0" borderId="0" xfId="346" applyNumberFormat="1" applyFont="1" applyFill="1" applyBorder="1" applyAlignment="1">
      <alignment vertical="center"/>
    </xf>
    <xf numFmtId="43" fontId="6" fillId="0" borderId="1" xfId="346" applyFont="1" applyFill="1" applyBorder="1" applyAlignment="1"/>
    <xf numFmtId="41" fontId="71" fillId="0" borderId="0" xfId="0" applyNumberFormat="1" applyFont="1" applyAlignment="1">
      <alignment vertical="center"/>
    </xf>
    <xf numFmtId="164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/>
    </xf>
    <xf numFmtId="43" fontId="71" fillId="0" borderId="0" xfId="0" applyNumberFormat="1" applyFont="1" applyAlignment="1">
      <alignment horizontal="right"/>
    </xf>
    <xf numFmtId="164" fontId="72" fillId="0" borderId="10" xfId="346" applyNumberFormat="1" applyFont="1" applyFill="1" applyBorder="1" applyAlignment="1">
      <alignment vertical="center"/>
    </xf>
    <xf numFmtId="164" fontId="71" fillId="0" borderId="0" xfId="346" applyNumberFormat="1" applyFont="1" applyFill="1" applyBorder="1" applyAlignment="1">
      <alignment vertical="center"/>
    </xf>
    <xf numFmtId="164" fontId="71" fillId="0" borderId="1" xfId="346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  <xf numFmtId="164" fontId="65" fillId="0" borderId="0" xfId="346" applyNumberFormat="1" applyFont="1" applyFill="1" applyBorder="1" applyAlignment="1">
      <alignment vertical="center"/>
    </xf>
    <xf numFmtId="164" fontId="65" fillId="0" borderId="0" xfId="346" applyNumberFormat="1" applyFont="1" applyFill="1" applyBorder="1" applyAlignment="1">
      <alignment horizontal="left" vertical="center" indent="1"/>
    </xf>
    <xf numFmtId="0" fontId="2" fillId="0" borderId="0" xfId="349" quotePrefix="1" applyFont="1" applyAlignment="1">
      <alignment horizontal="center"/>
    </xf>
    <xf numFmtId="38" fontId="2" fillId="0" borderId="0" xfId="349" applyNumberFormat="1" applyFont="1" applyAlignment="1">
      <alignment vertical="center"/>
    </xf>
    <xf numFmtId="164" fontId="2" fillId="0" borderId="1" xfId="346" applyNumberFormat="1" applyFont="1" applyFill="1" applyBorder="1" applyAlignment="1"/>
    <xf numFmtId="164" fontId="6" fillId="0" borderId="1" xfId="346" applyNumberFormat="1" applyFont="1" applyFill="1" applyBorder="1" applyAlignment="1"/>
    <xf numFmtId="38" fontId="4" fillId="0" borderId="0" xfId="0" applyNumberFormat="1" applyFont="1" applyAlignment="1">
      <alignment vertical="center"/>
    </xf>
    <xf numFmtId="38" fontId="4" fillId="0" borderId="0" xfId="351" applyNumberFormat="1" applyFont="1" applyAlignment="1">
      <alignment horizontal="center" vertical="center"/>
    </xf>
    <xf numFmtId="38" fontId="4" fillId="0" borderId="0" xfId="354" applyNumberFormat="1" applyFont="1" applyAlignment="1">
      <alignment horizontal="center" vertical="center"/>
    </xf>
    <xf numFmtId="38" fontId="4" fillId="0" borderId="0" xfId="352" applyNumberFormat="1" applyFont="1" applyAlignment="1">
      <alignment horizontal="center" vertical="center"/>
    </xf>
    <xf numFmtId="0" fontId="2" fillId="0" borderId="0" xfId="348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71" fillId="0" borderId="0" xfId="0" applyNumberFormat="1" applyFont="1" applyFill="1" applyAlignment="1">
      <alignment vertical="center"/>
    </xf>
    <xf numFmtId="37" fontId="64" fillId="0" borderId="0" xfId="0" applyNumberFormat="1" applyFont="1" applyFill="1" applyAlignment="1">
      <alignment horizontal="left"/>
    </xf>
    <xf numFmtId="38" fontId="6" fillId="0" borderId="0" xfId="0" applyNumberFormat="1" applyFont="1" applyFill="1"/>
    <xf numFmtId="38" fontId="61" fillId="0" borderId="0" xfId="0" applyNumberFormat="1" applyFont="1" applyFill="1"/>
    <xf numFmtId="38" fontId="2" fillId="0" borderId="0" xfId="0" applyNumberFormat="1" applyFont="1" applyFill="1"/>
    <xf numFmtId="38" fontId="2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0" fontId="2" fillId="0" borderId="0" xfId="349" quotePrefix="1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38" fontId="63" fillId="0" borderId="0" xfId="1" applyNumberFormat="1" applyFont="1" applyFill="1"/>
    <xf numFmtId="38" fontId="4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41" fontId="2" fillId="0" borderId="0" xfId="1" applyNumberFormat="1" applyFont="1" applyFill="1"/>
    <xf numFmtId="41" fontId="2" fillId="0" borderId="0" xfId="0" applyNumberFormat="1" applyFont="1" applyFill="1"/>
    <xf numFmtId="41" fontId="71" fillId="0" borderId="0" xfId="1" applyNumberFormat="1" applyFont="1" applyFill="1"/>
    <xf numFmtId="164" fontId="2" fillId="0" borderId="0" xfId="0" applyNumberFormat="1" applyFont="1" applyFill="1"/>
    <xf numFmtId="41" fontId="2" fillId="0" borderId="1" xfId="1" applyNumberFormat="1" applyFont="1" applyFill="1" applyBorder="1"/>
    <xf numFmtId="38" fontId="6" fillId="0" borderId="0" xfId="1" applyNumberFormat="1" applyFont="1" applyFill="1"/>
    <xf numFmtId="41" fontId="6" fillId="0" borderId="1" xfId="1" applyNumberFormat="1" applyFont="1" applyFill="1" applyBorder="1"/>
    <xf numFmtId="41" fontId="6" fillId="0" borderId="0" xfId="0" applyNumberFormat="1" applyFont="1" applyFill="1"/>
    <xf numFmtId="37" fontId="2" fillId="0" borderId="0" xfId="0" applyNumberFormat="1" applyFont="1" applyFill="1"/>
    <xf numFmtId="41" fontId="6" fillId="0" borderId="2" xfId="1" applyNumberFormat="1" applyFont="1" applyFill="1" applyBorder="1"/>
    <xf numFmtId="0" fontId="6" fillId="0" borderId="0" xfId="0" applyFont="1" applyFill="1"/>
    <xf numFmtId="41" fontId="6" fillId="0" borderId="0" xfId="1" applyNumberFormat="1" applyFont="1" applyFill="1"/>
    <xf numFmtId="38" fontId="2" fillId="0" borderId="0" xfId="1" applyNumberFormat="1" applyFont="1" applyFill="1"/>
    <xf numFmtId="41" fontId="2" fillId="0" borderId="1" xfId="1" applyNumberFormat="1" applyFont="1" applyFill="1" applyBorder="1" applyAlignment="1">
      <alignment horizontal="right"/>
    </xf>
    <xf numFmtId="41" fontId="6" fillId="0" borderId="3" xfId="1" applyNumberFormat="1" applyFont="1" applyFill="1" applyBorder="1"/>
    <xf numFmtId="0" fontId="6" fillId="0" borderId="0" xfId="0" applyFont="1" applyFill="1" applyAlignment="1">
      <alignment horizontal="left"/>
    </xf>
    <xf numFmtId="38" fontId="2" fillId="0" borderId="0" xfId="353" applyNumberFormat="1" applyFont="1" applyFill="1"/>
    <xf numFmtId="194" fontId="6" fillId="0" borderId="4" xfId="1" applyNumberFormat="1" applyFont="1" applyFill="1" applyBorder="1"/>
    <xf numFmtId="49" fontId="64" fillId="0" borderId="0" xfId="0" applyNumberFormat="1" applyFont="1" applyFill="1"/>
    <xf numFmtId="38" fontId="6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/>
    <xf numFmtId="41" fontId="6" fillId="0" borderId="2" xfId="0" applyNumberFormat="1" applyFont="1" applyFill="1" applyBorder="1"/>
    <xf numFmtId="41" fontId="6" fillId="0" borderId="1" xfId="0" applyNumberFormat="1" applyFont="1" applyFill="1" applyBorder="1"/>
    <xf numFmtId="41" fontId="6" fillId="0" borderId="4" xfId="0" applyNumberFormat="1" applyFont="1" applyFill="1" applyBorder="1"/>
    <xf numFmtId="37" fontId="6" fillId="0" borderId="0" xfId="0" applyNumberFormat="1" applyFont="1" applyFill="1" applyAlignment="1">
      <alignment vertical="center"/>
    </xf>
    <xf numFmtId="37" fontId="64" fillId="0" borderId="0" xfId="0" applyNumberFormat="1" applyFont="1" applyFill="1" applyAlignment="1">
      <alignment vertical="center"/>
    </xf>
    <xf numFmtId="37" fontId="65" fillId="0" borderId="0" xfId="0" applyNumberFormat="1" applyFont="1" applyFill="1" applyAlignment="1">
      <alignment vertical="center"/>
    </xf>
    <xf numFmtId="164" fontId="65" fillId="0" borderId="0" xfId="0" applyNumberFormat="1" applyFont="1" applyFill="1" applyAlignment="1">
      <alignment vertical="center"/>
    </xf>
    <xf numFmtId="164" fontId="67" fillId="0" borderId="0" xfId="0" applyNumberFormat="1" applyFont="1" applyFill="1" applyAlignment="1">
      <alignment vertical="center"/>
    </xf>
    <xf numFmtId="38" fontId="66" fillId="0" borderId="0" xfId="0" applyNumberFormat="1" applyFont="1" applyFill="1" applyAlignment="1">
      <alignment vertical="center"/>
    </xf>
    <xf numFmtId="164" fontId="67" fillId="0" borderId="0" xfId="0" applyNumberFormat="1" applyFont="1" applyFill="1" applyAlignment="1">
      <alignment horizontal="center" vertical="top"/>
    </xf>
    <xf numFmtId="38" fontId="67" fillId="0" borderId="0" xfId="0" applyNumberFormat="1" applyFont="1" applyFill="1" applyAlignment="1">
      <alignment horizontal="centerContinuous" vertical="center"/>
    </xf>
    <xf numFmtId="38" fontId="67" fillId="0" borderId="0" xfId="0" applyNumberFormat="1" applyFont="1" applyFill="1" applyAlignment="1">
      <alignment horizontal="right" vertical="center"/>
    </xf>
    <xf numFmtId="164" fontId="67" fillId="0" borderId="0" xfId="0" applyNumberFormat="1" applyFont="1" applyFill="1" applyAlignment="1">
      <alignment horizontal="center" vertical="center"/>
    </xf>
    <xf numFmtId="164" fontId="67" fillId="0" borderId="1" xfId="0" applyNumberFormat="1" applyFont="1" applyFill="1" applyBorder="1" applyAlignment="1">
      <alignment horizontal="centerContinuous" vertical="center"/>
    </xf>
    <xf numFmtId="164" fontId="67" fillId="0" borderId="0" xfId="0" applyNumberFormat="1" applyFont="1" applyFill="1" applyAlignment="1">
      <alignment horizontal="centerContinuous" vertical="center"/>
    </xf>
    <xf numFmtId="164" fontId="67" fillId="0" borderId="1" xfId="0" applyNumberFormat="1" applyFont="1" applyFill="1" applyBorder="1" applyAlignment="1">
      <alignment vertical="top"/>
    </xf>
    <xf numFmtId="164" fontId="67" fillId="0" borderId="0" xfId="0" applyNumberFormat="1" applyFont="1" applyFill="1" applyAlignment="1">
      <alignment vertical="top"/>
    </xf>
    <xf numFmtId="164" fontId="67" fillId="0" borderId="0" xfId="5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164" fontId="68" fillId="0" borderId="0" xfId="0" applyNumberFormat="1" applyFont="1" applyFill="1" applyAlignment="1">
      <alignment horizontal="center" vertical="center"/>
    </xf>
    <xf numFmtId="0" fontId="65" fillId="0" borderId="0" xfId="0" applyFont="1" applyFill="1" applyAlignment="1">
      <alignment vertical="top"/>
    </xf>
    <xf numFmtId="0" fontId="67" fillId="0" borderId="0" xfId="0" applyFont="1" applyFill="1" applyAlignment="1">
      <alignment vertical="top"/>
    </xf>
    <xf numFmtId="37" fontId="70" fillId="0" borderId="0" xfId="0" applyNumberFormat="1" applyFont="1" applyFill="1" applyAlignment="1">
      <alignment vertical="center"/>
    </xf>
    <xf numFmtId="37" fontId="67" fillId="0" borderId="0" xfId="0" applyNumberFormat="1" applyFont="1" applyFill="1" applyAlignment="1">
      <alignment vertical="center"/>
    </xf>
    <xf numFmtId="37" fontId="70" fillId="0" borderId="0" xfId="0" applyNumberFormat="1" applyFont="1" applyFill="1" applyAlignment="1">
      <alignment horizontal="left" vertical="center"/>
    </xf>
    <xf numFmtId="0" fontId="70" fillId="0" borderId="0" xfId="0" applyFont="1" applyFill="1" applyAlignment="1">
      <alignment vertical="top"/>
    </xf>
    <xf numFmtId="37" fontId="67" fillId="0" borderId="0" xfId="0" applyNumberFormat="1" applyFont="1" applyFill="1" applyAlignment="1">
      <alignment horizontal="left" vertical="center" indent="1"/>
    </xf>
    <xf numFmtId="0" fontId="65" fillId="0" borderId="0" xfId="0" applyFont="1" applyFill="1" applyAlignment="1">
      <alignment horizontal="left"/>
    </xf>
    <xf numFmtId="0" fontId="65" fillId="0" borderId="0" xfId="0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top"/>
    </xf>
    <xf numFmtId="164" fontId="68" fillId="0" borderId="0" xfId="0" applyNumberFormat="1" applyFont="1" applyAlignment="1">
      <alignment horizontal="center" vertical="center"/>
    </xf>
    <xf numFmtId="164" fontId="67" fillId="0" borderId="1" xfId="0" applyNumberFormat="1" applyFont="1" applyBorder="1" applyAlignment="1">
      <alignment horizontal="center" vertical="top"/>
    </xf>
    <xf numFmtId="164" fontId="67" fillId="0" borderId="1" xfId="0" applyNumberFormat="1" applyFont="1" applyFill="1" applyBorder="1" applyAlignment="1">
      <alignment horizontal="center" vertical="top"/>
    </xf>
    <xf numFmtId="164" fontId="68" fillId="0" borderId="0" xfId="0" applyNumberFormat="1" applyFont="1" applyFill="1" applyAlignment="1">
      <alignment horizontal="center" vertical="center"/>
    </xf>
    <xf numFmtId="38" fontId="65" fillId="0" borderId="0" xfId="0" applyNumberFormat="1" applyFont="1" applyFill="1" applyAlignment="1">
      <alignment horizontal="center" vertical="center"/>
    </xf>
    <xf numFmtId="164" fontId="6" fillId="0" borderId="0" xfId="348" applyNumberFormat="1" applyFont="1" applyAlignment="1">
      <alignment horizontal="center" vertical="center"/>
    </xf>
    <xf numFmtId="164" fontId="2" fillId="0" borderId="1" xfId="344" applyNumberFormat="1" applyFont="1" applyBorder="1" applyAlignment="1">
      <alignment horizontal="center" vertical="center"/>
    </xf>
    <xf numFmtId="164" fontId="2" fillId="0" borderId="0" xfId="344" applyNumberFormat="1" applyFont="1" applyAlignment="1">
      <alignment horizontal="center" vertical="center"/>
    </xf>
    <xf numFmtId="164" fontId="4" fillId="0" borderId="0" xfId="344" applyNumberFormat="1" applyFont="1" applyAlignment="1">
      <alignment horizontal="center" vertical="center"/>
    </xf>
    <xf numFmtId="0" fontId="4" fillId="0" borderId="0" xfId="344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</cellXfs>
  <cellStyles count="410">
    <cellStyle name="AF Column - IBM Cognos" xfId="355" xr:uid="{926DBFCD-B579-463B-8A90-097BFAC440F5}"/>
    <cellStyle name="AF Data - IBM Cognos" xfId="356" xr:uid="{F31C01E9-C8D2-417E-8198-22F9BC946558}"/>
    <cellStyle name="AF Data 0 - IBM Cognos" xfId="357" xr:uid="{43A5C02D-36E6-4D92-92BB-95FD4E1402AA}"/>
    <cellStyle name="AF Data 1 - IBM Cognos" xfId="358" xr:uid="{DC135028-D5EE-4F08-8C27-D1A5AECB24E1}"/>
    <cellStyle name="AF Data 2 - IBM Cognos" xfId="359" xr:uid="{0FC4AA9C-4342-4D67-855B-751AF85AA154}"/>
    <cellStyle name="AF Data 3 - IBM Cognos" xfId="360" xr:uid="{07FE6FCD-03BF-4659-9908-0B57FE46B319}"/>
    <cellStyle name="AF Data 4 - IBM Cognos" xfId="361" xr:uid="{622F573F-BF9A-4DDE-A102-C951D339BD0B}"/>
    <cellStyle name="AF Data 5 - IBM Cognos" xfId="362" xr:uid="{CF27F01A-F740-400B-B072-608587CF1145}"/>
    <cellStyle name="AF Data Leaf - IBM Cognos" xfId="363" xr:uid="{C204D315-B20E-4D57-8AD4-74291E75BC33}"/>
    <cellStyle name="AF Header - IBM Cognos" xfId="364" xr:uid="{3491C333-39C7-4FDF-A18B-C5A15B6BEC5C}"/>
    <cellStyle name="AF Header 0 - IBM Cognos" xfId="365" xr:uid="{3B59E96C-1F59-4C54-8D8A-E58CD2EC0490}"/>
    <cellStyle name="AF Header 1 - IBM Cognos" xfId="366" xr:uid="{9D784F3C-FB89-4F21-9288-602A6E578B35}"/>
    <cellStyle name="AF Header 2 - IBM Cognos" xfId="367" xr:uid="{6418A5A8-BDF2-4477-BD71-0BDB07896957}"/>
    <cellStyle name="AF Header 3 - IBM Cognos" xfId="368" xr:uid="{142967B2-51AE-4397-A76F-560E2D30840B}"/>
    <cellStyle name="AF Header 4 - IBM Cognos" xfId="369" xr:uid="{889925A4-7823-42BE-9615-D26C9D207AFC}"/>
    <cellStyle name="AF Header 5 - IBM Cognos" xfId="370" xr:uid="{668D8D8D-CACC-4A65-BF5B-E3A1466B060D}"/>
    <cellStyle name="AF Header Leaf - IBM Cognos" xfId="371" xr:uid="{DD168511-A68D-4986-BEAE-9EBBAE65018C}"/>
    <cellStyle name="AF Row - IBM Cognos" xfId="372" xr:uid="{D51C5E02-957E-4DCC-8519-36C6CD49C36A}"/>
    <cellStyle name="AF Row 0 - IBM Cognos" xfId="373" xr:uid="{636ED910-77BA-4336-ADB4-909C19AEBA35}"/>
    <cellStyle name="AF Row 1 - IBM Cognos" xfId="374" xr:uid="{DEDC1C52-09E2-43E6-936B-236D39A3127D}"/>
    <cellStyle name="AF Row 2 - IBM Cognos" xfId="375" xr:uid="{8172B7F2-FCCF-41E2-9286-C84136798836}"/>
    <cellStyle name="AF Row 3 - IBM Cognos" xfId="376" xr:uid="{228CCE03-F108-4439-A34D-E3AA68BCBE2E}"/>
    <cellStyle name="AF Row 4 - IBM Cognos" xfId="377" xr:uid="{AE7739A8-AACC-4898-B1DE-0E3D6F6083A4}"/>
    <cellStyle name="AF Row 5 - IBM Cognos" xfId="378" xr:uid="{04295961-F780-4146-BF56-05916783F74D}"/>
    <cellStyle name="AF Row Leaf - IBM Cognos" xfId="379" xr:uid="{F0EA83A4-FB7B-4511-A7AA-4E84EFEB64EC}"/>
    <cellStyle name="AF Subnm - IBM Cognos" xfId="380" xr:uid="{DCBA90FD-8246-423F-80C8-D07FD48C6BB4}"/>
    <cellStyle name="AF Title - IBM Cognos" xfId="381" xr:uid="{0033DF38-9C9C-40B3-B2C0-635D46999091}"/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alculated Column - IBM Cognos" xfId="382" xr:uid="{E376BD26-53A9-4C37-9804-AF89E99E3BB2}"/>
    <cellStyle name="Calculated Column Name - IBM Cognos" xfId="383" xr:uid="{03F50A21-1F7F-4FB0-ACC5-7CB380A1ECB4}"/>
    <cellStyle name="Calculated Row - IBM Cognos" xfId="384" xr:uid="{018A0BD6-F80B-4C41-AA62-6D827E23D9F8}"/>
    <cellStyle name="Calculated Row Name - IBM Cognos" xfId="385" xr:uid="{5CEC3836-87B0-40A8-ACB7-62509B4F68D8}"/>
    <cellStyle name="Column Name - IBM Cognos" xfId="386" xr:uid="{A4F6B5CB-141E-4ED2-8CC3-A34890AE65C9}"/>
    <cellStyle name="Column Template - IBM Cognos" xfId="387" xr:uid="{036A4FCD-02BA-484F-B464-0D35C50D4711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iffers From Base - IBM Cognos" xfId="388" xr:uid="{EA1DBE0D-6B4D-43AF-86C6-0BBAD2DA0334}"/>
    <cellStyle name="Dollar (zero dec)" xfId="51" xr:uid="{00000000-0005-0000-0000-00002F000000}"/>
    <cellStyle name="E&amp;Y House" xfId="52" xr:uid="{00000000-0005-0000-0000-000030000000}"/>
    <cellStyle name="Edit - IBM Cognos" xfId="389" xr:uid="{D41DE1C0-07CC-42EE-964E-D284ACBB46DC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Formula - IBM Cognos" xfId="390" xr:uid="{9B8B3B16-E127-445E-BA07-EBFAAE91C451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Group Name - IBM Cognos" xfId="391" xr:uid="{4B448235-EE70-4531-BD8F-DB53B43469E7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Hold Values - IBM Cognos" xfId="392" xr:uid="{A235ABFC-B729-41C2-8608-F1352BF64498}"/>
    <cellStyle name="Input [yellow]" xfId="144" xr:uid="{00000000-0005-0000-0000-00008C000000}"/>
    <cellStyle name="List Name - IBM Cognos" xfId="393" xr:uid="{18AA3072-8CD4-48BE-87D8-06440A83958A}"/>
    <cellStyle name="Locked - IBM Cognos" xfId="394" xr:uid="{3696A0DD-E493-4E71-B19F-67304442D644}"/>
    <cellStyle name="Measure - IBM Cognos" xfId="395" xr:uid="{F80E4CF8-968C-40AE-9098-7F85C212D6AF}"/>
    <cellStyle name="Measure Header - IBM Cognos" xfId="396" xr:uid="{C2FDEF50-A5A5-4A67-B9E9-826D90EADD65}"/>
    <cellStyle name="Measure Name - IBM Cognos" xfId="397" xr:uid="{8A884F6E-FEAC-483D-8B0F-E8F42AD31374}"/>
    <cellStyle name="Measure Summary - IBM Cognos" xfId="398" xr:uid="{3C72F70C-19E9-456A-B3E1-09D1DD7CFC2B}"/>
    <cellStyle name="Measure Summary TM1 - IBM Cognos" xfId="399" xr:uid="{70E22CFB-465E-4BA1-AD8B-5A963A825DF9}"/>
    <cellStyle name="Measure Template - IBM Cognos" xfId="400" xr:uid="{F36F333F-9AD0-4FDB-84FB-90D08C61072B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More - IBM Cognos" xfId="401" xr:uid="{C80758E2-BABB-4077-98B3-82A7F1E2C4A5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12" xfId="351" xr:uid="{AE570AAB-ACD5-4A60-B80D-D4F38864DDA8}"/>
    <cellStyle name="Normal 13" xfId="354" xr:uid="{BD3531F5-2466-4017-B349-F7A39C39AA28}"/>
    <cellStyle name="Normal 14" xfId="352" xr:uid="{3FA60DEC-0967-4BDB-90CB-AAEFF0F380D4}"/>
    <cellStyle name="Normal 15" xfId="353" xr:uid="{7D9A55D9-06B0-4E99-8517-9DD83D48E58C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nding Change - IBM Cognos" xfId="402" xr:uid="{CBF7D0BE-413F-49AF-8622-6C0809B60E6D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Row Name - IBM Cognos" xfId="403" xr:uid="{42B816F3-DDEA-410B-8F92-B64491E0825D}"/>
    <cellStyle name="Row Template - IBM Cognos" xfId="404" xr:uid="{0558D390-E4A4-473A-B161-CD8F7196EF6E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Summary Column Name - IBM Cognos" xfId="405" xr:uid="{365046B6-32E7-4501-936A-49702ECA12F1}"/>
    <cellStyle name="Summary Column Name TM1 - IBM Cognos" xfId="406" xr:uid="{EABA553F-CFC1-4AF4-BAB3-F202ED1E6FB7}"/>
    <cellStyle name="Summary Row Name - IBM Cognos" xfId="407" xr:uid="{ABC2ABAD-3FAE-4161-8104-185ED55CCE10}"/>
    <cellStyle name="Summary Row Name TM1 - IBM Cognos" xfId="408" xr:uid="{14F14242-B4DC-49D8-9C37-91CE68575CD4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Unsaved Change - IBM Cognos" xfId="409" xr:uid="{C76C6690-C9EF-41DE-AD3D-EE8F5F4464A4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1"/>
  <sheetViews>
    <sheetView tabSelected="1" zoomScale="90" zoomScaleNormal="90" zoomScaleSheetLayoutView="85" workbookViewId="0">
      <selection activeCell="F100" sqref="F100"/>
    </sheetView>
  </sheetViews>
  <sheetFormatPr defaultColWidth="10.5703125" defaultRowHeight="23.1" customHeight="1"/>
  <cols>
    <col min="1" max="1" width="52.42578125" style="42" customWidth="1"/>
    <col min="2" max="2" width="7" style="42" customWidth="1"/>
    <col min="3" max="3" width="1.5703125" style="42" customWidth="1"/>
    <col min="4" max="4" width="14.5703125" style="42" bestFit="1" customWidth="1"/>
    <col min="5" max="5" width="1.5703125" style="42" customWidth="1"/>
    <col min="6" max="6" width="12.140625" style="42" customWidth="1"/>
    <col min="7" max="7" width="1.5703125" style="42" customWidth="1"/>
    <col min="8" max="8" width="13.5703125" style="42" bestFit="1" customWidth="1"/>
    <col min="9" max="9" width="1.5703125" style="42" customWidth="1"/>
    <col min="10" max="10" width="12.140625" style="42" customWidth="1"/>
    <col min="11" max="16384" width="10.5703125" style="42"/>
  </cols>
  <sheetData>
    <row r="1" spans="1:10" s="3" customFormat="1" ht="23.25" customHeight="1">
      <c r="A1" s="48" t="s">
        <v>0</v>
      </c>
    </row>
    <row r="2" spans="1:10" s="3" customFormat="1" ht="23.25" customHeight="1">
      <c r="A2" s="105" t="s">
        <v>1</v>
      </c>
      <c r="F2" s="3" t="s">
        <v>2</v>
      </c>
    </row>
    <row r="3" spans="1:10" ht="21.75" customHeight="1">
      <c r="D3" s="1"/>
      <c r="E3" s="1"/>
      <c r="F3" s="1"/>
      <c r="G3" s="1"/>
      <c r="H3" s="1"/>
      <c r="I3" s="1"/>
    </row>
    <row r="4" spans="1:10" ht="21.75" customHeight="1">
      <c r="D4" s="264" t="s">
        <v>3</v>
      </c>
      <c r="E4" s="264"/>
      <c r="F4" s="264"/>
      <c r="G4" s="264"/>
      <c r="H4" s="264" t="s">
        <v>4</v>
      </c>
      <c r="I4" s="264"/>
      <c r="J4" s="264"/>
    </row>
    <row r="5" spans="1:10" ht="21.75" customHeight="1">
      <c r="D5" s="265" t="s">
        <v>5</v>
      </c>
      <c r="E5" s="265"/>
      <c r="F5" s="265"/>
      <c r="G5" s="181"/>
      <c r="H5" s="265" t="s">
        <v>5</v>
      </c>
      <c r="I5" s="265"/>
      <c r="J5" s="265"/>
    </row>
    <row r="6" spans="1:10" ht="21.75" customHeight="1">
      <c r="A6" s="3" t="s">
        <v>6</v>
      </c>
      <c r="B6" s="180" t="s">
        <v>7</v>
      </c>
      <c r="C6" s="41"/>
      <c r="D6" s="182">
        <v>2564</v>
      </c>
      <c r="E6" s="182"/>
      <c r="F6" s="182">
        <v>2563</v>
      </c>
      <c r="G6" s="2"/>
      <c r="H6" s="182">
        <v>2564</v>
      </c>
      <c r="I6" s="182"/>
      <c r="J6" s="182">
        <v>2563</v>
      </c>
    </row>
    <row r="7" spans="1:10" ht="21.75" customHeight="1">
      <c r="A7" s="3"/>
      <c r="B7" s="180"/>
      <c r="C7" s="41"/>
      <c r="D7" s="182"/>
      <c r="E7" s="182"/>
      <c r="F7" s="187" t="s">
        <v>8</v>
      </c>
      <c r="G7" s="2"/>
      <c r="H7" s="182"/>
      <c r="I7" s="182"/>
      <c r="J7" s="182"/>
    </row>
    <row r="8" spans="1:10" ht="21.75" customHeight="1">
      <c r="B8" s="40"/>
      <c r="C8" s="41"/>
      <c r="D8" s="263" t="s">
        <v>9</v>
      </c>
      <c r="E8" s="263"/>
      <c r="F8" s="263"/>
      <c r="G8" s="263"/>
      <c r="H8" s="263"/>
      <c r="I8" s="263"/>
      <c r="J8" s="263"/>
    </row>
    <row r="9" spans="1:10" ht="21.75" customHeight="1">
      <c r="A9" s="47" t="s">
        <v>10</v>
      </c>
    </row>
    <row r="10" spans="1:10" ht="21.75" customHeight="1">
      <c r="A10" s="45" t="s">
        <v>11</v>
      </c>
      <c r="B10" s="180">
        <v>8</v>
      </c>
      <c r="D10" s="14">
        <v>966477</v>
      </c>
      <c r="E10" s="14"/>
      <c r="F10" s="14">
        <v>2572751</v>
      </c>
      <c r="G10" s="14"/>
      <c r="H10" s="14">
        <v>124879</v>
      </c>
      <c r="I10" s="14"/>
      <c r="J10" s="14">
        <v>346765</v>
      </c>
    </row>
    <row r="11" spans="1:10" ht="21.75" customHeight="1">
      <c r="A11" s="45" t="s">
        <v>12</v>
      </c>
      <c r="B11" s="180"/>
      <c r="D11" s="14">
        <v>8933</v>
      </c>
      <c r="E11" s="14"/>
      <c r="F11" s="14">
        <v>8907</v>
      </c>
      <c r="G11" s="14"/>
      <c r="H11" s="9">
        <v>0</v>
      </c>
      <c r="I11" s="14"/>
      <c r="J11" s="9">
        <v>0</v>
      </c>
    </row>
    <row r="12" spans="1:10" ht="21.75" customHeight="1">
      <c r="A12" s="45" t="s">
        <v>13</v>
      </c>
      <c r="B12" s="180" t="s">
        <v>14</v>
      </c>
      <c r="D12" s="14">
        <v>366557</v>
      </c>
      <c r="E12" s="14"/>
      <c r="F12" s="14">
        <v>483968</v>
      </c>
      <c r="G12" s="14"/>
      <c r="H12" s="14">
        <v>172678</v>
      </c>
      <c r="I12" s="14"/>
      <c r="J12" s="14">
        <v>66101</v>
      </c>
    </row>
    <row r="13" spans="1:10" ht="21.75" customHeight="1">
      <c r="A13" s="45" t="s">
        <v>15</v>
      </c>
      <c r="B13" s="180">
        <v>7</v>
      </c>
      <c r="C13" s="180"/>
      <c r="D13" s="14">
        <v>551430</v>
      </c>
      <c r="E13" s="14"/>
      <c r="F13" s="14">
        <v>284880</v>
      </c>
      <c r="G13" s="14"/>
      <c r="H13" s="14">
        <v>16306</v>
      </c>
      <c r="I13" s="14"/>
      <c r="J13" s="14">
        <v>22017</v>
      </c>
    </row>
    <row r="14" spans="1:10" ht="21.75" customHeight="1">
      <c r="A14" s="45" t="s">
        <v>16</v>
      </c>
      <c r="B14" s="180">
        <v>12</v>
      </c>
      <c r="C14" s="180"/>
      <c r="D14" s="14">
        <v>164324</v>
      </c>
      <c r="E14" s="14"/>
      <c r="F14" s="14">
        <v>1644517</v>
      </c>
      <c r="G14" s="14"/>
      <c r="H14" s="9">
        <v>0</v>
      </c>
      <c r="I14" s="106"/>
      <c r="J14" s="9">
        <v>0</v>
      </c>
    </row>
    <row r="15" spans="1:10" ht="21.75" customHeight="1">
      <c r="A15" s="188" t="s">
        <v>17</v>
      </c>
      <c r="B15" s="180">
        <v>7</v>
      </c>
      <c r="D15" s="9">
        <v>3494</v>
      </c>
      <c r="E15" s="14"/>
      <c r="F15" s="9">
        <v>5900</v>
      </c>
      <c r="G15" s="14"/>
      <c r="H15" s="14">
        <v>9054598</v>
      </c>
      <c r="I15" s="106"/>
      <c r="J15" s="14">
        <v>700000</v>
      </c>
    </row>
    <row r="16" spans="1:10" ht="21.75" customHeight="1">
      <c r="A16" s="45" t="s">
        <v>382</v>
      </c>
      <c r="B16" s="180">
        <v>7</v>
      </c>
      <c r="C16" s="180"/>
      <c r="D16" s="14">
        <v>64758</v>
      </c>
      <c r="E16" s="14"/>
      <c r="F16" s="14">
        <v>20317</v>
      </c>
      <c r="G16" s="14"/>
      <c r="H16" s="9">
        <v>0</v>
      </c>
      <c r="I16" s="106"/>
      <c r="J16" s="9">
        <v>0</v>
      </c>
    </row>
    <row r="17" spans="1:10" ht="21.75" customHeight="1">
      <c r="A17" s="45" t="s">
        <v>18</v>
      </c>
      <c r="B17" s="180">
        <v>10</v>
      </c>
      <c r="C17" s="180"/>
      <c r="D17" s="14">
        <v>32356453</v>
      </c>
      <c r="E17" s="14"/>
      <c r="F17" s="14">
        <v>32877749</v>
      </c>
      <c r="G17" s="14"/>
      <c r="H17" s="9">
        <v>0</v>
      </c>
      <c r="I17" s="106"/>
      <c r="J17" s="9">
        <v>0</v>
      </c>
    </row>
    <row r="18" spans="1:10" ht="21.75" customHeight="1">
      <c r="A18" s="45" t="s">
        <v>19</v>
      </c>
      <c r="B18" s="180"/>
      <c r="C18" s="180"/>
      <c r="D18" s="14">
        <v>285119</v>
      </c>
      <c r="E18" s="14"/>
      <c r="F18" s="14">
        <v>321256</v>
      </c>
      <c r="G18" s="14"/>
      <c r="H18" s="9">
        <v>0</v>
      </c>
      <c r="I18" s="106"/>
      <c r="J18" s="9">
        <v>0</v>
      </c>
    </row>
    <row r="19" spans="1:10" ht="21.75" customHeight="1">
      <c r="A19" s="45" t="s">
        <v>20</v>
      </c>
      <c r="B19" s="180">
        <v>7</v>
      </c>
      <c r="C19" s="180"/>
      <c r="D19" s="14">
        <v>277301</v>
      </c>
      <c r="E19" s="14"/>
      <c r="F19" s="14">
        <v>266282</v>
      </c>
      <c r="G19" s="14"/>
      <c r="H19" s="14">
        <v>479</v>
      </c>
      <c r="I19" s="14"/>
      <c r="J19" s="14">
        <v>548</v>
      </c>
    </row>
    <row r="20" spans="1:10" ht="21.75" customHeight="1">
      <c r="A20" s="3" t="s">
        <v>21</v>
      </c>
      <c r="B20" s="180"/>
      <c r="C20" s="180"/>
      <c r="D20" s="92">
        <v>35044846</v>
      </c>
      <c r="E20" s="14"/>
      <c r="F20" s="92">
        <v>38486527</v>
      </c>
      <c r="G20" s="14"/>
      <c r="H20" s="92">
        <v>9368940</v>
      </c>
      <c r="I20" s="14"/>
      <c r="J20" s="92">
        <v>1135431</v>
      </c>
    </row>
    <row r="21" spans="1:10" ht="21.75" customHeight="1">
      <c r="A21" s="3"/>
      <c r="B21" s="180"/>
      <c r="C21" s="180"/>
      <c r="D21" s="14"/>
      <c r="E21" s="14"/>
      <c r="F21" s="14"/>
      <c r="G21" s="14"/>
      <c r="H21" s="14"/>
      <c r="I21" s="14"/>
      <c r="J21" s="14"/>
    </row>
    <row r="22" spans="1:10" ht="21.75" customHeight="1">
      <c r="A22" s="47" t="s">
        <v>22</v>
      </c>
      <c r="B22" s="180"/>
      <c r="C22" s="180"/>
      <c r="D22" s="14"/>
      <c r="E22" s="14"/>
      <c r="F22" s="14"/>
      <c r="G22" s="14"/>
      <c r="H22" s="14"/>
      <c r="I22" s="14"/>
      <c r="J22" s="14"/>
    </row>
    <row r="23" spans="1:10" ht="21.75" customHeight="1">
      <c r="A23" s="45" t="s">
        <v>23</v>
      </c>
      <c r="B23" s="180"/>
      <c r="C23" s="180"/>
      <c r="D23" s="9">
        <v>240</v>
      </c>
      <c r="E23" s="14"/>
      <c r="F23" s="14">
        <v>1588</v>
      </c>
      <c r="G23" s="14"/>
      <c r="H23" s="106">
        <v>0</v>
      </c>
      <c r="I23" s="106"/>
      <c r="J23" s="106">
        <v>0</v>
      </c>
    </row>
    <row r="24" spans="1:10" ht="21.75" customHeight="1">
      <c r="A24" s="45" t="s">
        <v>24</v>
      </c>
      <c r="B24" s="192">
        <v>11</v>
      </c>
      <c r="C24" s="180"/>
      <c r="D24" s="9">
        <v>12357522</v>
      </c>
      <c r="E24" s="14"/>
      <c r="F24" s="14">
        <v>10723496</v>
      </c>
      <c r="G24" s="14"/>
      <c r="H24" s="9">
        <v>6725504</v>
      </c>
      <c r="I24" s="14"/>
      <c r="J24" s="9">
        <v>5140553</v>
      </c>
    </row>
    <row r="25" spans="1:10" ht="21.75" customHeight="1">
      <c r="A25" s="45" t="s">
        <v>25</v>
      </c>
      <c r="B25" s="192">
        <v>12</v>
      </c>
      <c r="C25" s="180"/>
      <c r="D25" s="9">
        <v>0</v>
      </c>
      <c r="E25" s="106"/>
      <c r="F25" s="106">
        <v>0</v>
      </c>
      <c r="G25" s="14"/>
      <c r="H25" s="9">
        <v>42657822</v>
      </c>
      <c r="I25" s="14"/>
      <c r="J25" s="9">
        <v>41609831</v>
      </c>
    </row>
    <row r="26" spans="1:10" ht="21.75" customHeight="1">
      <c r="A26" s="45" t="s">
        <v>26</v>
      </c>
      <c r="B26" s="192">
        <v>11</v>
      </c>
      <c r="C26" s="180"/>
      <c r="D26" s="9">
        <v>3456448</v>
      </c>
      <c r="E26" s="14"/>
      <c r="F26" s="14">
        <v>2934111</v>
      </c>
      <c r="G26" s="14"/>
      <c r="H26" s="9">
        <v>261885</v>
      </c>
      <c r="I26" s="14"/>
      <c r="J26" s="9">
        <v>261885</v>
      </c>
    </row>
    <row r="27" spans="1:10" ht="21.75" customHeight="1">
      <c r="A27" s="45" t="s">
        <v>27</v>
      </c>
      <c r="B27" s="192">
        <v>30</v>
      </c>
      <c r="C27" s="180"/>
      <c r="D27" s="196">
        <v>495893</v>
      </c>
      <c r="E27" s="14"/>
      <c r="F27" s="14">
        <v>669528</v>
      </c>
      <c r="G27" s="14"/>
      <c r="H27" s="9">
        <v>257</v>
      </c>
      <c r="I27" s="14"/>
      <c r="J27" s="9">
        <v>257</v>
      </c>
    </row>
    <row r="28" spans="1:10" ht="21.75" customHeight="1">
      <c r="A28" s="45" t="s">
        <v>383</v>
      </c>
      <c r="B28" s="192">
        <v>7</v>
      </c>
      <c r="C28" s="180"/>
      <c r="D28" s="9">
        <v>1047945</v>
      </c>
      <c r="E28" s="14"/>
      <c r="F28" s="14">
        <v>312684</v>
      </c>
      <c r="G28" s="14"/>
      <c r="H28" s="106">
        <v>0</v>
      </c>
      <c r="I28" s="14"/>
      <c r="J28" s="106">
        <v>0</v>
      </c>
    </row>
    <row r="29" spans="1:10" ht="21.75" customHeight="1">
      <c r="A29" s="45" t="s">
        <v>28</v>
      </c>
      <c r="B29" s="192">
        <v>7</v>
      </c>
      <c r="C29" s="180"/>
      <c r="D29" s="9">
        <v>81915</v>
      </c>
      <c r="E29" s="14"/>
      <c r="F29" s="14">
        <v>264342</v>
      </c>
      <c r="G29" s="14"/>
      <c r="H29" s="9">
        <v>5020000</v>
      </c>
      <c r="I29" s="14"/>
      <c r="J29" s="9">
        <v>13847726</v>
      </c>
    </row>
    <row r="30" spans="1:10" ht="21.75" customHeight="1">
      <c r="A30" s="45" t="s">
        <v>29</v>
      </c>
      <c r="B30" s="192">
        <v>13</v>
      </c>
      <c r="C30" s="180"/>
      <c r="D30" s="14">
        <v>36310684</v>
      </c>
      <c r="E30" s="14"/>
      <c r="F30" s="14">
        <v>34364112</v>
      </c>
      <c r="G30" s="14"/>
      <c r="H30" s="14">
        <v>5467041</v>
      </c>
      <c r="I30" s="14"/>
      <c r="J30" s="9">
        <v>5365734</v>
      </c>
    </row>
    <row r="31" spans="1:10" ht="21.75" customHeight="1">
      <c r="A31" s="45" t="s">
        <v>30</v>
      </c>
      <c r="B31" s="192">
        <v>15</v>
      </c>
      <c r="D31" s="9">
        <v>0</v>
      </c>
      <c r="E31" s="14"/>
      <c r="F31" s="14">
        <v>1795092</v>
      </c>
      <c r="G31" s="14"/>
      <c r="H31" s="106">
        <v>0</v>
      </c>
      <c r="I31" s="106"/>
      <c r="J31" s="106">
        <v>0</v>
      </c>
    </row>
    <row r="32" spans="1:10" ht="21.75" customHeight="1">
      <c r="A32" s="45" t="s">
        <v>31</v>
      </c>
      <c r="B32" s="192">
        <v>14</v>
      </c>
      <c r="C32" s="180"/>
      <c r="D32" s="14">
        <v>2856431</v>
      </c>
      <c r="E32" s="14"/>
      <c r="F32" s="14">
        <v>2545897</v>
      </c>
      <c r="G32" s="14"/>
      <c r="H32" s="9">
        <v>105828</v>
      </c>
      <c r="I32" s="14"/>
      <c r="J32" s="9">
        <v>58683</v>
      </c>
    </row>
    <row r="33" spans="1:10" ht="21.75" customHeight="1">
      <c r="A33" s="45" t="s">
        <v>32</v>
      </c>
      <c r="B33" s="192"/>
      <c r="C33" s="180"/>
      <c r="D33" s="9">
        <v>125407</v>
      </c>
      <c r="E33" s="14"/>
      <c r="F33" s="14">
        <v>118746</v>
      </c>
      <c r="G33" s="14"/>
      <c r="H33" s="9">
        <v>36085</v>
      </c>
      <c r="I33" s="14"/>
      <c r="J33" s="9">
        <v>35594</v>
      </c>
    </row>
    <row r="34" spans="1:10" ht="21.75" customHeight="1">
      <c r="A34" s="45" t="s">
        <v>33</v>
      </c>
      <c r="B34" s="192">
        <v>27</v>
      </c>
      <c r="C34" s="180"/>
      <c r="D34" s="9">
        <v>498012</v>
      </c>
      <c r="E34" s="14"/>
      <c r="F34" s="14">
        <v>416753</v>
      </c>
      <c r="G34" s="14"/>
      <c r="H34" s="9">
        <v>0</v>
      </c>
      <c r="I34" s="106"/>
      <c r="J34" s="9">
        <v>0</v>
      </c>
    </row>
    <row r="35" spans="1:10" ht="21.75" customHeight="1">
      <c r="A35" s="45" t="s">
        <v>34</v>
      </c>
      <c r="B35" s="192">
        <v>30</v>
      </c>
      <c r="C35" s="180"/>
      <c r="D35" s="9">
        <v>19672</v>
      </c>
      <c r="E35" s="14"/>
      <c r="F35" s="9">
        <v>0</v>
      </c>
      <c r="G35" s="14"/>
      <c r="H35" s="9">
        <v>0</v>
      </c>
      <c r="I35" s="106"/>
      <c r="J35" s="9">
        <v>0</v>
      </c>
    </row>
    <row r="36" spans="1:10" ht="21.75" customHeight="1">
      <c r="A36" s="45" t="s">
        <v>35</v>
      </c>
      <c r="B36" s="180"/>
      <c r="C36" s="180"/>
      <c r="D36" s="170">
        <v>341979</v>
      </c>
      <c r="E36" s="14"/>
      <c r="F36" s="4">
        <v>552642</v>
      </c>
      <c r="G36" s="14"/>
      <c r="H36" s="4">
        <v>98433</v>
      </c>
      <c r="I36" s="14"/>
      <c r="J36" s="4">
        <v>145040</v>
      </c>
    </row>
    <row r="37" spans="1:10" ht="21.75" customHeight="1">
      <c r="A37" s="3" t="s">
        <v>36</v>
      </c>
      <c r="B37" s="180"/>
      <c r="C37" s="180"/>
      <c r="D37" s="93">
        <v>57592148</v>
      </c>
      <c r="E37" s="14"/>
      <c r="F37" s="93">
        <v>54698991</v>
      </c>
      <c r="G37" s="14"/>
      <c r="H37" s="93">
        <v>60372855</v>
      </c>
      <c r="I37" s="14"/>
      <c r="J37" s="93">
        <v>66465303</v>
      </c>
    </row>
    <row r="38" spans="1:10" ht="21.75" customHeight="1" thickBot="1">
      <c r="A38" s="3" t="s">
        <v>37</v>
      </c>
      <c r="D38" s="94">
        <v>92636994</v>
      </c>
      <c r="E38" s="14"/>
      <c r="F38" s="94">
        <v>93185518</v>
      </c>
      <c r="G38" s="14"/>
      <c r="H38" s="94">
        <v>69741795</v>
      </c>
      <c r="I38" s="14"/>
      <c r="J38" s="94">
        <v>67600734</v>
      </c>
    </row>
    <row r="39" spans="1:10" s="3" customFormat="1" ht="23.25" customHeight="1" thickTop="1">
      <c r="A39" s="48" t="s">
        <v>0</v>
      </c>
    </row>
    <row r="40" spans="1:10" s="3" customFormat="1" ht="23.25" customHeight="1">
      <c r="A40" s="105" t="s">
        <v>1</v>
      </c>
    </row>
    <row r="41" spans="1:10" s="3" customFormat="1" ht="23.25" customHeight="1">
      <c r="A41" s="105"/>
    </row>
    <row r="42" spans="1:10" ht="21.75" customHeight="1">
      <c r="D42" s="264" t="s">
        <v>3</v>
      </c>
      <c r="E42" s="264"/>
      <c r="F42" s="264"/>
      <c r="G42" s="264"/>
      <c r="H42" s="264" t="s">
        <v>4</v>
      </c>
      <c r="I42" s="264"/>
      <c r="J42" s="264"/>
    </row>
    <row r="43" spans="1:10" ht="21.75" customHeight="1">
      <c r="D43" s="265" t="s">
        <v>5</v>
      </c>
      <c r="E43" s="265"/>
      <c r="F43" s="265"/>
      <c r="G43" s="181"/>
      <c r="H43" s="265" t="s">
        <v>5</v>
      </c>
      <c r="I43" s="265"/>
      <c r="J43" s="265"/>
    </row>
    <row r="44" spans="1:10" ht="21.75" customHeight="1">
      <c r="A44" s="3" t="s">
        <v>38</v>
      </c>
      <c r="B44" s="180" t="s">
        <v>7</v>
      </c>
      <c r="C44" s="41"/>
      <c r="D44" s="182">
        <v>2564</v>
      </c>
      <c r="E44" s="182"/>
      <c r="F44" s="182">
        <v>2563</v>
      </c>
      <c r="G44" s="2"/>
      <c r="H44" s="182">
        <v>2564</v>
      </c>
      <c r="I44" s="182"/>
      <c r="J44" s="182">
        <v>2563</v>
      </c>
    </row>
    <row r="45" spans="1:10" ht="21.75" customHeight="1">
      <c r="A45" s="3"/>
      <c r="B45" s="180"/>
      <c r="C45" s="41"/>
      <c r="D45" s="182"/>
      <c r="E45" s="182"/>
      <c r="F45" s="187" t="s">
        <v>8</v>
      </c>
      <c r="G45" s="2"/>
      <c r="H45" s="182"/>
      <c r="I45" s="182"/>
      <c r="J45" s="182"/>
    </row>
    <row r="46" spans="1:10" ht="21.75" customHeight="1">
      <c r="B46" s="40"/>
      <c r="C46" s="41"/>
      <c r="D46" s="263" t="s">
        <v>9</v>
      </c>
      <c r="E46" s="263"/>
      <c r="F46" s="263"/>
      <c r="G46" s="263"/>
      <c r="H46" s="263"/>
      <c r="I46" s="263"/>
      <c r="J46" s="263"/>
    </row>
    <row r="47" spans="1:10" ht="21.75" customHeight="1">
      <c r="A47" s="47" t="s">
        <v>39</v>
      </c>
      <c r="D47" s="40"/>
      <c r="E47" s="40"/>
      <c r="F47" s="40"/>
      <c r="G47" s="40"/>
      <c r="H47" s="40"/>
      <c r="I47" s="40"/>
      <c r="J47" s="40"/>
    </row>
    <row r="48" spans="1:10" ht="21.75" customHeight="1">
      <c r="A48" s="6" t="s">
        <v>40</v>
      </c>
      <c r="B48" s="193" t="s">
        <v>41</v>
      </c>
      <c r="D48" s="14">
        <v>1990811</v>
      </c>
      <c r="E48" s="14"/>
      <c r="F48" s="14">
        <v>2228638</v>
      </c>
      <c r="G48" s="14"/>
      <c r="H48" s="9">
        <v>1490811</v>
      </c>
      <c r="I48" s="14"/>
      <c r="J48" s="9">
        <v>498638</v>
      </c>
    </row>
    <row r="49" spans="1:10" ht="21.75" customHeight="1">
      <c r="A49" s="6" t="s">
        <v>42</v>
      </c>
      <c r="B49" s="193" t="s">
        <v>43</v>
      </c>
      <c r="D49" s="9">
        <v>0</v>
      </c>
      <c r="E49" s="14"/>
      <c r="F49" s="106">
        <v>0</v>
      </c>
      <c r="G49" s="14"/>
      <c r="H49" s="9">
        <v>549627</v>
      </c>
      <c r="I49" s="14"/>
      <c r="J49" s="9">
        <v>0</v>
      </c>
    </row>
    <row r="50" spans="1:10" ht="21.75" customHeight="1">
      <c r="A50" s="6" t="s">
        <v>44</v>
      </c>
      <c r="B50" s="193">
        <v>7</v>
      </c>
      <c r="D50" s="14">
        <v>3585502</v>
      </c>
      <c r="F50" s="14">
        <v>2982994</v>
      </c>
      <c r="H50" s="9">
        <v>119036</v>
      </c>
      <c r="J50" s="9">
        <v>97458</v>
      </c>
    </row>
    <row r="51" spans="1:10" ht="21.75" customHeight="1">
      <c r="A51" s="6" t="s">
        <v>45</v>
      </c>
      <c r="B51" s="193">
        <v>7</v>
      </c>
      <c r="D51" s="173">
        <v>893533</v>
      </c>
      <c r="E51" s="14"/>
      <c r="F51" s="173">
        <v>1126807</v>
      </c>
      <c r="G51" s="14"/>
      <c r="H51" s="9">
        <v>336940</v>
      </c>
      <c r="I51" s="14"/>
      <c r="J51" s="9">
        <v>400806</v>
      </c>
    </row>
    <row r="52" spans="1:10" ht="21.75" customHeight="1">
      <c r="A52" s="6" t="s">
        <v>46</v>
      </c>
      <c r="B52" s="193"/>
      <c r="D52" s="9"/>
      <c r="E52" s="14"/>
      <c r="F52" s="14"/>
      <c r="G52" s="14"/>
      <c r="H52" s="106"/>
      <c r="I52" s="14"/>
      <c r="J52" s="14"/>
    </row>
    <row r="53" spans="1:10" ht="21.75" customHeight="1">
      <c r="A53" s="6" t="s">
        <v>47</v>
      </c>
      <c r="B53" s="193" t="s">
        <v>41</v>
      </c>
      <c r="D53" s="14">
        <v>776768</v>
      </c>
      <c r="E53" s="14"/>
      <c r="F53" s="14">
        <v>1019691</v>
      </c>
      <c r="G53" s="14"/>
      <c r="H53" s="106">
        <v>0</v>
      </c>
      <c r="I53" s="106"/>
      <c r="J53" s="106">
        <v>0</v>
      </c>
    </row>
    <row r="54" spans="1:10" ht="21.75" customHeight="1">
      <c r="A54" s="6" t="s">
        <v>48</v>
      </c>
      <c r="B54" s="193" t="s">
        <v>49</v>
      </c>
      <c r="D54" s="14">
        <v>13297369</v>
      </c>
      <c r="E54" s="14"/>
      <c r="F54" s="14">
        <v>8297563</v>
      </c>
      <c r="G54" s="14"/>
      <c r="H54" s="9">
        <v>10297702</v>
      </c>
      <c r="I54" s="14"/>
      <c r="J54" s="9">
        <v>8297563</v>
      </c>
    </row>
    <row r="55" spans="1:10" ht="21.75" customHeight="1">
      <c r="A55" s="6" t="s">
        <v>50</v>
      </c>
      <c r="B55" s="193" t="s">
        <v>43</v>
      </c>
      <c r="D55" s="14">
        <v>406049</v>
      </c>
      <c r="E55" s="14"/>
      <c r="F55" s="106">
        <v>0</v>
      </c>
      <c r="G55" s="14"/>
      <c r="H55" s="9">
        <v>19653</v>
      </c>
      <c r="I55" s="14"/>
      <c r="J55" s="9">
        <v>0</v>
      </c>
    </row>
    <row r="56" spans="1:10" ht="21.75" customHeight="1">
      <c r="A56" s="45" t="s">
        <v>51</v>
      </c>
      <c r="B56" s="193" t="s">
        <v>52</v>
      </c>
      <c r="D56" s="14">
        <v>58069</v>
      </c>
      <c r="E56" s="14"/>
      <c r="F56" s="14">
        <v>361440</v>
      </c>
      <c r="G56" s="14"/>
      <c r="H56" s="9">
        <v>8180</v>
      </c>
      <c r="I56" s="14"/>
      <c r="J56" s="9">
        <v>8180</v>
      </c>
    </row>
    <row r="57" spans="1:10" ht="21.75" customHeight="1">
      <c r="A57" s="6" t="s">
        <v>53</v>
      </c>
      <c r="B57" s="193"/>
      <c r="D57" s="14">
        <v>97408</v>
      </c>
      <c r="E57" s="14"/>
      <c r="F57" s="14">
        <v>193286</v>
      </c>
      <c r="G57" s="14"/>
      <c r="H57" s="9">
        <v>0</v>
      </c>
      <c r="I57" s="14"/>
      <c r="J57" s="9">
        <v>21845</v>
      </c>
    </row>
    <row r="58" spans="1:10" ht="21.75" customHeight="1">
      <c r="A58" s="6" t="s">
        <v>54</v>
      </c>
      <c r="B58" s="193">
        <v>7</v>
      </c>
      <c r="C58" s="180"/>
      <c r="D58" s="14">
        <v>465467</v>
      </c>
      <c r="E58" s="14"/>
      <c r="F58" s="14">
        <v>562005</v>
      </c>
      <c r="G58" s="14"/>
      <c r="H58" s="9">
        <v>29135</v>
      </c>
      <c r="I58" s="14"/>
      <c r="J58" s="9">
        <v>60841</v>
      </c>
    </row>
    <row r="59" spans="1:10" ht="21.75" customHeight="1">
      <c r="A59" s="3" t="s">
        <v>55</v>
      </c>
      <c r="B59" s="180"/>
      <c r="C59" s="180"/>
      <c r="D59" s="92">
        <v>21570976</v>
      </c>
      <c r="E59" s="14"/>
      <c r="F59" s="92">
        <v>16772424</v>
      </c>
      <c r="G59" s="14"/>
      <c r="H59" s="92">
        <v>12851084</v>
      </c>
      <c r="I59" s="14"/>
      <c r="J59" s="92">
        <v>9385331</v>
      </c>
    </row>
    <row r="60" spans="1:10" ht="21.75" customHeight="1">
      <c r="A60" s="3"/>
      <c r="B60" s="180"/>
      <c r="C60" s="180"/>
      <c r="D60" s="14"/>
      <c r="E60" s="14"/>
      <c r="F60" s="14"/>
      <c r="G60" s="14"/>
      <c r="H60" s="14"/>
      <c r="I60" s="14"/>
      <c r="J60" s="14"/>
    </row>
    <row r="61" spans="1:10" ht="21.75" customHeight="1">
      <c r="A61" s="47" t="s">
        <v>56</v>
      </c>
      <c r="B61" s="180"/>
      <c r="C61" s="180"/>
      <c r="D61" s="14"/>
      <c r="E61" s="14"/>
      <c r="F61" s="14"/>
      <c r="G61" s="14"/>
      <c r="H61" s="14"/>
      <c r="I61" s="14"/>
      <c r="J61" s="14"/>
    </row>
    <row r="62" spans="1:10" ht="21.75" customHeight="1">
      <c r="A62" s="6" t="s">
        <v>57</v>
      </c>
      <c r="B62" s="194" t="s">
        <v>41</v>
      </c>
      <c r="C62" s="180"/>
      <c r="D62" s="14">
        <v>2335026</v>
      </c>
      <c r="E62" s="14"/>
      <c r="F62" s="14">
        <v>2256540</v>
      </c>
      <c r="G62" s="14"/>
      <c r="H62" s="9">
        <v>0</v>
      </c>
      <c r="I62" s="106"/>
      <c r="J62" s="9">
        <v>0</v>
      </c>
    </row>
    <row r="63" spans="1:10" ht="21.75" customHeight="1">
      <c r="A63" s="6" t="s">
        <v>58</v>
      </c>
      <c r="B63" s="194"/>
      <c r="C63" s="180"/>
      <c r="D63" s="9"/>
      <c r="E63" s="14"/>
      <c r="F63" s="9"/>
      <c r="G63" s="14"/>
      <c r="H63" s="9"/>
      <c r="I63" s="106"/>
      <c r="J63" s="9"/>
    </row>
    <row r="64" spans="1:10" ht="21.75" customHeight="1">
      <c r="A64" s="6" t="s">
        <v>59</v>
      </c>
      <c r="B64" s="194" t="s">
        <v>43</v>
      </c>
      <c r="C64" s="180"/>
      <c r="D64" s="14">
        <v>569973</v>
      </c>
      <c r="E64" s="14"/>
      <c r="F64" s="14">
        <v>555175</v>
      </c>
      <c r="G64" s="14"/>
      <c r="H64" s="9">
        <v>0</v>
      </c>
      <c r="I64" s="14"/>
      <c r="J64" s="9">
        <v>0</v>
      </c>
    </row>
    <row r="65" spans="1:10" ht="21.75" customHeight="1">
      <c r="A65" s="45" t="s">
        <v>60</v>
      </c>
      <c r="B65" s="194" t="s">
        <v>49</v>
      </c>
      <c r="C65" s="180"/>
      <c r="D65" s="14">
        <v>27483797</v>
      </c>
      <c r="E65" s="14"/>
      <c r="F65" s="14">
        <v>32978811</v>
      </c>
      <c r="G65" s="14"/>
      <c r="H65" s="9">
        <v>20986655</v>
      </c>
      <c r="I65" s="14"/>
      <c r="J65" s="9">
        <v>23485864</v>
      </c>
    </row>
    <row r="66" spans="1:10" ht="21.75" customHeight="1">
      <c r="A66" s="45" t="s">
        <v>61</v>
      </c>
      <c r="B66" s="194" t="s">
        <v>43</v>
      </c>
      <c r="C66" s="180"/>
      <c r="D66" s="14">
        <v>3492345</v>
      </c>
      <c r="E66" s="14"/>
      <c r="F66" s="9">
        <v>0</v>
      </c>
      <c r="G66" s="14"/>
      <c r="H66" s="9">
        <v>153159</v>
      </c>
      <c r="I66" s="14"/>
      <c r="J66" s="9">
        <v>0</v>
      </c>
    </row>
    <row r="67" spans="1:10" ht="21.75" customHeight="1">
      <c r="A67" s="45" t="s">
        <v>62</v>
      </c>
      <c r="B67" s="194" t="s">
        <v>52</v>
      </c>
      <c r="C67" s="180"/>
      <c r="D67" s="14">
        <v>1081964</v>
      </c>
      <c r="E67" s="43"/>
      <c r="F67" s="14">
        <v>7139514</v>
      </c>
      <c r="G67" s="43"/>
      <c r="H67" s="9">
        <v>175657</v>
      </c>
      <c r="I67" s="43"/>
      <c r="J67" s="9">
        <v>183837</v>
      </c>
    </row>
    <row r="68" spans="1:10" ht="21.75" customHeight="1">
      <c r="A68" s="45" t="s">
        <v>63</v>
      </c>
      <c r="B68" s="194">
        <v>27</v>
      </c>
      <c r="C68" s="180"/>
      <c r="D68" s="14">
        <v>904933</v>
      </c>
      <c r="E68" s="14"/>
      <c r="F68" s="14">
        <v>469437</v>
      </c>
      <c r="G68" s="14"/>
      <c r="H68" s="9">
        <v>108764</v>
      </c>
      <c r="I68" s="14"/>
      <c r="J68" s="9">
        <v>115450</v>
      </c>
    </row>
    <row r="69" spans="1:10" ht="21.75" customHeight="1">
      <c r="A69" s="45" t="s">
        <v>64</v>
      </c>
      <c r="B69" s="194">
        <v>19</v>
      </c>
      <c r="C69" s="180"/>
      <c r="D69" s="14">
        <v>284271</v>
      </c>
      <c r="E69" s="14"/>
      <c r="F69" s="14">
        <v>220468</v>
      </c>
      <c r="G69" s="14"/>
      <c r="H69" s="9">
        <v>70707</v>
      </c>
      <c r="I69" s="14"/>
      <c r="J69" s="9">
        <v>32768</v>
      </c>
    </row>
    <row r="70" spans="1:10" ht="21.75" customHeight="1">
      <c r="A70" s="45" t="s">
        <v>65</v>
      </c>
      <c r="B70" s="194" t="s">
        <v>378</v>
      </c>
      <c r="C70" s="180"/>
      <c r="D70" s="4">
        <v>660611</v>
      </c>
      <c r="E70" s="43"/>
      <c r="F70" s="4">
        <v>660222</v>
      </c>
      <c r="G70" s="43"/>
      <c r="H70" s="170">
        <v>134724</v>
      </c>
      <c r="I70" s="107"/>
      <c r="J70" s="170">
        <v>115606</v>
      </c>
    </row>
    <row r="71" spans="1:10" ht="21.75" customHeight="1">
      <c r="A71" s="3" t="s">
        <v>66</v>
      </c>
      <c r="B71" s="180"/>
      <c r="C71" s="180"/>
      <c r="D71" s="95">
        <v>36812920</v>
      </c>
      <c r="E71" s="43"/>
      <c r="F71" s="95">
        <v>44280167</v>
      </c>
      <c r="G71" s="43"/>
      <c r="H71" s="95">
        <v>21629666</v>
      </c>
      <c r="I71" s="43"/>
      <c r="J71" s="95">
        <v>23933525</v>
      </c>
    </row>
    <row r="72" spans="1:10" ht="21.75" customHeight="1">
      <c r="A72" s="3" t="s">
        <v>67</v>
      </c>
      <c r="D72" s="96">
        <v>58383896</v>
      </c>
      <c r="E72" s="14"/>
      <c r="F72" s="96">
        <v>61052591</v>
      </c>
      <c r="G72" s="14"/>
      <c r="H72" s="96">
        <v>34480750</v>
      </c>
      <c r="I72" s="14"/>
      <c r="J72" s="96">
        <v>33318856</v>
      </c>
    </row>
    <row r="75" spans="1:10" s="3" customFormat="1" ht="23.25" customHeight="1">
      <c r="A75" s="105" t="s">
        <v>0</v>
      </c>
    </row>
    <row r="76" spans="1:10" s="3" customFormat="1" ht="23.25" customHeight="1">
      <c r="A76" s="105" t="s">
        <v>1</v>
      </c>
    </row>
    <row r="77" spans="1:10" s="3" customFormat="1" ht="21.75" customHeight="1">
      <c r="A77" s="105"/>
    </row>
    <row r="78" spans="1:10" ht="21.75" customHeight="1">
      <c r="D78" s="264" t="s">
        <v>3</v>
      </c>
      <c r="E78" s="264"/>
      <c r="F78" s="264"/>
      <c r="G78" s="264"/>
      <c r="H78" s="264" t="s">
        <v>4</v>
      </c>
      <c r="I78" s="264"/>
      <c r="J78" s="264"/>
    </row>
    <row r="79" spans="1:10" ht="21.75" customHeight="1">
      <c r="D79" s="265" t="s">
        <v>5</v>
      </c>
      <c r="E79" s="265"/>
      <c r="F79" s="265"/>
      <c r="G79" s="181"/>
      <c r="H79" s="265" t="s">
        <v>5</v>
      </c>
      <c r="I79" s="265"/>
      <c r="J79" s="265"/>
    </row>
    <row r="80" spans="1:10" ht="21.75" customHeight="1">
      <c r="A80" s="3" t="s">
        <v>38</v>
      </c>
      <c r="B80" s="180" t="s">
        <v>7</v>
      </c>
      <c r="C80" s="41"/>
      <c r="D80" s="182">
        <v>2564</v>
      </c>
      <c r="E80" s="182"/>
      <c r="F80" s="182">
        <v>2563</v>
      </c>
      <c r="G80" s="2"/>
      <c r="H80" s="182">
        <v>2564</v>
      </c>
      <c r="I80" s="182"/>
      <c r="J80" s="182">
        <v>2563</v>
      </c>
    </row>
    <row r="81" spans="1:10" ht="21.75" customHeight="1">
      <c r="A81" s="3"/>
      <c r="B81" s="180"/>
      <c r="C81" s="41"/>
      <c r="D81" s="182"/>
      <c r="E81" s="182"/>
      <c r="F81" s="187" t="s">
        <v>8</v>
      </c>
      <c r="G81" s="2"/>
      <c r="H81" s="182"/>
      <c r="I81" s="182"/>
      <c r="J81" s="182"/>
    </row>
    <row r="82" spans="1:10" ht="21.75" customHeight="1">
      <c r="B82" s="40"/>
      <c r="C82" s="41"/>
      <c r="D82" s="263" t="s">
        <v>9</v>
      </c>
      <c r="E82" s="263"/>
      <c r="F82" s="263"/>
      <c r="G82" s="263"/>
      <c r="H82" s="263"/>
      <c r="I82" s="263"/>
      <c r="J82" s="263"/>
    </row>
    <row r="83" spans="1:10" ht="21.75" customHeight="1">
      <c r="A83" s="47" t="s">
        <v>68</v>
      </c>
      <c r="B83" s="180"/>
      <c r="D83" s="14"/>
      <c r="E83" s="14"/>
      <c r="F83" s="14"/>
      <c r="G83" s="14"/>
      <c r="H83" s="14"/>
      <c r="I83" s="14"/>
      <c r="J83" s="14"/>
    </row>
    <row r="84" spans="1:10" ht="21.75" customHeight="1">
      <c r="A84" s="42" t="s">
        <v>69</v>
      </c>
      <c r="B84" s="180"/>
      <c r="D84" s="14"/>
      <c r="E84" s="14"/>
      <c r="F84" s="14"/>
      <c r="G84" s="14"/>
      <c r="H84" s="14"/>
      <c r="I84" s="14"/>
      <c r="J84" s="14"/>
    </row>
    <row r="85" spans="1:10" ht="21.75" customHeight="1">
      <c r="A85" s="42" t="s">
        <v>70</v>
      </c>
      <c r="B85" s="180"/>
      <c r="D85" s="14"/>
      <c r="E85" s="14"/>
      <c r="F85" s="14"/>
      <c r="G85" s="14"/>
      <c r="H85" s="14"/>
      <c r="I85" s="14"/>
      <c r="J85" s="14"/>
    </row>
    <row r="86" spans="1:10" ht="21.75" customHeight="1" thickBot="1">
      <c r="A86" s="191" t="s">
        <v>71</v>
      </c>
      <c r="B86" s="180">
        <v>21</v>
      </c>
      <c r="D86" s="44">
        <v>3710844</v>
      </c>
      <c r="E86" s="14"/>
      <c r="F86" s="44">
        <v>3226821</v>
      </c>
      <c r="G86" s="14"/>
      <c r="H86" s="44">
        <v>3710844</v>
      </c>
      <c r="I86" s="14"/>
      <c r="J86" s="44">
        <v>3226821</v>
      </c>
    </row>
    <row r="87" spans="1:10" ht="21.75" customHeight="1" thickTop="1">
      <c r="A87" s="42" t="s">
        <v>72</v>
      </c>
      <c r="B87" s="180"/>
      <c r="D87" s="14"/>
      <c r="E87" s="14"/>
      <c r="F87" s="14"/>
      <c r="G87" s="14"/>
      <c r="H87" s="14"/>
      <c r="I87" s="14"/>
      <c r="J87" s="14"/>
    </row>
    <row r="88" spans="1:10" ht="21.75" customHeight="1">
      <c r="A88" s="191" t="s">
        <v>73</v>
      </c>
      <c r="B88" s="180">
        <v>21</v>
      </c>
      <c r="D88" s="14">
        <v>2319277</v>
      </c>
      <c r="E88" s="14"/>
      <c r="F88" s="14">
        <v>2319277</v>
      </c>
      <c r="G88" s="14"/>
      <c r="H88" s="9">
        <v>2319277</v>
      </c>
      <c r="I88" s="14"/>
      <c r="J88" s="9">
        <v>2319277</v>
      </c>
    </row>
    <row r="89" spans="1:10" ht="21.6" customHeight="1">
      <c r="A89" s="42" t="s">
        <v>74</v>
      </c>
      <c r="B89" s="180">
        <v>21</v>
      </c>
      <c r="D89" s="173">
        <v>25818624</v>
      </c>
      <c r="E89" s="173"/>
      <c r="F89" s="173">
        <v>25818624</v>
      </c>
      <c r="G89" s="173"/>
      <c r="H89" s="174">
        <v>25818624</v>
      </c>
      <c r="I89" s="14"/>
      <c r="J89" s="174">
        <v>25818624</v>
      </c>
    </row>
    <row r="90" spans="1:10" ht="21.75" customHeight="1">
      <c r="A90" s="42" t="s">
        <v>75</v>
      </c>
      <c r="B90" s="180"/>
      <c r="D90" s="173"/>
      <c r="E90" s="173"/>
      <c r="F90" s="173"/>
      <c r="G90" s="173"/>
      <c r="H90" s="173"/>
      <c r="I90" s="14"/>
      <c r="J90" s="173"/>
    </row>
    <row r="91" spans="1:10" ht="21.75" customHeight="1">
      <c r="A91" s="42" t="s">
        <v>76</v>
      </c>
      <c r="B91" s="180"/>
      <c r="D91" s="173"/>
      <c r="E91" s="173"/>
      <c r="F91" s="173"/>
      <c r="G91" s="173"/>
      <c r="H91" s="173"/>
      <c r="I91" s="14"/>
      <c r="J91" s="173"/>
    </row>
    <row r="92" spans="1:10" ht="21.75" customHeight="1">
      <c r="A92" s="42" t="s">
        <v>77</v>
      </c>
      <c r="B92" s="180">
        <v>22</v>
      </c>
      <c r="D92" s="173">
        <v>1400750</v>
      </c>
      <c r="E92" s="173"/>
      <c r="F92" s="173">
        <v>1237582</v>
      </c>
      <c r="G92" s="173"/>
      <c r="H92" s="174">
        <v>371084</v>
      </c>
      <c r="I92" s="14"/>
      <c r="J92" s="174">
        <v>322682</v>
      </c>
    </row>
    <row r="93" spans="1:10" ht="21.75" customHeight="1">
      <c r="A93" s="42" t="s">
        <v>78</v>
      </c>
      <c r="B93" s="180"/>
      <c r="D93" s="173">
        <v>7790936</v>
      </c>
      <c r="E93" s="173"/>
      <c r="F93" s="173">
        <v>5629588</v>
      </c>
      <c r="G93" s="173"/>
      <c r="H93" s="174">
        <v>6752060</v>
      </c>
      <c r="I93" s="14"/>
      <c r="J93" s="174">
        <v>5821295</v>
      </c>
    </row>
    <row r="94" spans="1:10" ht="21.75" customHeight="1">
      <c r="A94" s="6" t="s">
        <v>79</v>
      </c>
      <c r="B94" s="180"/>
      <c r="D94" s="197">
        <v>-621566</v>
      </c>
      <c r="E94" s="175"/>
      <c r="F94" s="173">
        <v>-500282</v>
      </c>
      <c r="G94" s="175"/>
      <c r="H94" s="176">
        <v>0</v>
      </c>
      <c r="I94" s="106"/>
      <c r="J94" s="176">
        <v>0</v>
      </c>
    </row>
    <row r="95" spans="1:10" ht="21.75" customHeight="1">
      <c r="A95" s="42" t="s">
        <v>80</v>
      </c>
      <c r="B95" s="180">
        <v>6</v>
      </c>
      <c r="D95" s="173">
        <v>-2274288</v>
      </c>
      <c r="E95" s="173"/>
      <c r="F95" s="173">
        <v>-2255622</v>
      </c>
      <c r="G95" s="173"/>
      <c r="H95" s="176">
        <v>0</v>
      </c>
      <c r="I95" s="106"/>
      <c r="J95" s="176">
        <v>0</v>
      </c>
    </row>
    <row r="96" spans="1:10" ht="21.75" customHeight="1">
      <c r="A96" s="7" t="s">
        <v>384</v>
      </c>
      <c r="B96" s="180"/>
      <c r="D96" s="177">
        <v>34433733</v>
      </c>
      <c r="E96" s="178"/>
      <c r="F96" s="177">
        <v>32249167</v>
      </c>
      <c r="G96" s="178"/>
      <c r="H96" s="177">
        <v>35261045</v>
      </c>
      <c r="I96" s="109"/>
      <c r="J96" s="177">
        <v>34281878</v>
      </c>
    </row>
    <row r="97" spans="1:10" ht="21.75" customHeight="1">
      <c r="A97" s="45" t="s">
        <v>81</v>
      </c>
      <c r="B97" s="180"/>
      <c r="D97" s="178">
        <v>0</v>
      </c>
      <c r="E97" s="178"/>
      <c r="F97" s="178">
        <v>12499</v>
      </c>
      <c r="G97" s="178"/>
      <c r="H97" s="178">
        <v>0</v>
      </c>
      <c r="I97" s="109"/>
      <c r="J97" s="178">
        <v>0</v>
      </c>
    </row>
    <row r="98" spans="1:10" ht="21.75" customHeight="1">
      <c r="A98" s="42" t="s">
        <v>82</v>
      </c>
      <c r="B98" s="180">
        <v>14</v>
      </c>
      <c r="D98" s="179">
        <v>-180635</v>
      </c>
      <c r="E98" s="178"/>
      <c r="F98" s="179">
        <v>-128739</v>
      </c>
      <c r="G98" s="178"/>
      <c r="H98" s="179">
        <v>0</v>
      </c>
      <c r="I98" s="109"/>
      <c r="J98" s="179">
        <v>0</v>
      </c>
    </row>
    <row r="99" spans="1:10" ht="21.75" customHeight="1">
      <c r="A99" s="3" t="s">
        <v>83</v>
      </c>
      <c r="B99" s="180"/>
      <c r="D99" s="110">
        <v>34253098</v>
      </c>
      <c r="E99" s="111"/>
      <c r="F99" s="110">
        <v>32132927</v>
      </c>
      <c r="G99" s="111"/>
      <c r="H99" s="110">
        <v>35261045</v>
      </c>
      <c r="I99" s="111"/>
      <c r="J99" s="110">
        <v>34281878</v>
      </c>
    </row>
    <row r="100" spans="1:10" ht="21.75" customHeight="1" thickBot="1">
      <c r="A100" s="3" t="s">
        <v>84</v>
      </c>
      <c r="B100" s="180"/>
      <c r="D100" s="112">
        <v>92636994</v>
      </c>
      <c r="E100" s="111"/>
      <c r="F100" s="112">
        <v>93185518</v>
      </c>
      <c r="G100" s="111"/>
      <c r="H100" s="112">
        <v>69741795</v>
      </c>
      <c r="I100" s="111"/>
      <c r="J100" s="112">
        <v>67600734</v>
      </c>
    </row>
    <row r="101" spans="1:10" ht="23.1" customHeight="1" thickTop="1"/>
  </sheetData>
  <mergeCells count="15">
    <mergeCell ref="D82:J82"/>
    <mergeCell ref="H4:J4"/>
    <mergeCell ref="D4:G4"/>
    <mergeCell ref="D8:J8"/>
    <mergeCell ref="D42:G42"/>
    <mergeCell ref="H42:J42"/>
    <mergeCell ref="D46:J46"/>
    <mergeCell ref="D78:G78"/>
    <mergeCell ref="H78:J78"/>
    <mergeCell ref="D5:F5"/>
    <mergeCell ref="H5:J5"/>
    <mergeCell ref="D43:F43"/>
    <mergeCell ref="H43:J43"/>
    <mergeCell ref="D79:F79"/>
    <mergeCell ref="H79:J79"/>
  </mergeCells>
  <phoneticPr fontId="0" type="noConversion"/>
  <pageMargins left="0.8" right="0.8" top="0.48" bottom="0.4" header="0.5" footer="0.4"/>
  <pageSetup paperSize="9" scale="75" firstPageNumber="8" fitToHeight="0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8"/>
  <sheetViews>
    <sheetView zoomScale="74" zoomScaleNormal="74" zoomScaleSheetLayoutView="70" workbookViewId="0">
      <selection activeCell="A72" sqref="A72"/>
    </sheetView>
  </sheetViews>
  <sheetFormatPr defaultColWidth="10.5703125" defaultRowHeight="22.35" customHeight="1"/>
  <cols>
    <col min="1" max="1" width="56.28515625" style="201" customWidth="1"/>
    <col min="2" max="2" width="9.85546875" style="201" customWidth="1"/>
    <col min="3" max="3" width="1.42578125" style="201" customWidth="1"/>
    <col min="4" max="4" width="14.42578125" style="201" bestFit="1" customWidth="1"/>
    <col min="5" max="5" width="1.42578125" style="201" customWidth="1"/>
    <col min="6" max="6" width="13.140625" style="201" customWidth="1"/>
    <col min="7" max="7" width="1.42578125" style="201" customWidth="1"/>
    <col min="8" max="8" width="13.140625" style="201" customWidth="1"/>
    <col min="9" max="9" width="1.42578125" style="201" customWidth="1"/>
    <col min="10" max="10" width="13.5703125" style="201" customWidth="1"/>
    <col min="11" max="16384" width="10.5703125" style="201"/>
  </cols>
  <sheetData>
    <row r="1" spans="1:10" s="199" customFormat="1" ht="21" customHeight="1">
      <c r="A1" s="198" t="s">
        <v>0</v>
      </c>
      <c r="D1" s="200"/>
      <c r="E1" s="200"/>
      <c r="F1" s="200"/>
      <c r="G1" s="200"/>
      <c r="H1" s="200"/>
    </row>
    <row r="2" spans="1:10" s="199" customFormat="1" ht="21" customHeight="1">
      <c r="A2" s="199" t="s">
        <v>399</v>
      </c>
    </row>
    <row r="3" spans="1:10" ht="12" customHeight="1">
      <c r="F3" s="202"/>
    </row>
    <row r="4" spans="1:10" ht="21" customHeight="1">
      <c r="D4" s="266" t="s">
        <v>3</v>
      </c>
      <c r="E4" s="266"/>
      <c r="F4" s="266"/>
      <c r="G4" s="266"/>
      <c r="H4" s="266" t="s">
        <v>4</v>
      </c>
      <c r="I4" s="266"/>
      <c r="J4" s="266"/>
    </row>
    <row r="5" spans="1:10" ht="21" customHeight="1">
      <c r="D5" s="268" t="s">
        <v>85</v>
      </c>
      <c r="E5" s="268"/>
      <c r="F5" s="268"/>
      <c r="G5" s="203"/>
      <c r="H5" s="268" t="s">
        <v>85</v>
      </c>
      <c r="I5" s="268"/>
      <c r="J5" s="268"/>
    </row>
    <row r="6" spans="1:10" ht="21" customHeight="1">
      <c r="B6" s="204" t="s">
        <v>7</v>
      </c>
      <c r="C6" s="205"/>
      <c r="D6" s="168">
        <v>2564</v>
      </c>
      <c r="E6" s="168"/>
      <c r="F6" s="168">
        <v>2563</v>
      </c>
      <c r="G6" s="169"/>
      <c r="H6" s="168">
        <v>2564</v>
      </c>
      <c r="I6" s="168"/>
      <c r="J6" s="168">
        <v>2563</v>
      </c>
    </row>
    <row r="7" spans="1:10" ht="21" customHeight="1">
      <c r="B7" s="204"/>
      <c r="C7" s="205"/>
      <c r="D7" s="168"/>
      <c r="E7" s="168"/>
      <c r="F7" s="206" t="s">
        <v>8</v>
      </c>
      <c r="G7" s="169"/>
      <c r="H7" s="168"/>
      <c r="I7" s="168"/>
      <c r="J7" s="168"/>
    </row>
    <row r="8" spans="1:10" ht="21" customHeight="1">
      <c r="B8" s="207"/>
      <c r="C8" s="205"/>
      <c r="D8" s="267" t="s">
        <v>9</v>
      </c>
      <c r="E8" s="267"/>
      <c r="F8" s="267"/>
      <c r="G8" s="267"/>
      <c r="H8" s="267"/>
      <c r="I8" s="267"/>
      <c r="J8" s="267"/>
    </row>
    <row r="9" spans="1:10" ht="21" customHeight="1">
      <c r="A9" s="208" t="s">
        <v>86</v>
      </c>
      <c r="B9" s="209"/>
    </row>
    <row r="10" spans="1:10" ht="21" customHeight="1">
      <c r="A10" s="210" t="s">
        <v>87</v>
      </c>
      <c r="B10" s="209"/>
      <c r="D10" s="211">
        <v>11426709</v>
      </c>
      <c r="E10" s="212"/>
      <c r="F10" s="211">
        <v>14648050</v>
      </c>
      <c r="G10" s="212"/>
      <c r="H10" s="97">
        <v>0</v>
      </c>
      <c r="I10" s="212"/>
      <c r="J10" s="97">
        <v>0</v>
      </c>
    </row>
    <row r="11" spans="1:10" ht="21" customHeight="1">
      <c r="A11" s="210" t="s">
        <v>88</v>
      </c>
      <c r="B11" s="209"/>
      <c r="D11" s="211">
        <v>2191931</v>
      </c>
      <c r="E11" s="212"/>
      <c r="F11" s="211">
        <v>2751771</v>
      </c>
      <c r="G11" s="212"/>
      <c r="H11" s="211">
        <v>347728</v>
      </c>
      <c r="I11" s="212"/>
      <c r="J11" s="201">
        <v>437196</v>
      </c>
    </row>
    <row r="12" spans="1:10" ht="21" customHeight="1">
      <c r="A12" s="210" t="s">
        <v>89</v>
      </c>
      <c r="B12" s="209"/>
      <c r="D12" s="211">
        <v>162649</v>
      </c>
      <c r="E12" s="212"/>
      <c r="F12" s="211">
        <v>331434</v>
      </c>
      <c r="G12" s="212"/>
      <c r="H12" s="97">
        <v>0</v>
      </c>
      <c r="I12" s="212"/>
      <c r="J12" s="97">
        <v>0</v>
      </c>
    </row>
    <row r="13" spans="1:10" ht="21" customHeight="1">
      <c r="A13" s="210" t="s">
        <v>90</v>
      </c>
      <c r="B13" s="209">
        <v>7</v>
      </c>
      <c r="D13" s="213">
        <v>716356</v>
      </c>
      <c r="E13" s="212"/>
      <c r="F13" s="213">
        <v>666702</v>
      </c>
      <c r="G13" s="212"/>
      <c r="H13" s="213">
        <v>465236</v>
      </c>
      <c r="I13" s="214"/>
      <c r="J13" s="201">
        <v>126618</v>
      </c>
    </row>
    <row r="14" spans="1:10" ht="21" customHeight="1">
      <c r="A14" s="210" t="s">
        <v>91</v>
      </c>
      <c r="B14" s="209">
        <v>24</v>
      </c>
      <c r="D14" s="211">
        <v>74089</v>
      </c>
      <c r="E14" s="212"/>
      <c r="F14" s="211">
        <v>78098</v>
      </c>
      <c r="G14" s="212"/>
      <c r="H14" s="211">
        <v>2716736</v>
      </c>
      <c r="I14" s="212"/>
      <c r="J14" s="201">
        <v>1593856</v>
      </c>
    </row>
    <row r="15" spans="1:10" ht="21" customHeight="1">
      <c r="A15" s="210" t="s">
        <v>396</v>
      </c>
      <c r="B15" s="209">
        <v>11</v>
      </c>
      <c r="D15" s="211">
        <v>20330</v>
      </c>
      <c r="E15" s="212"/>
      <c r="F15" s="211">
        <v>384270</v>
      </c>
      <c r="G15" s="212"/>
      <c r="H15" s="211">
        <v>9970</v>
      </c>
      <c r="I15" s="212"/>
      <c r="J15" s="201">
        <v>3345</v>
      </c>
    </row>
    <row r="16" spans="1:10" ht="21" customHeight="1">
      <c r="A16" s="210" t="s">
        <v>92</v>
      </c>
      <c r="B16" s="209">
        <v>7</v>
      </c>
      <c r="D16" s="211">
        <v>860552</v>
      </c>
      <c r="E16" s="212"/>
      <c r="F16" s="211">
        <v>1360602</v>
      </c>
      <c r="G16" s="212"/>
      <c r="H16" s="211">
        <v>439081</v>
      </c>
      <c r="I16" s="212"/>
      <c r="J16" s="201">
        <v>1024400</v>
      </c>
    </row>
    <row r="17" spans="1:10" ht="21" customHeight="1">
      <c r="A17" s="210" t="s">
        <v>93</v>
      </c>
      <c r="B17" s="209"/>
      <c r="D17" s="215">
        <v>268400</v>
      </c>
      <c r="E17" s="212"/>
      <c r="F17" s="215">
        <v>288150</v>
      </c>
      <c r="G17" s="212"/>
      <c r="H17" s="215">
        <v>45255</v>
      </c>
      <c r="I17" s="212"/>
      <c r="J17" s="215">
        <v>42623</v>
      </c>
    </row>
    <row r="18" spans="1:10" ht="21" customHeight="1">
      <c r="A18" s="216" t="s">
        <v>94</v>
      </c>
      <c r="B18" s="209"/>
      <c r="D18" s="217">
        <v>15721016</v>
      </c>
      <c r="E18" s="218"/>
      <c r="F18" s="217">
        <v>20509077</v>
      </c>
      <c r="G18" s="218"/>
      <c r="H18" s="217">
        <v>4024006</v>
      </c>
      <c r="I18" s="218"/>
      <c r="J18" s="217">
        <v>3228038</v>
      </c>
    </row>
    <row r="19" spans="1:10" ht="8.1" customHeight="1">
      <c r="A19" s="216"/>
      <c r="B19" s="209"/>
      <c r="D19" s="211"/>
      <c r="E19" s="212"/>
      <c r="F19" s="211"/>
      <c r="G19" s="212"/>
      <c r="H19" s="211"/>
      <c r="I19" s="212"/>
      <c r="J19" s="211"/>
    </row>
    <row r="20" spans="1:10" ht="21" customHeight="1">
      <c r="A20" s="208" t="s">
        <v>95</v>
      </c>
      <c r="B20" s="209"/>
      <c r="D20" s="211"/>
      <c r="E20" s="212"/>
      <c r="F20" s="211"/>
      <c r="G20" s="212"/>
      <c r="H20" s="211"/>
      <c r="I20" s="212"/>
      <c r="J20" s="211"/>
    </row>
    <row r="21" spans="1:10" ht="21" customHeight="1">
      <c r="A21" s="210" t="s">
        <v>96</v>
      </c>
      <c r="B21" s="209"/>
      <c r="D21" s="211">
        <v>8589985</v>
      </c>
      <c r="E21" s="212"/>
      <c r="F21" s="211">
        <v>10564761</v>
      </c>
      <c r="G21" s="212"/>
      <c r="H21" s="97">
        <v>0</v>
      </c>
      <c r="I21" s="212"/>
      <c r="J21" s="98">
        <v>0</v>
      </c>
    </row>
    <row r="22" spans="1:10" ht="21" customHeight="1">
      <c r="A22" s="210" t="s">
        <v>97</v>
      </c>
      <c r="B22" s="209"/>
      <c r="D22" s="211">
        <v>864790</v>
      </c>
      <c r="E22" s="212"/>
      <c r="F22" s="211">
        <v>1301022</v>
      </c>
      <c r="G22" s="212"/>
      <c r="H22" s="211">
        <v>120137</v>
      </c>
      <c r="I22" s="212"/>
      <c r="J22" s="211">
        <v>146221</v>
      </c>
    </row>
    <row r="23" spans="1:10" ht="21" customHeight="1">
      <c r="A23" s="210" t="s">
        <v>98</v>
      </c>
      <c r="B23" s="209"/>
      <c r="D23" s="211">
        <v>252507</v>
      </c>
      <c r="E23" s="212"/>
      <c r="F23" s="211">
        <v>296203</v>
      </c>
      <c r="G23" s="212"/>
      <c r="H23" s="97">
        <v>0</v>
      </c>
      <c r="I23" s="212"/>
      <c r="J23" s="97">
        <v>0</v>
      </c>
    </row>
    <row r="24" spans="1:10" ht="21" customHeight="1">
      <c r="A24" s="219" t="s">
        <v>99</v>
      </c>
      <c r="B24" s="209"/>
      <c r="D24" s="213">
        <v>385836</v>
      </c>
      <c r="E24" s="212"/>
      <c r="F24" s="213">
        <v>414316</v>
      </c>
      <c r="G24" s="212"/>
      <c r="H24" s="103">
        <v>391572</v>
      </c>
      <c r="I24" s="212"/>
      <c r="J24" s="103">
        <v>115436</v>
      </c>
    </row>
    <row r="25" spans="1:10" ht="21" customHeight="1">
      <c r="A25" s="210" t="s">
        <v>100</v>
      </c>
      <c r="B25" s="209"/>
      <c r="D25" s="211">
        <v>967066</v>
      </c>
      <c r="E25" s="212"/>
      <c r="F25" s="211">
        <v>1137786</v>
      </c>
      <c r="G25" s="212"/>
      <c r="H25" s="211">
        <v>11885</v>
      </c>
      <c r="I25" s="212"/>
      <c r="J25" s="211">
        <v>61737</v>
      </c>
    </row>
    <row r="26" spans="1:10" ht="21" customHeight="1">
      <c r="A26" s="210" t="s">
        <v>101</v>
      </c>
      <c r="B26" s="209"/>
      <c r="D26" s="211">
        <v>1793598</v>
      </c>
      <c r="E26" s="212"/>
      <c r="F26" s="211">
        <v>2000932</v>
      </c>
      <c r="G26" s="212"/>
      <c r="H26" s="211">
        <v>179648</v>
      </c>
      <c r="I26" s="212"/>
      <c r="J26" s="211">
        <v>429993</v>
      </c>
    </row>
    <row r="27" spans="1:10" ht="21" customHeight="1">
      <c r="A27" s="216" t="s">
        <v>102</v>
      </c>
      <c r="B27" s="209"/>
      <c r="D27" s="220">
        <v>12853782</v>
      </c>
      <c r="E27" s="218"/>
      <c r="F27" s="220">
        <v>15715020</v>
      </c>
      <c r="G27" s="218"/>
      <c r="H27" s="220">
        <v>703242</v>
      </c>
      <c r="I27" s="218"/>
      <c r="J27" s="220">
        <v>753387</v>
      </c>
    </row>
    <row r="28" spans="1:10" ht="9.9499999999999993" customHeight="1">
      <c r="A28" s="216"/>
      <c r="B28" s="209"/>
      <c r="D28" s="211"/>
      <c r="E28" s="212"/>
      <c r="F28" s="211"/>
      <c r="G28" s="212"/>
      <c r="H28" s="211"/>
      <c r="I28" s="212"/>
      <c r="J28" s="211"/>
    </row>
    <row r="29" spans="1:10" ht="21" customHeight="1">
      <c r="A29" s="221" t="s">
        <v>103</v>
      </c>
      <c r="B29" s="209"/>
      <c r="D29" s="222">
        <v>2867234</v>
      </c>
      <c r="E29" s="218"/>
      <c r="F29" s="222">
        <v>4794057</v>
      </c>
      <c r="G29" s="218"/>
      <c r="H29" s="222">
        <v>3320764</v>
      </c>
      <c r="I29" s="218"/>
      <c r="J29" s="222">
        <v>2474651</v>
      </c>
    </row>
    <row r="30" spans="1:10" ht="21" customHeight="1">
      <c r="A30" s="210" t="s">
        <v>104</v>
      </c>
      <c r="B30" s="209"/>
      <c r="D30" s="211">
        <v>-1064403</v>
      </c>
      <c r="E30" s="212"/>
      <c r="F30" s="211">
        <v>-1131473</v>
      </c>
      <c r="G30" s="212"/>
      <c r="H30" s="211">
        <v>-949171</v>
      </c>
      <c r="I30" s="212"/>
      <c r="J30" s="211">
        <v>-995923</v>
      </c>
    </row>
    <row r="31" spans="1:10" ht="21" customHeight="1">
      <c r="A31" s="210" t="s">
        <v>386</v>
      </c>
      <c r="D31" s="211"/>
      <c r="E31" s="212"/>
      <c r="F31" s="211"/>
      <c r="G31" s="212"/>
      <c r="H31" s="98"/>
      <c r="I31" s="212"/>
      <c r="J31" s="98"/>
    </row>
    <row r="32" spans="1:10" ht="21" customHeight="1">
      <c r="A32" s="210" t="s">
        <v>105</v>
      </c>
      <c r="B32" s="209"/>
      <c r="D32" s="211"/>
      <c r="E32" s="212"/>
      <c r="F32" s="211"/>
      <c r="G32" s="212"/>
      <c r="H32" s="211"/>
      <c r="I32" s="212"/>
      <c r="J32" s="211"/>
    </row>
    <row r="33" spans="1:10" ht="21" customHeight="1">
      <c r="A33" s="201" t="s">
        <v>106</v>
      </c>
      <c r="B33" s="209">
        <v>11</v>
      </c>
      <c r="D33" s="211">
        <v>-41259</v>
      </c>
      <c r="E33" s="212"/>
      <c r="F33" s="211">
        <v>-188337</v>
      </c>
      <c r="G33" s="212"/>
      <c r="H33" s="98">
        <v>0</v>
      </c>
      <c r="I33" s="212"/>
      <c r="J33" s="98">
        <v>0</v>
      </c>
    </row>
    <row r="34" spans="1:10" ht="21" customHeight="1">
      <c r="A34" s="201" t="s">
        <v>107</v>
      </c>
      <c r="B34" s="209">
        <v>12</v>
      </c>
      <c r="D34" s="215">
        <v>93431</v>
      </c>
      <c r="E34" s="212"/>
      <c r="F34" s="99">
        <v>0</v>
      </c>
      <c r="G34" s="212"/>
      <c r="H34" s="99">
        <v>0</v>
      </c>
      <c r="I34" s="212"/>
      <c r="J34" s="99">
        <v>0</v>
      </c>
    </row>
    <row r="35" spans="1:10" ht="21" customHeight="1">
      <c r="A35" s="216" t="s">
        <v>108</v>
      </c>
      <c r="B35" s="209"/>
      <c r="D35" s="222">
        <v>1855003</v>
      </c>
      <c r="E35" s="218"/>
      <c r="F35" s="222">
        <v>3474247</v>
      </c>
      <c r="G35" s="218"/>
      <c r="H35" s="222">
        <v>2371593</v>
      </c>
      <c r="I35" s="218"/>
      <c r="J35" s="222">
        <v>1478728</v>
      </c>
    </row>
    <row r="36" spans="1:10" ht="21" customHeight="1">
      <c r="A36" s="223" t="s">
        <v>109</v>
      </c>
      <c r="B36" s="209">
        <v>27</v>
      </c>
      <c r="D36" s="224">
        <v>-288110</v>
      </c>
      <c r="E36" s="212"/>
      <c r="F36" s="224">
        <v>-632208</v>
      </c>
      <c r="G36" s="212"/>
      <c r="H36" s="211">
        <v>2667</v>
      </c>
      <c r="I36" s="212"/>
      <c r="J36" s="211">
        <v>-53539</v>
      </c>
    </row>
    <row r="37" spans="1:10" ht="21" customHeight="1" thickBot="1">
      <c r="A37" s="216" t="s">
        <v>110</v>
      </c>
      <c r="B37" s="209"/>
      <c r="D37" s="225">
        <v>1566893</v>
      </c>
      <c r="E37" s="218"/>
      <c r="F37" s="225">
        <v>2842039</v>
      </c>
      <c r="G37" s="218"/>
      <c r="H37" s="225">
        <v>2374260</v>
      </c>
      <c r="I37" s="218"/>
      <c r="J37" s="225">
        <v>1425189</v>
      </c>
    </row>
    <row r="38" spans="1:10" ht="6.6" customHeight="1" thickTop="1">
      <c r="A38" s="223"/>
      <c r="B38" s="209"/>
      <c r="D38" s="211"/>
      <c r="E38" s="212"/>
      <c r="F38" s="211"/>
      <c r="G38" s="212"/>
      <c r="H38" s="211"/>
      <c r="I38" s="212"/>
      <c r="J38" s="211"/>
    </row>
    <row r="39" spans="1:10" ht="21" customHeight="1">
      <c r="A39" s="216" t="s">
        <v>111</v>
      </c>
      <c r="B39" s="209"/>
      <c r="D39" s="211"/>
      <c r="E39" s="212"/>
      <c r="F39" s="211"/>
      <c r="G39" s="212"/>
      <c r="H39" s="211"/>
      <c r="I39" s="212"/>
      <c r="J39" s="211"/>
    </row>
    <row r="40" spans="1:10" ht="21" customHeight="1">
      <c r="A40" s="219" t="s">
        <v>385</v>
      </c>
      <c r="B40" s="209"/>
      <c r="D40" s="211">
        <v>1586272</v>
      </c>
      <c r="E40" s="212"/>
      <c r="F40" s="211">
        <v>2791484</v>
      </c>
      <c r="G40" s="212"/>
      <c r="H40" s="211">
        <v>2374260</v>
      </c>
      <c r="I40" s="212"/>
      <c r="J40" s="211">
        <v>1425189</v>
      </c>
    </row>
    <row r="41" spans="1:10" ht="21" customHeight="1">
      <c r="A41" s="223" t="s">
        <v>112</v>
      </c>
      <c r="B41" s="209"/>
      <c r="D41" s="196">
        <v>835</v>
      </c>
      <c r="E41" s="212"/>
      <c r="F41" s="196">
        <v>2102</v>
      </c>
      <c r="G41" s="212"/>
      <c r="H41" s="100">
        <v>0</v>
      </c>
      <c r="I41" s="212"/>
      <c r="J41" s="100">
        <v>0</v>
      </c>
    </row>
    <row r="42" spans="1:10" ht="21" customHeight="1">
      <c r="A42" s="223" t="s">
        <v>113</v>
      </c>
      <c r="B42" s="209"/>
      <c r="D42" s="224">
        <v>-20214</v>
      </c>
      <c r="E42" s="212"/>
      <c r="F42" s="224">
        <v>48453</v>
      </c>
      <c r="G42" s="212"/>
      <c r="H42" s="100">
        <v>0</v>
      </c>
      <c r="I42" s="212"/>
      <c r="J42" s="100">
        <v>0</v>
      </c>
    </row>
    <row r="43" spans="1:10" ht="21" customHeight="1" thickBot="1">
      <c r="A43" s="216" t="s">
        <v>110</v>
      </c>
      <c r="B43" s="209"/>
      <c r="D43" s="225">
        <v>1566893</v>
      </c>
      <c r="E43" s="218"/>
      <c r="F43" s="225">
        <v>2842039</v>
      </c>
      <c r="G43" s="218"/>
      <c r="H43" s="225">
        <v>2374260</v>
      </c>
      <c r="I43" s="218"/>
      <c r="J43" s="225">
        <v>1425189</v>
      </c>
    </row>
    <row r="44" spans="1:10" ht="6.6" customHeight="1" thickTop="1">
      <c r="A44" s="223"/>
      <c r="B44" s="209"/>
      <c r="D44" s="211"/>
      <c r="E44" s="212"/>
      <c r="F44" s="211"/>
      <c r="G44" s="212"/>
      <c r="H44" s="211"/>
      <c r="I44" s="212"/>
      <c r="J44" s="211"/>
    </row>
    <row r="45" spans="1:10" ht="28.35" customHeight="1">
      <c r="A45" s="226" t="s">
        <v>114</v>
      </c>
      <c r="B45" s="209"/>
      <c r="D45" s="211"/>
      <c r="E45" s="212"/>
      <c r="F45" s="211"/>
      <c r="G45" s="212"/>
      <c r="H45" s="211"/>
      <c r="I45" s="212"/>
      <c r="J45" s="211"/>
    </row>
    <row r="46" spans="1:10" ht="22.7" customHeight="1" thickBot="1">
      <c r="A46" s="227" t="s">
        <v>115</v>
      </c>
      <c r="B46" s="209">
        <v>28</v>
      </c>
      <c r="D46" s="228">
        <v>0.68395107613277761</v>
      </c>
      <c r="E46" s="218"/>
      <c r="F46" s="228">
        <v>1.3380756238756433</v>
      </c>
      <c r="G46" s="218"/>
      <c r="H46" s="228">
        <v>1.023706956952533</v>
      </c>
      <c r="I46" s="218"/>
      <c r="J46" s="228">
        <v>0.68315299687037589</v>
      </c>
    </row>
    <row r="47" spans="1:10" ht="24" thickTop="1">
      <c r="A47" s="198"/>
      <c r="B47" s="209"/>
      <c r="D47" s="211"/>
      <c r="E47" s="212"/>
      <c r="F47" s="211"/>
      <c r="G47" s="212"/>
      <c r="H47" s="211"/>
      <c r="I47" s="212"/>
      <c r="J47" s="211"/>
    </row>
    <row r="48" spans="1:10" ht="23.25">
      <c r="A48" s="198" t="s">
        <v>0</v>
      </c>
      <c r="B48" s="209"/>
    </row>
    <row r="49" spans="1:10" ht="21" customHeight="1">
      <c r="A49" s="199" t="s">
        <v>399</v>
      </c>
    </row>
    <row r="50" spans="1:10" ht="21" customHeight="1">
      <c r="A50" s="199"/>
      <c r="D50" s="207"/>
      <c r="E50" s="207"/>
      <c r="F50" s="207"/>
      <c r="G50" s="203"/>
      <c r="H50" s="207"/>
      <c r="I50" s="207"/>
      <c r="J50" s="207"/>
    </row>
    <row r="51" spans="1:10" ht="21" customHeight="1">
      <c r="A51" s="199"/>
      <c r="D51" s="266" t="s">
        <v>3</v>
      </c>
      <c r="E51" s="266"/>
      <c r="F51" s="266"/>
      <c r="G51" s="266"/>
      <c r="H51" s="266" t="s">
        <v>4</v>
      </c>
      <c r="I51" s="266"/>
      <c r="J51" s="266"/>
    </row>
    <row r="52" spans="1:10" ht="21" customHeight="1">
      <c r="A52" s="199"/>
      <c r="D52" s="268" t="s">
        <v>85</v>
      </c>
      <c r="E52" s="268"/>
      <c r="F52" s="268"/>
      <c r="G52" s="203"/>
      <c r="H52" s="268" t="s">
        <v>85</v>
      </c>
      <c r="I52" s="268"/>
      <c r="J52" s="268"/>
    </row>
    <row r="53" spans="1:10" ht="21" customHeight="1">
      <c r="B53" s="204" t="s">
        <v>7</v>
      </c>
      <c r="C53" s="205"/>
      <c r="D53" s="168">
        <v>2564</v>
      </c>
      <c r="E53" s="168"/>
      <c r="F53" s="168">
        <v>2563</v>
      </c>
      <c r="G53" s="169"/>
      <c r="H53" s="168">
        <v>2564</v>
      </c>
      <c r="I53" s="168"/>
      <c r="J53" s="168">
        <v>2563</v>
      </c>
    </row>
    <row r="54" spans="1:10" ht="21" customHeight="1">
      <c r="B54" s="204"/>
      <c r="C54" s="205"/>
      <c r="D54" s="168"/>
      <c r="E54" s="168"/>
      <c r="F54" s="206" t="s">
        <v>8</v>
      </c>
      <c r="G54" s="169"/>
      <c r="H54" s="168"/>
      <c r="I54" s="168"/>
      <c r="J54" s="168"/>
    </row>
    <row r="55" spans="1:10" ht="23.25">
      <c r="A55" s="229"/>
      <c r="B55" s="209"/>
      <c r="C55" s="205"/>
      <c r="D55" s="267" t="s">
        <v>9</v>
      </c>
      <c r="E55" s="267"/>
      <c r="F55" s="267"/>
      <c r="G55" s="267"/>
      <c r="H55" s="267"/>
      <c r="I55" s="267"/>
      <c r="J55" s="267"/>
    </row>
    <row r="56" spans="1:10" ht="21.75">
      <c r="A56" s="216" t="s">
        <v>110</v>
      </c>
      <c r="B56" s="209"/>
      <c r="C56" s="205"/>
      <c r="D56" s="101">
        <v>1566893</v>
      </c>
      <c r="E56" s="230"/>
      <c r="F56" s="101">
        <v>2842039</v>
      </c>
      <c r="G56" s="230"/>
      <c r="H56" s="101">
        <v>2374260</v>
      </c>
      <c r="I56" s="230"/>
      <c r="J56" s="101">
        <v>1425189</v>
      </c>
    </row>
    <row r="57" spans="1:10" ht="23.25">
      <c r="A57" s="229"/>
      <c r="B57" s="209"/>
      <c r="C57" s="205"/>
      <c r="D57" s="204"/>
      <c r="E57" s="204"/>
      <c r="F57" s="204"/>
      <c r="G57" s="204"/>
      <c r="H57" s="204"/>
      <c r="I57" s="204"/>
      <c r="J57" s="204"/>
    </row>
    <row r="58" spans="1:10" ht="21" customHeight="1">
      <c r="A58" s="216" t="s">
        <v>116</v>
      </c>
      <c r="B58" s="209"/>
    </row>
    <row r="59" spans="1:10" ht="21" customHeight="1">
      <c r="A59" s="208" t="s">
        <v>117</v>
      </c>
      <c r="B59" s="209"/>
    </row>
    <row r="60" spans="1:10" ht="21" customHeight="1">
      <c r="A60" s="231" t="s">
        <v>118</v>
      </c>
      <c r="B60" s="209"/>
    </row>
    <row r="61" spans="1:10" ht="21" customHeight="1">
      <c r="A61" s="231" t="s">
        <v>119</v>
      </c>
      <c r="B61" s="209"/>
      <c r="D61" s="196">
        <v>8601</v>
      </c>
      <c r="F61" s="97">
        <v>0</v>
      </c>
      <c r="H61" s="97">
        <v>0</v>
      </c>
      <c r="J61" s="97">
        <v>0</v>
      </c>
    </row>
    <row r="62" spans="1:10" ht="21" customHeight="1">
      <c r="A62" s="231" t="s">
        <v>120</v>
      </c>
      <c r="B62" s="209"/>
      <c r="D62" s="196">
        <v>-41258</v>
      </c>
      <c r="F62" s="97">
        <v>0</v>
      </c>
      <c r="H62" s="97">
        <v>0</v>
      </c>
      <c r="J62" s="97">
        <v>0</v>
      </c>
    </row>
    <row r="63" spans="1:10" ht="21" customHeight="1">
      <c r="A63" s="231" t="s">
        <v>121</v>
      </c>
      <c r="B63" s="209"/>
      <c r="D63" s="232">
        <v>89527</v>
      </c>
      <c r="E63" s="212"/>
      <c r="F63" s="232">
        <v>100680</v>
      </c>
      <c r="G63" s="212"/>
      <c r="H63" s="99">
        <v>0</v>
      </c>
      <c r="I63" s="212"/>
      <c r="J63" s="99">
        <v>0</v>
      </c>
    </row>
    <row r="64" spans="1:10" ht="21" customHeight="1">
      <c r="A64" s="216" t="s">
        <v>122</v>
      </c>
      <c r="B64" s="209"/>
      <c r="D64" s="233">
        <v>56870</v>
      </c>
      <c r="E64" s="218"/>
      <c r="F64" s="233">
        <v>100680</v>
      </c>
      <c r="G64" s="218"/>
      <c r="H64" s="172">
        <v>0</v>
      </c>
      <c r="I64" s="102"/>
      <c r="J64" s="172">
        <v>0</v>
      </c>
    </row>
    <row r="65" spans="1:10" ht="17.25" customHeight="1">
      <c r="A65" s="223"/>
      <c r="B65" s="209"/>
      <c r="D65" s="212"/>
      <c r="E65" s="212"/>
      <c r="F65" s="212"/>
      <c r="G65" s="212"/>
      <c r="H65" s="212"/>
      <c r="I65" s="212"/>
      <c r="J65" s="212"/>
    </row>
    <row r="66" spans="1:10" ht="21" customHeight="1">
      <c r="A66" s="208" t="s">
        <v>123</v>
      </c>
      <c r="B66" s="209"/>
      <c r="D66" s="212"/>
      <c r="E66" s="212"/>
      <c r="F66" s="212"/>
      <c r="G66" s="212"/>
      <c r="H66" s="212"/>
      <c r="I66" s="212"/>
      <c r="J66" s="212"/>
    </row>
    <row r="67" spans="1:10" ht="21" customHeight="1">
      <c r="A67" s="223" t="s">
        <v>124</v>
      </c>
      <c r="B67" s="209">
        <v>19</v>
      </c>
      <c r="D67" s="189">
        <v>-16773</v>
      </c>
      <c r="E67" s="212"/>
      <c r="F67" s="189">
        <v>-70</v>
      </c>
      <c r="G67" s="212"/>
      <c r="H67" s="189">
        <v>-3527</v>
      </c>
      <c r="I67" s="212"/>
      <c r="J67" s="99">
        <v>0</v>
      </c>
    </row>
    <row r="68" spans="1:10" ht="21" customHeight="1">
      <c r="A68" s="216" t="s">
        <v>125</v>
      </c>
      <c r="B68" s="209"/>
      <c r="D68" s="190">
        <v>-16773</v>
      </c>
      <c r="E68" s="218"/>
      <c r="F68" s="190">
        <v>-70</v>
      </c>
      <c r="G68" s="218"/>
      <c r="H68" s="190">
        <v>-3527</v>
      </c>
      <c r="I68" s="218"/>
      <c r="J68" s="172">
        <v>0</v>
      </c>
    </row>
    <row r="69" spans="1:10" ht="21" customHeight="1">
      <c r="A69" s="216" t="s">
        <v>126</v>
      </c>
      <c r="B69" s="209"/>
      <c r="D69" s="234">
        <v>40097</v>
      </c>
      <c r="E69" s="218"/>
      <c r="F69" s="234">
        <v>100610</v>
      </c>
      <c r="G69" s="218"/>
      <c r="H69" s="190">
        <v>-3527</v>
      </c>
      <c r="I69" s="218"/>
      <c r="J69" s="172">
        <v>0</v>
      </c>
    </row>
    <row r="70" spans="1:10" ht="17.25" customHeight="1">
      <c r="A70" s="216"/>
      <c r="B70" s="209"/>
      <c r="D70" s="212"/>
      <c r="E70" s="212"/>
      <c r="F70" s="212"/>
      <c r="G70" s="212"/>
      <c r="H70" s="98"/>
      <c r="I70" s="212"/>
      <c r="J70" s="98"/>
    </row>
    <row r="71" spans="1:10" ht="21" customHeight="1" thickBot="1">
      <c r="A71" s="216" t="s">
        <v>127</v>
      </c>
      <c r="B71" s="209"/>
      <c r="D71" s="235">
        <v>1606990</v>
      </c>
      <c r="E71" s="218"/>
      <c r="F71" s="235">
        <v>2942649</v>
      </c>
      <c r="G71" s="218"/>
      <c r="H71" s="235">
        <v>2370733</v>
      </c>
      <c r="I71" s="218"/>
      <c r="J71" s="235">
        <v>1425189</v>
      </c>
    </row>
    <row r="72" spans="1:10" ht="21" customHeight="1" thickTop="1">
      <c r="B72" s="209"/>
      <c r="D72" s="212"/>
      <c r="E72" s="212"/>
      <c r="F72" s="212"/>
      <c r="G72" s="212"/>
      <c r="H72" s="212"/>
      <c r="I72" s="212"/>
      <c r="J72" s="212"/>
    </row>
    <row r="73" spans="1:10" ht="22.35" customHeight="1">
      <c r="A73" s="216" t="s">
        <v>128</v>
      </c>
      <c r="B73" s="209"/>
      <c r="D73" s="212"/>
      <c r="E73" s="212"/>
      <c r="F73" s="212"/>
      <c r="G73" s="212"/>
      <c r="H73" s="212"/>
      <c r="I73" s="212"/>
      <c r="J73" s="212"/>
    </row>
    <row r="74" spans="1:10" ht="22.35" customHeight="1">
      <c r="A74" s="219" t="s">
        <v>385</v>
      </c>
      <c r="B74" s="209"/>
      <c r="D74" s="211">
        <v>1626369</v>
      </c>
      <c r="E74" s="212"/>
      <c r="F74" s="211">
        <v>2892094</v>
      </c>
      <c r="G74" s="212"/>
      <c r="H74" s="211">
        <v>2370733</v>
      </c>
      <c r="I74" s="212"/>
      <c r="J74" s="211">
        <v>1425189</v>
      </c>
    </row>
    <row r="75" spans="1:10" ht="22.35" customHeight="1">
      <c r="A75" s="223" t="s">
        <v>112</v>
      </c>
      <c r="B75" s="209"/>
      <c r="D75" s="103">
        <v>835</v>
      </c>
      <c r="E75" s="212"/>
      <c r="F75" s="211">
        <v>2102</v>
      </c>
      <c r="G75" s="212"/>
      <c r="H75" s="97">
        <v>0</v>
      </c>
      <c r="I75" s="212"/>
      <c r="J75" s="97">
        <v>0</v>
      </c>
    </row>
    <row r="76" spans="1:10" ht="22.35" customHeight="1">
      <c r="A76" s="223" t="s">
        <v>113</v>
      </c>
      <c r="B76" s="209"/>
      <c r="D76" s="211">
        <v>-20214</v>
      </c>
      <c r="E76" s="212"/>
      <c r="F76" s="211">
        <v>48453</v>
      </c>
      <c r="G76" s="212"/>
      <c r="H76" s="97">
        <v>0</v>
      </c>
      <c r="I76" s="212"/>
      <c r="J76" s="97">
        <v>0</v>
      </c>
    </row>
    <row r="77" spans="1:10" ht="22.35" customHeight="1" thickBot="1">
      <c r="A77" s="236" t="s">
        <v>127</v>
      </c>
      <c r="B77" s="209"/>
      <c r="D77" s="225">
        <v>1606990</v>
      </c>
      <c r="E77" s="218"/>
      <c r="F77" s="225">
        <v>2942649</v>
      </c>
      <c r="G77" s="218"/>
      <c r="H77" s="225">
        <v>2370733</v>
      </c>
      <c r="I77" s="218"/>
      <c r="J77" s="225">
        <v>1425189</v>
      </c>
    </row>
    <row r="78" spans="1:10" ht="21.95" customHeight="1" thickTop="1">
      <c r="A78" s="223"/>
      <c r="B78" s="209"/>
    </row>
  </sheetData>
  <mergeCells count="10">
    <mergeCell ref="D4:G4"/>
    <mergeCell ref="H4:J4"/>
    <mergeCell ref="D8:J8"/>
    <mergeCell ref="D55:J55"/>
    <mergeCell ref="H5:J5"/>
    <mergeCell ref="D5:F5"/>
    <mergeCell ref="D52:F52"/>
    <mergeCell ref="H52:J52"/>
    <mergeCell ref="H51:J51"/>
    <mergeCell ref="D51:G51"/>
  </mergeCells>
  <pageMargins left="0.8" right="0.8" top="0.48" bottom="0.5" header="0.5" footer="0.5"/>
  <pageSetup paperSize="9" scale="70" firstPageNumber="11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22"/>
  <sheetViews>
    <sheetView showGridLines="0" view="pageBreakPreview" zoomScale="118" zoomScaleNormal="100" zoomScaleSheetLayoutView="118" workbookViewId="0">
      <selection activeCell="G8" sqref="G8"/>
    </sheetView>
  </sheetViews>
  <sheetFormatPr defaultColWidth="9.42578125" defaultRowHeight="21.75"/>
  <cols>
    <col min="1" max="1" width="16.5703125" style="9" customWidth="1"/>
    <col min="2" max="2" width="5.5703125" style="9" customWidth="1"/>
    <col min="3" max="3" width="10.5703125" style="9" customWidth="1"/>
    <col min="4" max="4" width="1.42578125" style="9" customWidth="1"/>
    <col min="5" max="5" width="16.42578125" style="9" customWidth="1"/>
    <col min="6" max="6" width="1.5703125" style="9" customWidth="1"/>
    <col min="7" max="7" width="16.42578125" style="9" customWidth="1"/>
    <col min="8" max="8" width="1.5703125" style="9" customWidth="1"/>
    <col min="9" max="9" width="16.42578125" style="9" customWidth="1"/>
    <col min="10" max="10" width="1.42578125" style="9" customWidth="1"/>
    <col min="11" max="11" width="8.5703125" style="9" customWidth="1"/>
    <col min="12" max="16384" width="9.42578125" style="9"/>
  </cols>
  <sheetData>
    <row r="1" spans="1:9" s="8" customFormat="1">
      <c r="A1" s="7" t="s">
        <v>129</v>
      </c>
      <c r="B1" s="7"/>
      <c r="C1" s="7"/>
      <c r="D1" s="7"/>
      <c r="E1" s="15"/>
      <c r="F1" s="15"/>
      <c r="G1" s="7"/>
      <c r="H1" s="7"/>
      <c r="I1" s="7"/>
    </row>
    <row r="2" spans="1:9" s="8" customFormat="1">
      <c r="A2" s="7" t="s">
        <v>130</v>
      </c>
      <c r="B2" s="7"/>
      <c r="C2" s="7"/>
      <c r="D2" s="7"/>
      <c r="E2" s="7"/>
      <c r="F2" s="7"/>
      <c r="G2" s="7"/>
      <c r="H2" s="7"/>
      <c r="I2" s="7"/>
    </row>
    <row r="3" spans="1:9">
      <c r="E3" s="10"/>
      <c r="F3" s="10"/>
      <c r="G3" s="10"/>
      <c r="H3" s="10"/>
      <c r="I3" s="1" t="s">
        <v>131</v>
      </c>
    </row>
    <row r="4" spans="1:9">
      <c r="E4" s="269" t="s">
        <v>4</v>
      </c>
      <c r="F4" s="269"/>
      <c r="G4" s="269"/>
      <c r="H4" s="269"/>
      <c r="I4" s="269"/>
    </row>
    <row r="5" spans="1:9" s="11" customFormat="1">
      <c r="E5" s="11" t="s">
        <v>132</v>
      </c>
    </row>
    <row r="6" spans="1:9" s="11" customFormat="1">
      <c r="E6" s="16" t="s">
        <v>133</v>
      </c>
      <c r="G6" s="16" t="s">
        <v>134</v>
      </c>
      <c r="I6" s="16" t="s">
        <v>135</v>
      </c>
    </row>
    <row r="7" spans="1:9">
      <c r="A7" s="12" t="s">
        <v>136</v>
      </c>
      <c r="B7" s="12"/>
      <c r="E7" s="14">
        <v>0</v>
      </c>
      <c r="F7" s="14"/>
      <c r="G7" s="14">
        <v>0</v>
      </c>
      <c r="H7" s="14"/>
      <c r="I7" s="14">
        <f>SUM(E7:H7)</f>
        <v>0</v>
      </c>
    </row>
    <row r="8" spans="1:9">
      <c r="A8" s="6" t="s">
        <v>137</v>
      </c>
      <c r="B8" s="12"/>
      <c r="E8" s="14">
        <v>0</v>
      </c>
      <c r="F8" s="14"/>
      <c r="G8" s="14">
        <f>PL!J37</f>
        <v>1425189</v>
      </c>
      <c r="H8" s="14"/>
      <c r="I8" s="14">
        <f>SUM(E8:H8)</f>
        <v>1425189</v>
      </c>
    </row>
    <row r="9" spans="1:9">
      <c r="A9" s="6" t="s">
        <v>138</v>
      </c>
      <c r="B9" s="12"/>
      <c r="E9" s="4">
        <v>0</v>
      </c>
      <c r="F9" s="14"/>
      <c r="G9" s="4">
        <f>PL!J69</f>
        <v>0</v>
      </c>
      <c r="H9" s="14"/>
      <c r="I9" s="4">
        <f>SUM(E9:G9)</f>
        <v>0</v>
      </c>
    </row>
    <row r="10" spans="1:9">
      <c r="A10" s="6" t="s">
        <v>139</v>
      </c>
      <c r="B10" s="6"/>
      <c r="E10" s="13">
        <f>SUM(E8:E9)</f>
        <v>0</v>
      </c>
      <c r="F10" s="13"/>
      <c r="G10" s="13">
        <f>SUM(G8:G9)</f>
        <v>1425189</v>
      </c>
      <c r="H10" s="14"/>
      <c r="I10" s="13">
        <f>SUM(I8:I9)</f>
        <v>1425189</v>
      </c>
    </row>
    <row r="11" spans="1:9">
      <c r="A11" s="6" t="s">
        <v>140</v>
      </c>
      <c r="B11" s="6"/>
      <c r="E11" s="13">
        <v>1000000</v>
      </c>
      <c r="F11" s="13"/>
      <c r="G11" s="13">
        <v>0</v>
      </c>
      <c r="H11" s="14"/>
      <c r="I11" s="13">
        <f>SUM(E11:H11)</f>
        <v>1000000</v>
      </c>
    </row>
    <row r="12" spans="1:9" ht="22.5" thickBot="1">
      <c r="A12" s="12" t="s">
        <v>141</v>
      </c>
      <c r="B12" s="12"/>
      <c r="E12" s="5">
        <f>SUM(E7,E10:E10,E11)</f>
        <v>1000000</v>
      </c>
      <c r="F12" s="14"/>
      <c r="G12" s="5">
        <f>SUM(G7,G10:G10,G11)</f>
        <v>1425189</v>
      </c>
      <c r="H12" s="14"/>
      <c r="I12" s="5">
        <f>SUM(I7,I10:I10,I11)</f>
        <v>2425189</v>
      </c>
    </row>
    <row r="13" spans="1:9" ht="9.75" customHeight="1" thickTop="1">
      <c r="A13" s="6"/>
      <c r="B13" s="6"/>
    </row>
    <row r="14" spans="1:9">
      <c r="A14" s="12" t="s">
        <v>142</v>
      </c>
      <c r="B14" s="12"/>
      <c r="E14" s="14">
        <f>E12</f>
        <v>1000000</v>
      </c>
      <c r="F14" s="14"/>
      <c r="G14" s="14">
        <f>G12</f>
        <v>1425189</v>
      </c>
      <c r="H14" s="14"/>
      <c r="I14" s="14">
        <f>SUM(E14:H14)</f>
        <v>2425189</v>
      </c>
    </row>
    <row r="15" spans="1:9">
      <c r="A15" s="6" t="s">
        <v>143</v>
      </c>
      <c r="B15" s="12"/>
      <c r="E15" s="14">
        <v>0</v>
      </c>
      <c r="F15" s="14"/>
      <c r="G15" s="14" t="e">
        <f>PL!#REF!</f>
        <v>#REF!</v>
      </c>
      <c r="H15" s="14"/>
      <c r="I15" s="14" t="e">
        <f>SUM(E15:H15)</f>
        <v>#REF!</v>
      </c>
    </row>
    <row r="16" spans="1:9">
      <c r="A16" s="6" t="s">
        <v>144</v>
      </c>
      <c r="B16" s="12"/>
      <c r="E16" s="4">
        <v>0</v>
      </c>
      <c r="F16" s="14"/>
      <c r="G16" s="4">
        <f>PL!H69</f>
        <v>-3527</v>
      </c>
      <c r="H16" s="14"/>
      <c r="I16" s="4">
        <f>SUM(E16:G16)</f>
        <v>-3527</v>
      </c>
    </row>
    <row r="17" spans="1:9">
      <c r="A17" s="6" t="s">
        <v>145</v>
      </c>
      <c r="B17" s="6"/>
      <c r="E17" s="13">
        <f>SUM(E15:E16)</f>
        <v>0</v>
      </c>
      <c r="F17" s="13"/>
      <c r="G17" s="13" t="e">
        <f>SUM(G15:G16)</f>
        <v>#REF!</v>
      </c>
      <c r="H17" s="14"/>
      <c r="I17" s="13" t="e">
        <f>SUM(I15:I16)</f>
        <v>#REF!</v>
      </c>
    </row>
    <row r="18" spans="1:9">
      <c r="A18" s="6" t="s">
        <v>146</v>
      </c>
      <c r="B18" s="6"/>
      <c r="E18" s="13">
        <v>2499000000</v>
      </c>
      <c r="F18" s="13"/>
      <c r="G18" s="13">
        <v>0</v>
      </c>
      <c r="H18" s="14"/>
      <c r="I18" s="13">
        <f>SUM(E18:H18)</f>
        <v>2499000000</v>
      </c>
    </row>
    <row r="19" spans="1:9" ht="22.5" thickBot="1">
      <c r="A19" s="12" t="s">
        <v>147</v>
      </c>
      <c r="B19" s="12"/>
      <c r="E19" s="5">
        <f>SUM(E14,E17:E18)</f>
        <v>2500000000</v>
      </c>
      <c r="F19" s="14"/>
      <c r="G19" s="5" t="e">
        <f>SUM(G14,G17:G18)</f>
        <v>#REF!</v>
      </c>
      <c r="H19" s="14"/>
      <c r="I19" s="5" t="e">
        <f>SUM(I14,I17:I18)</f>
        <v>#REF!</v>
      </c>
    </row>
    <row r="20" spans="1:9" ht="22.5" thickTop="1">
      <c r="A20" s="6"/>
      <c r="B20" s="6"/>
      <c r="C20" s="6"/>
      <c r="E20" s="37" t="e">
        <f>E12-BS!#REF!</f>
        <v>#REF!</v>
      </c>
      <c r="F20" s="37"/>
      <c r="G20" s="37">
        <f>G12-BS!F93</f>
        <v>-4204399</v>
      </c>
      <c r="I20" s="37">
        <f>I12-BS!F96</f>
        <v>-29823978</v>
      </c>
    </row>
    <row r="21" spans="1:9">
      <c r="A21" s="6"/>
      <c r="B21" s="6"/>
      <c r="C21" s="6"/>
      <c r="E21" s="37" t="e">
        <f>E19-BS!#REF!</f>
        <v>#REF!</v>
      </c>
      <c r="F21" s="37"/>
      <c r="G21" s="9" t="e">
        <f>G19-BS!H93</f>
        <v>#REF!</v>
      </c>
      <c r="I21" s="9" t="e">
        <f>I19-BS!H99</f>
        <v>#REF!</v>
      </c>
    </row>
    <row r="22" spans="1:9">
      <c r="A22" s="6" t="s">
        <v>148</v>
      </c>
    </row>
  </sheetData>
  <mergeCells count="1">
    <mergeCell ref="E4:I4"/>
  </mergeCells>
  <printOptions horizontalCentered="1"/>
  <pageMargins left="0.98425196850393704" right="0.19685039370078741" top="0.78740157480314965" bottom="0.19685039370078741" header="0.19685039370078741" footer="0.19685039370078741"/>
  <pageSetup paperSize="9" firstPageNumber="9" orientation="portrait" useFirstPageNumber="1" r:id="rId1"/>
  <headerFooter scaleWithDoc="0" alignWithMargins="0">
    <oddFooter>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115"/>
  <sheetViews>
    <sheetView showGridLines="0" view="pageBreakPreview" zoomScale="90" zoomScaleNormal="110" zoomScaleSheetLayoutView="90" workbookViewId="0">
      <selection activeCell="R16" sqref="R16"/>
    </sheetView>
  </sheetViews>
  <sheetFormatPr defaultColWidth="10.5703125" defaultRowHeight="22.35" customHeight="1"/>
  <cols>
    <col min="1" max="1" width="11.5703125" style="18" customWidth="1"/>
    <col min="2" max="2" width="9.5703125" style="18" customWidth="1"/>
    <col min="3" max="3" width="6.5703125" style="18" customWidth="1"/>
    <col min="4" max="4" width="11.5703125" style="18" customWidth="1"/>
    <col min="5" max="5" width="6.5703125" style="18" customWidth="1"/>
    <col min="6" max="6" width="7.5703125" style="18" customWidth="1"/>
    <col min="7" max="7" width="1.5703125" style="18" customWidth="1"/>
    <col min="8" max="8" width="14.5703125" style="18" customWidth="1"/>
    <col min="9" max="9" width="1.42578125" style="18" customWidth="1"/>
    <col min="10" max="10" width="14.5703125" style="18" customWidth="1"/>
    <col min="11" max="11" width="1.42578125" style="18" customWidth="1"/>
    <col min="12" max="12" width="14.5703125" style="18" customWidth="1"/>
    <col min="13" max="13" width="1.42578125" style="18" customWidth="1"/>
    <col min="14" max="14" width="14.5703125" style="18" customWidth="1"/>
    <col min="15" max="15" width="1.42578125" style="18" customWidth="1"/>
    <col min="16" max="16" width="14.5703125" style="18" customWidth="1"/>
    <col min="17" max="16384" width="10.5703125" style="18"/>
  </cols>
  <sheetData>
    <row r="1" spans="1:16" s="17" customFormat="1" ht="22.35" customHeight="1">
      <c r="A1" s="17" t="s">
        <v>149</v>
      </c>
      <c r="H1" s="19"/>
      <c r="I1" s="19"/>
      <c r="J1" s="19"/>
      <c r="K1" s="19"/>
      <c r="L1" s="19"/>
      <c r="M1" s="19"/>
      <c r="N1" s="19"/>
    </row>
    <row r="2" spans="1:16" s="17" customFormat="1" ht="22.35" customHeight="1">
      <c r="A2" s="17" t="s">
        <v>130</v>
      </c>
    </row>
    <row r="3" spans="1:16" ht="22.35" customHeight="1">
      <c r="D3" s="20"/>
      <c r="E3" s="20"/>
      <c r="J3" s="21"/>
      <c r="L3" s="21"/>
      <c r="P3" s="21" t="s">
        <v>131</v>
      </c>
    </row>
    <row r="4" spans="1:16" ht="22.35" customHeight="1">
      <c r="H4" s="270" t="s">
        <v>3</v>
      </c>
      <c r="I4" s="270"/>
      <c r="J4" s="270"/>
      <c r="K4" s="270"/>
      <c r="L4" s="270"/>
      <c r="M4" s="22"/>
      <c r="N4" s="270" t="s">
        <v>4</v>
      </c>
      <c r="O4" s="270"/>
      <c r="P4" s="270"/>
    </row>
    <row r="5" spans="1:16" ht="22.35" customHeight="1">
      <c r="H5" s="20"/>
      <c r="I5" s="38"/>
      <c r="J5" s="38"/>
      <c r="K5" s="38"/>
      <c r="L5" s="38"/>
      <c r="M5" s="22"/>
      <c r="N5" s="38"/>
      <c r="O5" s="38"/>
      <c r="P5" s="20" t="s">
        <v>150</v>
      </c>
    </row>
    <row r="6" spans="1:16" ht="22.35" customHeight="1">
      <c r="H6" s="20"/>
      <c r="I6" s="38"/>
      <c r="J6" s="38"/>
      <c r="K6" s="38"/>
      <c r="L6" s="38"/>
      <c r="M6" s="22"/>
      <c r="N6" s="38"/>
      <c r="O6" s="38"/>
      <c r="P6" s="20" t="s">
        <v>151</v>
      </c>
    </row>
    <row r="7" spans="1:16" ht="22.35" customHeight="1">
      <c r="H7" s="20" t="s">
        <v>152</v>
      </c>
      <c r="I7" s="38"/>
      <c r="J7" s="20" t="s">
        <v>152</v>
      </c>
      <c r="K7" s="38"/>
      <c r="L7" s="20" t="s">
        <v>152</v>
      </c>
      <c r="M7" s="22"/>
      <c r="N7" s="20" t="s">
        <v>152</v>
      </c>
      <c r="O7" s="38"/>
      <c r="P7" s="39" t="s">
        <v>153</v>
      </c>
    </row>
    <row r="8" spans="1:16" ht="22.35" customHeight="1">
      <c r="H8" s="20" t="s">
        <v>154</v>
      </c>
      <c r="I8" s="38"/>
      <c r="J8" s="20" t="s">
        <v>154</v>
      </c>
      <c r="K8" s="38"/>
      <c r="L8" s="20" t="s">
        <v>154</v>
      </c>
      <c r="M8" s="22"/>
      <c r="N8" s="20" t="s">
        <v>154</v>
      </c>
      <c r="O8" s="38"/>
      <c r="P8" s="20" t="s">
        <v>155</v>
      </c>
    </row>
    <row r="9" spans="1:16" ht="22.35" customHeight="1">
      <c r="F9" s="23"/>
      <c r="G9" s="23"/>
      <c r="H9" s="36" t="s">
        <v>156</v>
      </c>
      <c r="I9" s="2"/>
      <c r="J9" s="36" t="s">
        <v>157</v>
      </c>
      <c r="K9" s="2"/>
      <c r="L9" s="36" t="s">
        <v>158</v>
      </c>
      <c r="M9" s="24"/>
      <c r="N9" s="36" t="s">
        <v>156</v>
      </c>
      <c r="O9" s="2"/>
      <c r="P9" s="36" t="s">
        <v>157</v>
      </c>
    </row>
    <row r="10" spans="1:16" ht="22.35" customHeight="1">
      <c r="A10" s="29" t="s">
        <v>159</v>
      </c>
    </row>
    <row r="11" spans="1:16" ht="22.35" customHeight="1">
      <c r="A11" s="30" t="s">
        <v>160</v>
      </c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2.35" customHeight="1">
      <c r="A12" s="31" t="s">
        <v>161</v>
      </c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2.35" customHeight="1">
      <c r="A13" s="32" t="s">
        <v>162</v>
      </c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22.35" customHeight="1">
      <c r="A14" s="32" t="s">
        <v>163</v>
      </c>
      <c r="H14" s="26">
        <v>1380839370</v>
      </c>
      <c r="I14" s="26"/>
      <c r="J14" s="26">
        <v>1396925153</v>
      </c>
      <c r="K14" s="26"/>
      <c r="L14" s="26">
        <v>1412602932</v>
      </c>
      <c r="M14" s="26"/>
      <c r="N14" s="26">
        <v>33444350</v>
      </c>
      <c r="O14" s="26"/>
      <c r="P14" s="26">
        <v>0</v>
      </c>
    </row>
    <row r="15" spans="1:16" ht="22.35" customHeight="1">
      <c r="A15" s="32" t="s">
        <v>164</v>
      </c>
      <c r="H15" s="26">
        <v>475423</v>
      </c>
      <c r="I15" s="26"/>
      <c r="J15" s="26">
        <v>1206629</v>
      </c>
      <c r="K15" s="26"/>
      <c r="L15" s="26">
        <v>823630</v>
      </c>
      <c r="M15" s="26"/>
      <c r="N15" s="26">
        <v>165481</v>
      </c>
      <c r="O15" s="26"/>
      <c r="P15" s="26">
        <v>0</v>
      </c>
    </row>
    <row r="16" spans="1:16" ht="22.35" customHeight="1">
      <c r="A16" s="32" t="s">
        <v>165</v>
      </c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22.35" customHeight="1">
      <c r="A17" s="32" t="s">
        <v>166</v>
      </c>
      <c r="H17" s="26">
        <v>35329678</v>
      </c>
      <c r="I17" s="26"/>
      <c r="J17" s="26">
        <v>123049978</v>
      </c>
      <c r="K17" s="26"/>
      <c r="L17" s="26">
        <v>17691503</v>
      </c>
      <c r="M17" s="26"/>
      <c r="N17" s="26">
        <v>2333904</v>
      </c>
      <c r="O17" s="26"/>
      <c r="P17" s="26">
        <v>0</v>
      </c>
    </row>
    <row r="18" spans="1:16" ht="22.35" customHeight="1">
      <c r="A18" s="32" t="s">
        <v>167</v>
      </c>
      <c r="H18" s="26">
        <v>2258236</v>
      </c>
      <c r="I18" s="26"/>
      <c r="J18" s="26">
        <v>-5929784</v>
      </c>
      <c r="K18" s="26"/>
      <c r="L18" s="26">
        <v>-18531717</v>
      </c>
      <c r="M18" s="26"/>
      <c r="N18" s="26">
        <v>-846700</v>
      </c>
      <c r="O18" s="26"/>
      <c r="P18" s="26">
        <v>0</v>
      </c>
    </row>
    <row r="19" spans="1:16" ht="22.35" customHeight="1">
      <c r="A19" s="32" t="s">
        <v>168</v>
      </c>
      <c r="H19" s="26">
        <v>9734151</v>
      </c>
      <c r="I19" s="26"/>
      <c r="J19" s="26">
        <v>15590093</v>
      </c>
      <c r="K19" s="26"/>
      <c r="L19" s="26">
        <v>42800674</v>
      </c>
      <c r="M19" s="26"/>
      <c r="N19" s="26">
        <v>5113</v>
      </c>
      <c r="O19" s="26"/>
      <c r="P19" s="26">
        <v>0</v>
      </c>
    </row>
    <row r="20" spans="1:16" ht="22.35" customHeight="1">
      <c r="A20" s="32" t="s">
        <v>169</v>
      </c>
      <c r="H20" s="26">
        <v>22886692</v>
      </c>
      <c r="I20" s="26"/>
      <c r="J20" s="26">
        <v>293953201</v>
      </c>
      <c r="K20" s="26"/>
      <c r="L20" s="26">
        <v>209204881</v>
      </c>
      <c r="M20" s="26"/>
      <c r="N20" s="26">
        <v>0</v>
      </c>
      <c r="O20" s="26"/>
      <c r="P20" s="26">
        <v>0</v>
      </c>
    </row>
    <row r="21" spans="1:16" ht="22.35" customHeight="1">
      <c r="A21" s="32" t="s">
        <v>170</v>
      </c>
      <c r="H21" s="26">
        <v>3175428</v>
      </c>
      <c r="I21" s="26"/>
      <c r="J21" s="26">
        <v>0</v>
      </c>
      <c r="K21" s="26"/>
      <c r="L21" s="26">
        <v>0</v>
      </c>
      <c r="M21" s="26"/>
      <c r="N21" s="26">
        <v>0</v>
      </c>
      <c r="O21" s="26"/>
      <c r="P21" s="26">
        <v>0</v>
      </c>
    </row>
    <row r="22" spans="1:16" ht="22.35" customHeight="1">
      <c r="A22" s="32" t="s">
        <v>171</v>
      </c>
      <c r="H22" s="26">
        <v>0</v>
      </c>
      <c r="I22" s="26"/>
      <c r="J22" s="26">
        <v>0</v>
      </c>
      <c r="K22" s="26"/>
      <c r="L22" s="26">
        <v>27311279</v>
      </c>
      <c r="M22" s="26"/>
      <c r="N22" s="26">
        <v>0</v>
      </c>
      <c r="O22" s="26"/>
      <c r="P22" s="26">
        <v>0</v>
      </c>
    </row>
    <row r="23" spans="1:16" ht="22.35" customHeight="1">
      <c r="A23" s="32" t="s">
        <v>172</v>
      </c>
      <c r="H23" s="26">
        <v>0</v>
      </c>
      <c r="I23" s="26"/>
      <c r="J23" s="26">
        <v>0</v>
      </c>
      <c r="K23" s="26"/>
      <c r="L23" s="26">
        <v>0</v>
      </c>
      <c r="M23" s="26"/>
      <c r="N23" s="26">
        <v>35525347</v>
      </c>
      <c r="O23" s="26"/>
      <c r="P23" s="26">
        <v>0</v>
      </c>
    </row>
    <row r="24" spans="1:16" ht="22.35" customHeight="1">
      <c r="A24" s="32" t="s">
        <v>173</v>
      </c>
      <c r="H24" s="26">
        <v>54970740</v>
      </c>
      <c r="I24" s="26"/>
      <c r="J24" s="26">
        <v>52846425</v>
      </c>
      <c r="K24" s="26"/>
      <c r="L24" s="26">
        <v>56153495</v>
      </c>
      <c r="M24" s="26"/>
      <c r="N24" s="26">
        <v>11618953</v>
      </c>
      <c r="O24" s="26"/>
      <c r="P24" s="26">
        <v>0</v>
      </c>
    </row>
    <row r="25" spans="1:16" ht="22.35" customHeight="1">
      <c r="A25" s="32" t="s">
        <v>174</v>
      </c>
      <c r="H25" s="26">
        <v>0</v>
      </c>
      <c r="I25" s="26"/>
      <c r="J25" s="26">
        <v>-190794</v>
      </c>
      <c r="K25" s="26"/>
      <c r="L25" s="26">
        <v>-110552</v>
      </c>
      <c r="M25" s="26"/>
      <c r="N25" s="26">
        <v>-25520400</v>
      </c>
      <c r="O25" s="26"/>
      <c r="P25" s="26">
        <v>0</v>
      </c>
    </row>
    <row r="26" spans="1:16" ht="22.35" customHeight="1">
      <c r="A26" s="32" t="s">
        <v>175</v>
      </c>
      <c r="H26" s="26">
        <v>-725472</v>
      </c>
      <c r="I26" s="26"/>
      <c r="J26" s="26">
        <v>-459625</v>
      </c>
      <c r="K26" s="26"/>
      <c r="L26" s="26">
        <v>-92050</v>
      </c>
      <c r="M26" s="26"/>
      <c r="N26" s="26">
        <v>-2102580</v>
      </c>
      <c r="O26" s="26"/>
      <c r="P26" s="26">
        <v>-1727</v>
      </c>
    </row>
    <row r="27" spans="1:16" ht="22.35" customHeight="1">
      <c r="A27" s="32" t="s">
        <v>176</v>
      </c>
      <c r="H27" s="27">
        <v>183352424</v>
      </c>
      <c r="I27" s="26"/>
      <c r="J27" s="27">
        <v>141873321</v>
      </c>
      <c r="K27" s="26"/>
      <c r="L27" s="27">
        <v>164790261</v>
      </c>
      <c r="M27" s="26"/>
      <c r="N27" s="27">
        <v>78137750</v>
      </c>
      <c r="O27" s="26"/>
      <c r="P27" s="27">
        <v>0</v>
      </c>
    </row>
    <row r="28" spans="1:16" ht="22.35" customHeight="1">
      <c r="A28" s="32" t="s">
        <v>177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22.35" customHeight="1">
      <c r="A29" s="32" t="s">
        <v>178</v>
      </c>
      <c r="H29" s="26">
        <f>SUM(H11:H28)</f>
        <v>1692296670</v>
      </c>
      <c r="I29" s="26"/>
      <c r="J29" s="26">
        <f>SUM(J11:J28)</f>
        <v>2018864597</v>
      </c>
      <c r="K29" s="26"/>
      <c r="L29" s="26">
        <f>SUM(L11:L28)</f>
        <v>1912644336</v>
      </c>
      <c r="M29" s="26"/>
      <c r="N29" s="26">
        <f>SUM(N11:N28)</f>
        <v>132761218</v>
      </c>
      <c r="O29" s="26"/>
      <c r="P29" s="26">
        <f>SUM(P11:P28)</f>
        <v>-1727</v>
      </c>
    </row>
    <row r="30" spans="1:16" ht="22.35" customHeight="1">
      <c r="A30" s="32" t="s">
        <v>179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ht="22.35" customHeight="1">
      <c r="A31" s="32" t="s">
        <v>180</v>
      </c>
      <c r="H31" s="26">
        <v>-331994506</v>
      </c>
      <c r="I31" s="26"/>
      <c r="J31" s="26">
        <v>162998536</v>
      </c>
      <c r="K31" s="26"/>
      <c r="L31" s="26">
        <v>-14970690</v>
      </c>
      <c r="M31" s="26"/>
      <c r="N31" s="26">
        <v>-825530685</v>
      </c>
      <c r="O31" s="26"/>
      <c r="P31" s="26">
        <v>0</v>
      </c>
    </row>
    <row r="32" spans="1:16" ht="22.35" customHeight="1">
      <c r="A32" s="32" t="s">
        <v>181</v>
      </c>
      <c r="H32" s="26">
        <v>-136229100</v>
      </c>
      <c r="I32" s="26"/>
      <c r="J32" s="26">
        <v>-511564103</v>
      </c>
      <c r="K32" s="26"/>
      <c r="L32" s="26">
        <v>889725282</v>
      </c>
      <c r="M32" s="26"/>
      <c r="N32" s="26">
        <v>-111474072</v>
      </c>
      <c r="O32" s="26"/>
      <c r="P32" s="26">
        <v>0</v>
      </c>
    </row>
    <row r="33" spans="1:16" ht="22.35" customHeight="1">
      <c r="A33" s="32" t="s">
        <v>182</v>
      </c>
      <c r="H33" s="26">
        <v>-30724736</v>
      </c>
      <c r="I33" s="26"/>
      <c r="J33" s="26">
        <v>8264443</v>
      </c>
      <c r="K33" s="26"/>
      <c r="L33" s="26">
        <v>161720719</v>
      </c>
      <c r="M33" s="26"/>
      <c r="N33" s="26">
        <v>-43202694</v>
      </c>
      <c r="O33" s="26"/>
      <c r="P33" s="26">
        <v>0</v>
      </c>
    </row>
    <row r="34" spans="1:16" ht="22.35" customHeight="1">
      <c r="A34" s="32" t="s">
        <v>183</v>
      </c>
      <c r="H34" s="26">
        <v>17351936</v>
      </c>
      <c r="I34" s="26"/>
      <c r="J34" s="26">
        <v>6890728</v>
      </c>
      <c r="K34" s="26"/>
      <c r="L34" s="26">
        <v>12593980</v>
      </c>
      <c r="M34" s="26"/>
      <c r="N34" s="26">
        <v>-1583620</v>
      </c>
      <c r="O34" s="26"/>
      <c r="P34" s="26">
        <v>0</v>
      </c>
    </row>
    <row r="35" spans="1:16" ht="22.35" customHeight="1">
      <c r="A35" s="32" t="s">
        <v>184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ht="22.35" customHeight="1">
      <c r="A36" s="32" t="s">
        <v>185</v>
      </c>
      <c r="H36" s="26">
        <v>138003726</v>
      </c>
      <c r="I36" s="26"/>
      <c r="J36" s="26">
        <v>17130265</v>
      </c>
      <c r="K36" s="26"/>
      <c r="L36" s="26">
        <v>5501914</v>
      </c>
      <c r="M36" s="26"/>
      <c r="N36" s="26">
        <v>1368753365</v>
      </c>
      <c r="O36" s="26"/>
      <c r="P36" s="26">
        <v>167250</v>
      </c>
    </row>
    <row r="37" spans="1:16" ht="22.35" customHeight="1">
      <c r="A37" s="32" t="s">
        <v>186</v>
      </c>
      <c r="H37" s="26">
        <v>-1309997</v>
      </c>
      <c r="I37" s="26"/>
      <c r="J37" s="26">
        <v>23512691</v>
      </c>
      <c r="K37" s="26"/>
      <c r="L37" s="26">
        <v>-1045286</v>
      </c>
      <c r="M37" s="26"/>
      <c r="N37" s="26">
        <v>15594946</v>
      </c>
      <c r="O37" s="26"/>
      <c r="P37" s="26">
        <v>0</v>
      </c>
    </row>
    <row r="38" spans="1:16" ht="22.35" customHeight="1">
      <c r="A38" s="32" t="s">
        <v>187</v>
      </c>
      <c r="H38" s="27">
        <v>20383938</v>
      </c>
      <c r="I38" s="26"/>
      <c r="J38" s="27">
        <v>0</v>
      </c>
      <c r="K38" s="26"/>
      <c r="L38" s="27">
        <v>0</v>
      </c>
      <c r="M38" s="26"/>
      <c r="N38" s="27">
        <v>0</v>
      </c>
      <c r="O38" s="26"/>
      <c r="P38" s="27">
        <v>0</v>
      </c>
    </row>
    <row r="39" spans="1:16" ht="22.35" customHeight="1">
      <c r="A39" s="33" t="s">
        <v>188</v>
      </c>
      <c r="H39" s="26">
        <f>SUM(H29:H38)</f>
        <v>1367777931</v>
      </c>
      <c r="I39" s="26"/>
      <c r="J39" s="26">
        <f>SUM(J29:J38)</f>
        <v>1726097157</v>
      </c>
      <c r="K39" s="26"/>
      <c r="L39" s="26">
        <f>SUM(L29:L38)</f>
        <v>2966170255</v>
      </c>
      <c r="M39" s="26"/>
      <c r="N39" s="26">
        <f>SUM(N29:N38)</f>
        <v>535318458</v>
      </c>
      <c r="O39" s="26"/>
      <c r="P39" s="26">
        <f>SUM(P29:P38)</f>
        <v>165523</v>
      </c>
    </row>
    <row r="40" spans="1:16" ht="22.35" customHeight="1">
      <c r="A40" s="32" t="s">
        <v>189</v>
      </c>
      <c r="H40" s="26">
        <v>761039</v>
      </c>
      <c r="I40" s="26"/>
      <c r="J40" s="26">
        <v>454876</v>
      </c>
      <c r="K40" s="26"/>
      <c r="L40" s="26">
        <v>92050</v>
      </c>
      <c r="M40" s="26"/>
      <c r="N40" s="26">
        <v>1311485</v>
      </c>
      <c r="O40" s="26"/>
      <c r="P40" s="26">
        <v>0</v>
      </c>
    </row>
    <row r="41" spans="1:16" ht="22.35" customHeight="1">
      <c r="A41" s="32" t="s">
        <v>190</v>
      </c>
      <c r="H41" s="26">
        <v>-183439685</v>
      </c>
      <c r="I41" s="26"/>
      <c r="J41" s="26">
        <v>-143314390</v>
      </c>
      <c r="K41" s="26"/>
      <c r="L41" s="26">
        <v>-190143469</v>
      </c>
      <c r="M41" s="26"/>
      <c r="N41" s="26">
        <v>-69082658</v>
      </c>
      <c r="O41" s="26"/>
      <c r="P41" s="26">
        <v>0</v>
      </c>
    </row>
    <row r="42" spans="1:16" ht="22.35" customHeight="1">
      <c r="A42" s="32" t="s">
        <v>191</v>
      </c>
      <c r="H42" s="26">
        <v>-150852484</v>
      </c>
      <c r="I42" s="26"/>
      <c r="J42" s="26">
        <v>-23992081</v>
      </c>
      <c r="K42" s="26"/>
      <c r="L42" s="26">
        <v>-75926136</v>
      </c>
      <c r="M42" s="26"/>
      <c r="N42" s="26">
        <v>-14690883</v>
      </c>
      <c r="O42" s="26"/>
      <c r="P42" s="26">
        <v>0</v>
      </c>
    </row>
    <row r="43" spans="1:16" ht="22.35" customHeight="1">
      <c r="A43" s="32" t="s">
        <v>192</v>
      </c>
      <c r="H43" s="27">
        <v>-34694274</v>
      </c>
      <c r="I43" s="26"/>
      <c r="J43" s="27">
        <v>-4056068</v>
      </c>
      <c r="K43" s="26"/>
      <c r="L43" s="27">
        <v>-2267008</v>
      </c>
      <c r="M43" s="26"/>
      <c r="N43" s="27">
        <v>-13458992</v>
      </c>
      <c r="O43" s="26"/>
      <c r="P43" s="27">
        <v>0</v>
      </c>
    </row>
    <row r="44" spans="1:16" ht="22.35" customHeight="1">
      <c r="A44" s="33" t="s">
        <v>193</v>
      </c>
      <c r="H44" s="34">
        <f>SUM(H39:H43)</f>
        <v>999552527</v>
      </c>
      <c r="I44" s="26"/>
      <c r="J44" s="34">
        <f>SUM(J39:J43)</f>
        <v>1555189494</v>
      </c>
      <c r="K44" s="26"/>
      <c r="L44" s="34">
        <f>SUM(L39:L43)</f>
        <v>2697925692</v>
      </c>
      <c r="M44" s="26"/>
      <c r="N44" s="34">
        <f>SUM(N39:N43)</f>
        <v>439397410</v>
      </c>
      <c r="O44" s="26"/>
      <c r="P44" s="34">
        <f>SUM(P39:P43)</f>
        <v>165523</v>
      </c>
    </row>
    <row r="45" spans="1:16" ht="12.75" customHeight="1">
      <c r="H45" s="26"/>
      <c r="I45" s="26"/>
      <c r="J45" s="26"/>
      <c r="K45" s="26"/>
      <c r="L45" s="26"/>
      <c r="M45" s="26"/>
      <c r="N45" s="26"/>
      <c r="O45" s="26"/>
      <c r="P45" s="26"/>
    </row>
    <row r="46" spans="1:16" ht="22.35" customHeight="1">
      <c r="A46" s="25" t="s">
        <v>148</v>
      </c>
      <c r="H46" s="26"/>
      <c r="I46" s="26"/>
      <c r="J46" s="26"/>
      <c r="K46" s="26"/>
      <c r="L46" s="26"/>
      <c r="M46" s="26"/>
      <c r="N46" s="26"/>
      <c r="O46" s="26"/>
      <c r="P46" s="26"/>
    </row>
    <row r="47" spans="1:16" s="17" customFormat="1" ht="21.75" customHeight="1">
      <c r="A47" s="17" t="s">
        <v>194</v>
      </c>
      <c r="H47" s="19"/>
      <c r="I47" s="19"/>
      <c r="J47" s="19"/>
      <c r="K47" s="19"/>
      <c r="L47" s="19"/>
      <c r="M47" s="19"/>
      <c r="N47" s="19"/>
    </row>
    <row r="48" spans="1:16" s="17" customFormat="1" ht="21.75" customHeight="1">
      <c r="A48" s="17" t="s">
        <v>130</v>
      </c>
    </row>
    <row r="49" spans="1:16" ht="21.75" customHeight="1">
      <c r="D49" s="20"/>
      <c r="E49" s="20"/>
      <c r="J49" s="21"/>
      <c r="L49" s="21"/>
      <c r="P49" s="21" t="s">
        <v>131</v>
      </c>
    </row>
    <row r="50" spans="1:16" ht="21.75" customHeight="1">
      <c r="H50" s="270" t="s">
        <v>3</v>
      </c>
      <c r="I50" s="270"/>
      <c r="J50" s="270"/>
      <c r="K50" s="270"/>
      <c r="L50" s="270"/>
      <c r="M50" s="22"/>
      <c r="N50" s="270" t="s">
        <v>4</v>
      </c>
      <c r="O50" s="270"/>
      <c r="P50" s="270"/>
    </row>
    <row r="51" spans="1:16" ht="21.75" customHeight="1">
      <c r="H51" s="20"/>
      <c r="I51" s="38"/>
      <c r="J51" s="38"/>
      <c r="K51" s="38"/>
      <c r="L51" s="38"/>
      <c r="M51" s="22"/>
      <c r="N51" s="38"/>
      <c r="O51" s="38"/>
      <c r="P51" s="20" t="s">
        <v>150</v>
      </c>
    </row>
    <row r="52" spans="1:16" ht="21.75" customHeight="1">
      <c r="H52" s="20"/>
      <c r="I52" s="38"/>
      <c r="J52" s="38"/>
      <c r="K52" s="38"/>
      <c r="L52" s="38"/>
      <c r="M52" s="22"/>
      <c r="N52" s="38"/>
      <c r="O52" s="38"/>
      <c r="P52" s="20" t="s">
        <v>151</v>
      </c>
    </row>
    <row r="53" spans="1:16" ht="21.75" customHeight="1">
      <c r="H53" s="20" t="s">
        <v>152</v>
      </c>
      <c r="I53" s="38"/>
      <c r="J53" s="20" t="s">
        <v>152</v>
      </c>
      <c r="K53" s="38"/>
      <c r="L53" s="20" t="s">
        <v>152</v>
      </c>
      <c r="M53" s="22"/>
      <c r="N53" s="20" t="s">
        <v>152</v>
      </c>
      <c r="O53" s="38"/>
      <c r="P53" s="39" t="s">
        <v>153</v>
      </c>
    </row>
    <row r="54" spans="1:16" ht="21.75" customHeight="1">
      <c r="H54" s="20" t="s">
        <v>154</v>
      </c>
      <c r="I54" s="38"/>
      <c r="J54" s="20" t="s">
        <v>154</v>
      </c>
      <c r="K54" s="38"/>
      <c r="L54" s="20" t="s">
        <v>154</v>
      </c>
      <c r="M54" s="22"/>
      <c r="N54" s="20" t="s">
        <v>154</v>
      </c>
      <c r="O54" s="38"/>
      <c r="P54" s="20" t="s">
        <v>155</v>
      </c>
    </row>
    <row r="55" spans="1:16" ht="21.75" customHeight="1">
      <c r="F55" s="23"/>
      <c r="G55" s="23"/>
      <c r="H55" s="36" t="s">
        <v>156</v>
      </c>
      <c r="I55" s="2"/>
      <c r="J55" s="36" t="s">
        <v>157</v>
      </c>
      <c r="K55" s="2"/>
      <c r="L55" s="36" t="s">
        <v>158</v>
      </c>
      <c r="M55" s="24"/>
      <c r="N55" s="36" t="s">
        <v>156</v>
      </c>
      <c r="O55" s="2"/>
      <c r="P55" s="36" t="s">
        <v>157</v>
      </c>
    </row>
    <row r="56" spans="1:16" ht="21.75" customHeight="1">
      <c r="A56" s="29" t="s">
        <v>195</v>
      </c>
      <c r="B56" s="29"/>
      <c r="H56" s="26"/>
      <c r="I56" s="26"/>
      <c r="J56" s="26"/>
      <c r="K56" s="26"/>
      <c r="L56" s="26"/>
      <c r="M56" s="26"/>
      <c r="N56" s="26"/>
      <c r="O56" s="26"/>
      <c r="P56" s="26"/>
    </row>
    <row r="57" spans="1:16" ht="21.75" customHeight="1">
      <c r="A57" s="30" t="s">
        <v>196</v>
      </c>
      <c r="B57" s="29"/>
      <c r="H57" s="26">
        <v>0</v>
      </c>
      <c r="I57" s="26"/>
      <c r="J57" s="26">
        <v>0</v>
      </c>
      <c r="K57" s="26"/>
      <c r="L57" s="26">
        <v>0</v>
      </c>
      <c r="M57" s="26"/>
      <c r="N57" s="26">
        <v>-64500000</v>
      </c>
      <c r="O57" s="26"/>
      <c r="P57" s="26">
        <v>0</v>
      </c>
    </row>
    <row r="58" spans="1:16" ht="21.75" customHeight="1">
      <c r="A58" s="30" t="s">
        <v>197</v>
      </c>
      <c r="B58" s="29"/>
      <c r="H58" s="26">
        <v>0</v>
      </c>
      <c r="I58" s="26"/>
      <c r="J58" s="26">
        <v>-5250</v>
      </c>
      <c r="K58" s="26"/>
      <c r="L58" s="26">
        <v>0</v>
      </c>
      <c r="M58" s="26"/>
      <c r="N58" s="26">
        <v>0</v>
      </c>
      <c r="O58" s="26"/>
      <c r="P58" s="26">
        <v>0</v>
      </c>
    </row>
    <row r="59" spans="1:16" ht="21.75" customHeight="1">
      <c r="A59" s="30" t="s">
        <v>198</v>
      </c>
      <c r="B59" s="29"/>
      <c r="H59" s="26">
        <v>2524080</v>
      </c>
      <c r="I59" s="26"/>
      <c r="J59" s="26">
        <v>0</v>
      </c>
      <c r="K59" s="26"/>
      <c r="L59" s="26">
        <v>0</v>
      </c>
      <c r="M59" s="26"/>
      <c r="N59" s="26">
        <v>0</v>
      </c>
      <c r="O59" s="26"/>
      <c r="P59" s="26">
        <v>0</v>
      </c>
    </row>
    <row r="60" spans="1:16" ht="21.75" customHeight="1">
      <c r="A60" s="30" t="s">
        <v>199</v>
      </c>
      <c r="B60" s="29"/>
      <c r="H60" s="26">
        <v>-103761950</v>
      </c>
      <c r="I60" s="26"/>
      <c r="J60" s="26">
        <v>-173934208</v>
      </c>
      <c r="K60" s="26"/>
      <c r="L60" s="26">
        <v>-34767780</v>
      </c>
      <c r="M60" s="26"/>
      <c r="N60" s="26">
        <v>0</v>
      </c>
      <c r="O60" s="26"/>
      <c r="P60" s="26">
        <v>0</v>
      </c>
    </row>
    <row r="61" spans="1:16" ht="21.75" customHeight="1">
      <c r="A61" s="32" t="s">
        <v>200</v>
      </c>
      <c r="B61" s="32"/>
      <c r="H61" s="26">
        <v>-1077392782</v>
      </c>
      <c r="I61" s="26"/>
      <c r="J61" s="26">
        <v>-653089907</v>
      </c>
      <c r="K61" s="26"/>
      <c r="L61" s="26">
        <v>-696470575</v>
      </c>
      <c r="M61" s="26"/>
      <c r="N61" s="26">
        <v>-94798022</v>
      </c>
      <c r="O61" s="26"/>
      <c r="P61" s="26">
        <v>0</v>
      </c>
    </row>
    <row r="62" spans="1:16" ht="21.75" customHeight="1">
      <c r="A62" s="32" t="s">
        <v>201</v>
      </c>
      <c r="B62" s="32"/>
      <c r="H62" s="26">
        <v>-778275</v>
      </c>
      <c r="I62" s="26"/>
      <c r="J62" s="26">
        <v>-1146910</v>
      </c>
      <c r="K62" s="26"/>
      <c r="L62" s="26">
        <v>-322885</v>
      </c>
      <c r="M62" s="26"/>
      <c r="N62" s="26">
        <v>-1022275</v>
      </c>
      <c r="O62" s="26"/>
      <c r="P62" s="26">
        <v>0</v>
      </c>
    </row>
    <row r="63" spans="1:16" ht="21.75" customHeight="1">
      <c r="A63" s="32" t="s">
        <v>202</v>
      </c>
      <c r="B63" s="32"/>
      <c r="H63" s="26">
        <v>70573557</v>
      </c>
      <c r="I63" s="26"/>
      <c r="J63" s="26">
        <v>13634145</v>
      </c>
      <c r="K63" s="26"/>
      <c r="L63" s="26">
        <v>11541273</v>
      </c>
      <c r="M63" s="26"/>
      <c r="N63" s="26">
        <v>849980</v>
      </c>
      <c r="O63" s="26"/>
      <c r="P63" s="26">
        <v>0</v>
      </c>
    </row>
    <row r="64" spans="1:16" ht="21.75" customHeight="1">
      <c r="A64" s="32" t="s">
        <v>203</v>
      </c>
      <c r="B64" s="32"/>
      <c r="H64" s="26">
        <v>-905000000</v>
      </c>
      <c r="I64" s="26"/>
      <c r="J64" s="26">
        <v>-232000000</v>
      </c>
      <c r="K64" s="26"/>
      <c r="L64" s="26">
        <v>0</v>
      </c>
      <c r="M64" s="26"/>
      <c r="N64" s="26">
        <v>-2122000000</v>
      </c>
      <c r="O64" s="26"/>
      <c r="P64" s="26">
        <v>0</v>
      </c>
    </row>
    <row r="65" spans="1:16" ht="21.75" customHeight="1">
      <c r="A65" s="32" t="s">
        <v>204</v>
      </c>
      <c r="B65" s="32"/>
      <c r="H65" s="26">
        <v>209000000</v>
      </c>
      <c r="I65" s="26"/>
      <c r="J65" s="26">
        <v>214000000</v>
      </c>
      <c r="K65" s="26"/>
      <c r="L65" s="26">
        <v>0</v>
      </c>
      <c r="M65" s="26"/>
      <c r="N65" s="26">
        <v>1016000000</v>
      </c>
      <c r="O65" s="26"/>
      <c r="P65" s="26">
        <v>0</v>
      </c>
    </row>
    <row r="66" spans="1:16" ht="21.75" customHeight="1">
      <c r="A66" s="30" t="s">
        <v>205</v>
      </c>
      <c r="B66" s="32"/>
      <c r="H66" s="26">
        <v>0</v>
      </c>
      <c r="I66" s="26"/>
      <c r="J66" s="26">
        <v>190794</v>
      </c>
      <c r="K66" s="26"/>
      <c r="L66" s="26">
        <v>110552</v>
      </c>
      <c r="M66" s="26"/>
      <c r="N66" s="26">
        <v>0</v>
      </c>
      <c r="O66" s="26"/>
      <c r="P66" s="26">
        <v>0</v>
      </c>
    </row>
    <row r="67" spans="1:16" ht="21.75" customHeight="1">
      <c r="A67" s="33" t="s">
        <v>206</v>
      </c>
      <c r="B67" s="32"/>
      <c r="H67" s="34">
        <f>SUM(H57:H66)</f>
        <v>-1804835370</v>
      </c>
      <c r="I67" s="26"/>
      <c r="J67" s="34">
        <f>SUM(J57:J66)</f>
        <v>-832351336</v>
      </c>
      <c r="K67" s="26"/>
      <c r="L67" s="34">
        <f>SUM(L57:L66)</f>
        <v>-719909415</v>
      </c>
      <c r="M67" s="26"/>
      <c r="N67" s="34">
        <f>SUM(N57:N66)</f>
        <v>-1265470317</v>
      </c>
      <c r="O67" s="26"/>
      <c r="P67" s="34">
        <f>SUM(P57:P66)</f>
        <v>0</v>
      </c>
    </row>
    <row r="68" spans="1:16" ht="21.75" customHeight="1">
      <c r="A68" s="29" t="s">
        <v>207</v>
      </c>
      <c r="B68" s="29"/>
      <c r="H68" s="26"/>
      <c r="I68" s="26"/>
      <c r="J68" s="26"/>
      <c r="K68" s="26"/>
      <c r="L68" s="26"/>
      <c r="M68" s="26"/>
      <c r="N68" s="26"/>
      <c r="O68" s="26"/>
      <c r="P68" s="26"/>
    </row>
    <row r="69" spans="1:16" ht="21.75" customHeight="1">
      <c r="A69" s="32" t="s">
        <v>208</v>
      </c>
      <c r="B69" s="32"/>
      <c r="H69" s="26">
        <v>1034000000</v>
      </c>
      <c r="I69" s="26"/>
      <c r="J69" s="26">
        <v>-260000000</v>
      </c>
      <c r="K69" s="26"/>
      <c r="L69" s="26">
        <v>-463344079</v>
      </c>
      <c r="M69" s="26"/>
      <c r="N69" s="26">
        <v>140000000</v>
      </c>
      <c r="O69" s="26"/>
      <c r="P69" s="26">
        <v>0</v>
      </c>
    </row>
    <row r="70" spans="1:16" ht="21.75" customHeight="1">
      <c r="A70" s="32" t="s">
        <v>209</v>
      </c>
      <c r="B70" s="32"/>
      <c r="H70" s="26">
        <v>3779300200</v>
      </c>
      <c r="I70" s="26"/>
      <c r="J70" s="26">
        <v>3587000000</v>
      </c>
      <c r="K70" s="26"/>
      <c r="L70" s="26">
        <v>2010000000</v>
      </c>
      <c r="M70" s="26"/>
      <c r="N70" s="26">
        <v>3035000000</v>
      </c>
      <c r="O70" s="26"/>
      <c r="P70" s="26">
        <v>0</v>
      </c>
    </row>
    <row r="71" spans="1:16" ht="21.75" customHeight="1">
      <c r="A71" s="32" t="s">
        <v>210</v>
      </c>
      <c r="B71" s="32"/>
      <c r="H71" s="26">
        <v>-6457634000</v>
      </c>
      <c r="I71" s="26"/>
      <c r="J71" s="26">
        <v>-3629000000</v>
      </c>
      <c r="K71" s="26"/>
      <c r="L71" s="26">
        <v>-2306000000</v>
      </c>
      <c r="M71" s="26"/>
      <c r="N71" s="26">
        <v>-4862813400</v>
      </c>
      <c r="O71" s="26"/>
      <c r="P71" s="26">
        <v>0</v>
      </c>
    </row>
    <row r="72" spans="1:16" ht="21.75" customHeight="1">
      <c r="A72" s="32" t="s">
        <v>211</v>
      </c>
      <c r="B72" s="32"/>
      <c r="H72" s="26">
        <v>2450000000</v>
      </c>
      <c r="I72" s="26"/>
      <c r="J72" s="26">
        <v>500000000</v>
      </c>
      <c r="K72" s="26"/>
      <c r="L72" s="26">
        <v>0</v>
      </c>
      <c r="M72" s="26"/>
      <c r="N72" s="26">
        <v>2000000000</v>
      </c>
      <c r="O72" s="26"/>
      <c r="P72" s="26">
        <v>0</v>
      </c>
    </row>
    <row r="73" spans="1:16" ht="21.75" customHeight="1">
      <c r="A73" s="32" t="s">
        <v>212</v>
      </c>
      <c r="B73" s="32"/>
      <c r="H73" s="26">
        <v>-1408000000</v>
      </c>
      <c r="I73" s="26"/>
      <c r="J73" s="26">
        <v>-1304500000</v>
      </c>
      <c r="K73" s="26"/>
      <c r="L73" s="26">
        <v>-1154000000</v>
      </c>
      <c r="M73" s="26"/>
      <c r="N73" s="26">
        <v>0</v>
      </c>
      <c r="O73" s="26"/>
      <c r="P73" s="26">
        <v>0</v>
      </c>
    </row>
    <row r="74" spans="1:16" ht="21.75" customHeight="1">
      <c r="A74" s="32" t="s">
        <v>213</v>
      </c>
      <c r="B74" s="32"/>
      <c r="H74" s="26">
        <v>624750000</v>
      </c>
      <c r="I74" s="26"/>
      <c r="J74" s="26">
        <v>0</v>
      </c>
      <c r="K74" s="26"/>
      <c r="L74" s="26">
        <v>0</v>
      </c>
      <c r="M74" s="26"/>
      <c r="N74" s="26">
        <v>624750000</v>
      </c>
      <c r="O74" s="26"/>
      <c r="P74" s="26">
        <v>0</v>
      </c>
    </row>
    <row r="75" spans="1:16" ht="21.75" customHeight="1">
      <c r="A75" s="30" t="s">
        <v>214</v>
      </c>
      <c r="B75" s="32"/>
      <c r="H75" s="26">
        <v>0</v>
      </c>
      <c r="I75" s="26"/>
      <c r="J75" s="26">
        <v>1500000</v>
      </c>
      <c r="K75" s="26"/>
      <c r="L75" s="26">
        <v>22500000</v>
      </c>
      <c r="M75" s="26"/>
      <c r="N75" s="26">
        <v>0</v>
      </c>
      <c r="O75" s="26"/>
      <c r="P75" s="26">
        <v>0</v>
      </c>
    </row>
    <row r="76" spans="1:16" ht="21.75" customHeight="1">
      <c r="A76" s="32" t="s">
        <v>215</v>
      </c>
      <c r="B76" s="32"/>
      <c r="H76" s="26">
        <v>-539960000</v>
      </c>
      <c r="I76" s="26"/>
      <c r="J76" s="26">
        <v>-165340000</v>
      </c>
      <c r="K76" s="26"/>
      <c r="L76" s="26">
        <v>-2723400</v>
      </c>
      <c r="M76" s="26"/>
      <c r="N76" s="26">
        <v>0</v>
      </c>
      <c r="O76" s="26"/>
      <c r="P76" s="26">
        <v>0</v>
      </c>
    </row>
    <row r="77" spans="1:16" ht="21.75" customHeight="1">
      <c r="A77" s="32" t="s">
        <v>216</v>
      </c>
      <c r="B77" s="32"/>
      <c r="H77" s="27">
        <v>-24519600</v>
      </c>
      <c r="I77" s="26"/>
      <c r="J77" s="27">
        <v>-14700000</v>
      </c>
      <c r="K77" s="26"/>
      <c r="L77" s="27">
        <v>-2616600</v>
      </c>
      <c r="M77" s="26"/>
      <c r="N77" s="27">
        <v>0</v>
      </c>
      <c r="O77" s="26"/>
      <c r="P77" s="27">
        <v>0</v>
      </c>
    </row>
    <row r="78" spans="1:16" ht="21.75" customHeight="1">
      <c r="A78" s="33" t="s">
        <v>217</v>
      </c>
      <c r="B78" s="32"/>
      <c r="H78" s="27">
        <f>SUM(H69:H77)</f>
        <v>-542063400</v>
      </c>
      <c r="I78" s="26"/>
      <c r="J78" s="27">
        <f>SUM(J69:J77)</f>
        <v>-1285040000</v>
      </c>
      <c r="K78" s="26"/>
      <c r="L78" s="27">
        <f>SUM(L69:L77)</f>
        <v>-1896184079</v>
      </c>
      <c r="M78" s="26"/>
      <c r="N78" s="27">
        <f>SUM(N69:N77)</f>
        <v>936936600</v>
      </c>
      <c r="O78" s="26"/>
      <c r="P78" s="27">
        <f>SUM(P69:P77)</f>
        <v>0</v>
      </c>
    </row>
    <row r="79" spans="1:16" ht="21.75" customHeight="1">
      <c r="A79" s="32" t="s">
        <v>218</v>
      </c>
      <c r="B79" s="32"/>
      <c r="H79" s="46">
        <f>1069091935-816255933</f>
        <v>252836002</v>
      </c>
      <c r="I79" s="26"/>
      <c r="J79" s="46">
        <v>-63906164</v>
      </c>
      <c r="K79" s="26"/>
      <c r="L79" s="46">
        <v>-605303000</v>
      </c>
      <c r="M79" s="26"/>
      <c r="N79" s="46">
        <v>0</v>
      </c>
      <c r="O79" s="26"/>
      <c r="P79" s="46">
        <v>0</v>
      </c>
    </row>
    <row r="80" spans="1:16" ht="21.75" customHeight="1">
      <c r="A80" s="32" t="s">
        <v>219</v>
      </c>
      <c r="B80" s="32"/>
      <c r="H80" s="27">
        <v>816255933</v>
      </c>
      <c r="I80" s="26"/>
      <c r="J80" s="27">
        <v>0</v>
      </c>
      <c r="K80" s="26"/>
      <c r="L80" s="27">
        <v>0</v>
      </c>
      <c r="M80" s="26"/>
      <c r="N80" s="27">
        <v>0</v>
      </c>
      <c r="O80" s="26"/>
      <c r="P80" s="27">
        <v>0</v>
      </c>
    </row>
    <row r="81" spans="1:16" ht="21.75" customHeight="1">
      <c r="A81" s="29" t="s">
        <v>220</v>
      </c>
      <c r="B81" s="32"/>
      <c r="H81" s="26">
        <f>H44+H67+H78+H79+H80</f>
        <v>-278254308</v>
      </c>
      <c r="I81" s="26"/>
      <c r="J81" s="26">
        <f>J44+J67+J78+J79</f>
        <v>-626108006</v>
      </c>
      <c r="K81" s="26"/>
      <c r="L81" s="26">
        <f>L44+L67+L78+L79</f>
        <v>-523470802</v>
      </c>
      <c r="M81" s="26"/>
      <c r="N81" s="26">
        <f>N44+N67+N78+N79</f>
        <v>110863693</v>
      </c>
      <c r="O81" s="26"/>
      <c r="P81" s="26">
        <f>P44+P67+P78+P79</f>
        <v>165523</v>
      </c>
    </row>
    <row r="82" spans="1:16" ht="21.75" customHeight="1">
      <c r="A82" s="32" t="s">
        <v>221</v>
      </c>
      <c r="B82" s="32"/>
      <c r="H82" s="27">
        <f>J83</f>
        <v>-1122753219</v>
      </c>
      <c r="I82" s="26"/>
      <c r="J82" s="27">
        <f>L83</f>
        <v>-496645213</v>
      </c>
      <c r="K82" s="26"/>
      <c r="L82" s="27">
        <v>26825589</v>
      </c>
      <c r="M82" s="26"/>
      <c r="N82" s="27">
        <f>P83</f>
        <v>165523</v>
      </c>
      <c r="O82" s="26"/>
      <c r="P82" s="27">
        <v>0</v>
      </c>
    </row>
    <row r="83" spans="1:16" ht="21.75" customHeight="1" thickBot="1">
      <c r="A83" s="35" t="s">
        <v>222</v>
      </c>
      <c r="B83" s="32"/>
      <c r="H83" s="28">
        <f>SUM(H81:H82)</f>
        <v>-1401007527</v>
      </c>
      <c r="I83" s="26"/>
      <c r="J83" s="28">
        <f>SUM(J81:J82)</f>
        <v>-1122753219</v>
      </c>
      <c r="K83" s="26"/>
      <c r="L83" s="28">
        <f>SUM(L81:L82)</f>
        <v>-496645213</v>
      </c>
      <c r="M83" s="26"/>
      <c r="N83" s="28">
        <f>SUM(N81:N82)</f>
        <v>111029216</v>
      </c>
      <c r="O83" s="26"/>
      <c r="P83" s="28">
        <f>SUM(P81:P82)</f>
        <v>165523</v>
      </c>
    </row>
    <row r="84" spans="1:16" ht="21.75" customHeight="1" thickTop="1">
      <c r="A84" s="30"/>
      <c r="B84" s="32"/>
      <c r="H84" s="26">
        <f>SUM(H83-BS!D10)</f>
        <v>-1401974004</v>
      </c>
      <c r="I84" s="26"/>
      <c r="J84" s="26">
        <f>SUM(J83-BS!F10)</f>
        <v>-1125325970</v>
      </c>
      <c r="K84" s="26"/>
      <c r="L84" s="26" t="e">
        <f>SUM(L83-BS!#REF!)</f>
        <v>#REF!</v>
      </c>
      <c r="M84" s="26"/>
      <c r="N84" s="26">
        <f>SUM(N83-BS!H10)</f>
        <v>110904337</v>
      </c>
      <c r="O84" s="26"/>
      <c r="P84" s="26">
        <f>SUM(P83-BS!J10)</f>
        <v>-181242</v>
      </c>
    </row>
    <row r="85" spans="1:16" ht="21.75" customHeight="1">
      <c r="A85" s="25" t="s">
        <v>148</v>
      </c>
      <c r="H85" s="26"/>
      <c r="I85" s="26"/>
      <c r="J85" s="26"/>
      <c r="K85" s="26"/>
      <c r="L85" s="26"/>
      <c r="M85" s="26"/>
      <c r="N85" s="26"/>
      <c r="O85" s="26"/>
      <c r="P85" s="26"/>
    </row>
    <row r="86" spans="1:16" s="17" customFormat="1" ht="22.35" customHeight="1">
      <c r="A86" s="17" t="s">
        <v>194</v>
      </c>
      <c r="H86" s="19"/>
      <c r="I86" s="19"/>
      <c r="J86" s="19"/>
      <c r="K86" s="19"/>
      <c r="L86" s="19"/>
      <c r="M86" s="19"/>
      <c r="N86" s="19"/>
    </row>
    <row r="87" spans="1:16" s="17" customFormat="1" ht="22.35" customHeight="1">
      <c r="A87" s="17" t="s">
        <v>130</v>
      </c>
    </row>
    <row r="88" spans="1:16" ht="22.35" customHeight="1">
      <c r="D88" s="20"/>
      <c r="E88" s="20"/>
      <c r="J88" s="21"/>
      <c r="L88" s="21"/>
      <c r="P88" s="21" t="s">
        <v>131</v>
      </c>
    </row>
    <row r="89" spans="1:16" ht="21" customHeight="1">
      <c r="H89" s="270" t="s">
        <v>3</v>
      </c>
      <c r="I89" s="270"/>
      <c r="J89" s="270"/>
      <c r="K89" s="270"/>
      <c r="L89" s="270"/>
      <c r="M89" s="22"/>
      <c r="N89" s="270" t="s">
        <v>4</v>
      </c>
      <c r="O89" s="270"/>
      <c r="P89" s="270"/>
    </row>
    <row r="90" spans="1:16" ht="21" customHeight="1">
      <c r="H90" s="20"/>
      <c r="I90" s="38"/>
      <c r="J90" s="38"/>
      <c r="K90" s="38"/>
      <c r="L90" s="38"/>
      <c r="M90" s="22"/>
      <c r="N90" s="38"/>
      <c r="O90" s="38"/>
      <c r="P90" s="20" t="s">
        <v>150</v>
      </c>
    </row>
    <row r="91" spans="1:16" ht="21" customHeight="1">
      <c r="H91" s="20"/>
      <c r="I91" s="38"/>
      <c r="J91" s="38"/>
      <c r="K91" s="38"/>
      <c r="L91" s="38"/>
      <c r="M91" s="22"/>
      <c r="N91" s="38"/>
      <c r="O91" s="38"/>
      <c r="P91" s="20" t="s">
        <v>151</v>
      </c>
    </row>
    <row r="92" spans="1:16" ht="21" customHeight="1">
      <c r="H92" s="20" t="s">
        <v>152</v>
      </c>
      <c r="I92" s="38"/>
      <c r="J92" s="20" t="s">
        <v>152</v>
      </c>
      <c r="K92" s="38"/>
      <c r="L92" s="20" t="s">
        <v>152</v>
      </c>
      <c r="M92" s="22"/>
      <c r="N92" s="20" t="s">
        <v>152</v>
      </c>
      <c r="O92" s="38"/>
      <c r="P92" s="39" t="s">
        <v>153</v>
      </c>
    </row>
    <row r="93" spans="1:16" ht="21" customHeight="1">
      <c r="H93" s="20" t="s">
        <v>154</v>
      </c>
      <c r="I93" s="38"/>
      <c r="J93" s="20" t="s">
        <v>154</v>
      </c>
      <c r="K93" s="38"/>
      <c r="L93" s="20" t="s">
        <v>154</v>
      </c>
      <c r="M93" s="22"/>
      <c r="N93" s="20" t="s">
        <v>154</v>
      </c>
      <c r="O93" s="38"/>
      <c r="P93" s="20" t="s">
        <v>155</v>
      </c>
    </row>
    <row r="94" spans="1:16" ht="21" customHeight="1">
      <c r="F94" s="23"/>
      <c r="G94" s="23"/>
      <c r="H94" s="36" t="s">
        <v>156</v>
      </c>
      <c r="I94" s="2"/>
      <c r="J94" s="36" t="s">
        <v>157</v>
      </c>
      <c r="K94" s="2"/>
      <c r="L94" s="36" t="s">
        <v>158</v>
      </c>
      <c r="M94" s="24"/>
      <c r="N94" s="36" t="s">
        <v>156</v>
      </c>
      <c r="O94" s="2"/>
      <c r="P94" s="36" t="s">
        <v>157</v>
      </c>
    </row>
    <row r="95" spans="1:16" ht="22.35" customHeight="1">
      <c r="A95" s="30" t="s">
        <v>223</v>
      </c>
      <c r="B95" s="30"/>
      <c r="H95" s="26"/>
      <c r="I95" s="26"/>
      <c r="J95" s="26"/>
      <c r="K95" s="26"/>
      <c r="L95" s="26"/>
      <c r="M95" s="26"/>
      <c r="N95" s="26"/>
      <c r="O95" s="26"/>
      <c r="P95" s="26"/>
    </row>
    <row r="96" spans="1:16" ht="22.35" customHeight="1">
      <c r="A96" s="30" t="s">
        <v>224</v>
      </c>
      <c r="B96" s="30"/>
      <c r="H96" s="26">
        <v>-36793531</v>
      </c>
      <c r="I96" s="26"/>
      <c r="J96" s="26">
        <v>59585358</v>
      </c>
      <c r="K96" s="26"/>
      <c r="L96" s="26">
        <v>-32588716</v>
      </c>
      <c r="M96" s="26"/>
      <c r="N96" s="26">
        <v>0</v>
      </c>
      <c r="O96" s="26"/>
      <c r="P96" s="26">
        <v>0</v>
      </c>
    </row>
    <row r="97" spans="1:16" ht="22.35" customHeight="1">
      <c r="A97" s="30" t="s">
        <v>225</v>
      </c>
      <c r="B97" s="30"/>
      <c r="H97" s="26">
        <v>0</v>
      </c>
      <c r="I97" s="26"/>
      <c r="J97" s="26">
        <v>0</v>
      </c>
      <c r="K97" s="26"/>
      <c r="L97" s="26">
        <v>2647625</v>
      </c>
      <c r="M97" s="26"/>
      <c r="N97" s="26">
        <v>0</v>
      </c>
      <c r="O97" s="26"/>
      <c r="P97" s="26">
        <v>0</v>
      </c>
    </row>
    <row r="98" spans="1:16" ht="22.35" customHeight="1">
      <c r="A98" s="30" t="s">
        <v>226</v>
      </c>
      <c r="B98" s="30"/>
      <c r="H98" s="26">
        <v>64885710</v>
      </c>
      <c r="I98" s="26"/>
      <c r="J98" s="26">
        <v>37369216</v>
      </c>
      <c r="K98" s="26"/>
      <c r="L98" s="26">
        <v>61767760</v>
      </c>
      <c r="M98" s="26"/>
      <c r="N98" s="26">
        <v>0</v>
      </c>
      <c r="O98" s="26"/>
      <c r="P98" s="26">
        <v>0</v>
      </c>
    </row>
    <row r="99" spans="1:16" ht="22.35" customHeight="1">
      <c r="A99" s="30" t="s">
        <v>227</v>
      </c>
      <c r="B99" s="30"/>
      <c r="H99" s="26">
        <v>1874250000</v>
      </c>
      <c r="I99" s="26"/>
      <c r="J99" s="26">
        <v>0</v>
      </c>
      <c r="K99" s="26"/>
      <c r="L99" s="26">
        <v>0</v>
      </c>
      <c r="M99" s="26"/>
      <c r="N99" s="26">
        <v>1874250000</v>
      </c>
      <c r="O99" s="26"/>
      <c r="P99" s="26">
        <v>0</v>
      </c>
    </row>
    <row r="100" spans="1:16" ht="22.35" customHeight="1">
      <c r="A100" s="30" t="s">
        <v>228</v>
      </c>
      <c r="B100" s="30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 ht="22.35" customHeight="1">
      <c r="A101" s="30" t="s">
        <v>229</v>
      </c>
      <c r="B101" s="30"/>
      <c r="H101" s="26">
        <v>4250883800</v>
      </c>
      <c r="I101" s="26"/>
      <c r="J101" s="26">
        <v>0</v>
      </c>
      <c r="K101" s="26"/>
      <c r="L101" s="26">
        <v>0</v>
      </c>
      <c r="M101" s="26"/>
      <c r="N101" s="26">
        <v>4250883800</v>
      </c>
      <c r="O101" s="26"/>
      <c r="P101" s="26">
        <v>0</v>
      </c>
    </row>
    <row r="102" spans="1:16" ht="22.35" customHeight="1">
      <c r="A102" s="30" t="s">
        <v>230</v>
      </c>
      <c r="B102" s="30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 ht="22.35" customHeight="1">
      <c r="A103" s="30" t="s">
        <v>231</v>
      </c>
      <c r="B103" s="30"/>
      <c r="H103" s="26">
        <v>715000000</v>
      </c>
      <c r="I103" s="26"/>
      <c r="J103" s="26">
        <v>0</v>
      </c>
      <c r="K103" s="26"/>
      <c r="L103" s="26">
        <v>0</v>
      </c>
      <c r="M103" s="26"/>
      <c r="N103" s="26">
        <v>715000000</v>
      </c>
      <c r="O103" s="26"/>
      <c r="P103" s="26">
        <v>0</v>
      </c>
    </row>
    <row r="104" spans="1:16" ht="22.35" customHeight="1">
      <c r="A104" s="30" t="s">
        <v>232</v>
      </c>
      <c r="B104" s="30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 ht="22.35" customHeight="1">
      <c r="A105" s="30" t="s">
        <v>233</v>
      </c>
      <c r="B105" s="30"/>
      <c r="H105" s="26">
        <v>245000000</v>
      </c>
      <c r="I105" s="26"/>
      <c r="J105" s="26">
        <v>0</v>
      </c>
      <c r="K105" s="26"/>
      <c r="L105" s="26">
        <v>0</v>
      </c>
      <c r="M105" s="26"/>
      <c r="N105" s="26">
        <v>0</v>
      </c>
      <c r="O105" s="26"/>
      <c r="P105" s="26">
        <v>0</v>
      </c>
    </row>
    <row r="106" spans="1:16" ht="22.35" customHeight="1">
      <c r="A106" s="30" t="s">
        <v>234</v>
      </c>
      <c r="B106" s="30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 ht="22.35" customHeight="1">
      <c r="A107" s="30" t="s">
        <v>235</v>
      </c>
      <c r="B107" s="30"/>
      <c r="H107" s="26">
        <v>0</v>
      </c>
      <c r="I107" s="26"/>
      <c r="J107" s="26">
        <v>0</v>
      </c>
      <c r="K107" s="26"/>
      <c r="L107" s="26">
        <v>0</v>
      </c>
      <c r="M107" s="26"/>
      <c r="N107" s="26">
        <v>25520400</v>
      </c>
      <c r="O107" s="26"/>
      <c r="P107" s="26">
        <v>0</v>
      </c>
    </row>
    <row r="108" spans="1:16" ht="22.35" customHeight="1">
      <c r="A108" s="30" t="s">
        <v>236</v>
      </c>
      <c r="B108" s="30"/>
      <c r="H108" s="26">
        <v>0</v>
      </c>
      <c r="I108" s="26"/>
      <c r="J108" s="26">
        <v>1000000</v>
      </c>
      <c r="K108" s="26"/>
      <c r="L108" s="26">
        <v>0</v>
      </c>
      <c r="M108" s="26"/>
      <c r="N108" s="26">
        <v>0</v>
      </c>
      <c r="O108" s="26"/>
      <c r="P108" s="26">
        <v>1000000</v>
      </c>
    </row>
    <row r="109" spans="1:16" ht="22.35" customHeight="1">
      <c r="A109" s="30" t="s">
        <v>237</v>
      </c>
      <c r="B109" s="30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 ht="22.35" customHeight="1">
      <c r="A110" s="30" t="s">
        <v>238</v>
      </c>
      <c r="B110" s="30"/>
      <c r="H110" s="26">
        <v>0</v>
      </c>
      <c r="I110" s="26"/>
      <c r="J110" s="26">
        <v>400000000</v>
      </c>
      <c r="K110" s="26"/>
      <c r="L110" s="26">
        <v>0</v>
      </c>
      <c r="M110" s="26"/>
      <c r="N110" s="26">
        <v>0</v>
      </c>
      <c r="O110" s="26"/>
      <c r="P110" s="26">
        <v>0</v>
      </c>
    </row>
    <row r="111" spans="1:16" ht="22.35" customHeight="1">
      <c r="A111" s="30" t="s">
        <v>239</v>
      </c>
      <c r="B111" s="30"/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 ht="22.35" customHeight="1">
      <c r="A112" s="30" t="s">
        <v>240</v>
      </c>
      <c r="B112" s="30"/>
      <c r="H112" s="26">
        <v>400000000</v>
      </c>
      <c r="I112" s="26"/>
      <c r="J112" s="26">
        <v>0</v>
      </c>
      <c r="K112" s="26"/>
      <c r="L112" s="26">
        <v>0</v>
      </c>
      <c r="M112" s="26"/>
      <c r="N112" s="26">
        <v>0</v>
      </c>
      <c r="O112" s="26"/>
      <c r="P112" s="26">
        <v>0</v>
      </c>
    </row>
    <row r="113" spans="1:16" ht="22.35" customHeight="1">
      <c r="A113" s="30"/>
      <c r="B113" s="30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 ht="22.35" customHeight="1">
      <c r="A114" s="30"/>
      <c r="B114" s="30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22.35" customHeight="1">
      <c r="A115" s="31" t="s">
        <v>148</v>
      </c>
      <c r="B115" s="31"/>
      <c r="H115" s="26"/>
      <c r="I115" s="26"/>
      <c r="J115" s="26"/>
      <c r="K115" s="26"/>
      <c r="L115" s="26"/>
      <c r="M115" s="26"/>
      <c r="N115" s="26"/>
      <c r="O115" s="26"/>
      <c r="P115" s="26"/>
    </row>
  </sheetData>
  <mergeCells count="6">
    <mergeCell ref="H50:L50"/>
    <mergeCell ref="N50:P50"/>
    <mergeCell ref="H4:L4"/>
    <mergeCell ref="N4:P4"/>
    <mergeCell ref="H89:L89"/>
    <mergeCell ref="N89:P89"/>
  </mergeCells>
  <printOptions horizontalCentered="1" gridLinesSet="0"/>
  <pageMargins left="0.98425196850393704" right="0.31496062992125984" top="0.78740157480314965" bottom="0.19685039370078741" header="0.19685039370078741" footer="0.19685039370078741"/>
  <pageSetup paperSize="9" scale="66" firstPageNumber="8" orientation="portrait" useFirstPageNumber="1" r:id="rId1"/>
  <headerFooter alignWithMargins="0">
    <oddFooter>&amp;R&amp;"Angsana New,Regular"&amp;14&amp;P</oddFooter>
  </headerFooter>
  <rowBreaks count="2" manualBreakCount="2">
    <brk id="46" max="15" man="1"/>
    <brk id="8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6994-9BF7-403A-96EE-0EF29A4602E2}">
  <sheetPr codeName="Sheet5">
    <pageSetUpPr fitToPage="1"/>
  </sheetPr>
  <dimension ref="A1:Y42"/>
  <sheetViews>
    <sheetView zoomScale="70" zoomScaleNormal="70" zoomScaleSheetLayoutView="85" workbookViewId="0">
      <selection activeCell="U47" sqref="U47"/>
    </sheetView>
  </sheetViews>
  <sheetFormatPr defaultColWidth="9.42578125" defaultRowHeight="19.5" customHeight="1"/>
  <cols>
    <col min="1" max="1" width="46.85546875" style="114" customWidth="1"/>
    <col min="2" max="2" width="6.85546875" style="114" customWidth="1"/>
    <col min="3" max="3" width="12.42578125" style="114" customWidth="1"/>
    <col min="4" max="4" width="1.5703125" style="114" customWidth="1"/>
    <col min="5" max="5" width="11.5703125" style="114" customWidth="1"/>
    <col min="6" max="6" width="1.5703125" style="114" customWidth="1"/>
    <col min="7" max="7" width="12" style="114" customWidth="1"/>
    <col min="8" max="8" width="1.5703125" style="114" customWidth="1"/>
    <col min="9" max="9" width="11.42578125" style="114" customWidth="1"/>
    <col min="10" max="10" width="1.5703125" style="114" customWidth="1"/>
    <col min="11" max="11" width="12.140625" style="114" customWidth="1"/>
    <col min="12" max="12" width="1.5703125" style="114" customWidth="1"/>
    <col min="13" max="13" width="15.85546875" style="114" customWidth="1"/>
    <col min="14" max="14" width="1.5703125" style="114" customWidth="1"/>
    <col min="15" max="15" width="14.5703125" style="114" customWidth="1"/>
    <col min="16" max="16" width="1.5703125" style="114" customWidth="1"/>
    <col min="17" max="17" width="13.5703125" style="114" customWidth="1"/>
    <col min="18" max="18" width="1.5703125" style="114" customWidth="1"/>
    <col min="19" max="19" width="12.140625" style="114" customWidth="1"/>
    <col min="20" max="20" width="1.5703125" style="114" customWidth="1"/>
    <col min="21" max="21" width="13.5703125" style="114" customWidth="1"/>
    <col min="22" max="22" width="1.5703125" style="114" customWidth="1"/>
    <col min="23" max="23" width="11.85546875" style="114" customWidth="1"/>
    <col min="24" max="24" width="1" style="114" customWidth="1"/>
    <col min="25" max="25" width="12.140625" style="114" customWidth="1"/>
    <col min="26" max="26" width="12" style="114" bestFit="1" customWidth="1"/>
    <col min="27" max="28" width="10.42578125" style="114" bestFit="1" customWidth="1"/>
    <col min="29" max="16384" width="9.42578125" style="114"/>
  </cols>
  <sheetData>
    <row r="1" spans="1:25" ht="19.5" customHeight="1">
      <c r="A1" s="4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1"/>
      <c r="Y1" s="121"/>
    </row>
    <row r="2" spans="1:25" ht="19.5" customHeight="1">
      <c r="A2" s="49" t="s">
        <v>241</v>
      </c>
      <c r="B2" s="120"/>
      <c r="C2" s="120"/>
      <c r="D2" s="120"/>
      <c r="E2" s="120"/>
      <c r="F2" s="120"/>
      <c r="G2" s="122"/>
      <c r="H2" s="122"/>
      <c r="I2" s="120"/>
      <c r="J2" s="120"/>
      <c r="K2" s="120"/>
      <c r="L2" s="120"/>
      <c r="M2" s="120"/>
      <c r="N2" s="120"/>
      <c r="O2" s="123"/>
      <c r="P2" s="123"/>
      <c r="Q2" s="123"/>
      <c r="R2" s="120"/>
      <c r="S2" s="120"/>
      <c r="T2" s="120"/>
      <c r="U2" s="120"/>
      <c r="V2" s="120"/>
      <c r="W2" s="120"/>
      <c r="X2" s="121"/>
      <c r="Y2" s="121"/>
    </row>
    <row r="3" spans="1:25" ht="19.5" customHeight="1"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3"/>
      <c r="P3" s="123"/>
      <c r="Q3" s="123"/>
      <c r="R3" s="124"/>
      <c r="S3" s="124"/>
      <c r="T3" s="124"/>
      <c r="U3" s="124"/>
      <c r="V3" s="124"/>
      <c r="W3" s="124"/>
      <c r="X3" s="124"/>
      <c r="Y3" s="125"/>
    </row>
    <row r="4" spans="1:25" ht="19.5" customHeight="1">
      <c r="C4" s="126" t="s">
        <v>3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1:25" ht="19.5" customHeight="1">
      <c r="A5" s="127"/>
      <c r="B5" s="127"/>
      <c r="C5" s="127"/>
      <c r="D5" s="127"/>
      <c r="E5" s="127"/>
      <c r="F5" s="127"/>
      <c r="G5" s="128" t="s">
        <v>75</v>
      </c>
      <c r="H5" s="128"/>
      <c r="I5" s="128"/>
      <c r="J5" s="129"/>
      <c r="K5" s="272" t="s">
        <v>79</v>
      </c>
      <c r="L5" s="272"/>
      <c r="M5" s="272"/>
      <c r="N5" s="272"/>
      <c r="O5" s="272"/>
      <c r="P5" s="130"/>
      <c r="Q5" s="131"/>
      <c r="R5" s="131"/>
      <c r="S5" s="131"/>
      <c r="T5" s="127"/>
      <c r="U5" s="124"/>
      <c r="V5" s="127"/>
      <c r="W5" s="127"/>
      <c r="X5" s="127"/>
      <c r="Y5" s="127"/>
    </row>
    <row r="6" spans="1:25" ht="19.5" customHeight="1">
      <c r="A6" s="127"/>
      <c r="B6" s="127"/>
      <c r="C6" s="127"/>
      <c r="D6" s="127"/>
      <c r="E6" s="127"/>
      <c r="F6" s="127"/>
      <c r="G6" s="129"/>
      <c r="H6" s="129"/>
      <c r="I6" s="129"/>
      <c r="J6" s="129"/>
      <c r="K6" s="129"/>
      <c r="L6" s="129"/>
      <c r="M6" s="132" t="s">
        <v>242</v>
      </c>
      <c r="N6" s="127"/>
      <c r="O6" s="123"/>
      <c r="P6" s="123"/>
      <c r="Q6" s="123"/>
      <c r="R6" s="127"/>
      <c r="S6" s="127"/>
      <c r="T6" s="127"/>
      <c r="U6" s="127"/>
      <c r="V6" s="127"/>
      <c r="W6" s="127"/>
      <c r="X6" s="127"/>
      <c r="Y6" s="127"/>
    </row>
    <row r="7" spans="1:25" ht="19.5" customHeight="1">
      <c r="A7" s="127"/>
      <c r="B7" s="127"/>
      <c r="C7" s="127" t="s">
        <v>69</v>
      </c>
      <c r="D7" s="127"/>
      <c r="E7" s="127"/>
      <c r="F7" s="127"/>
      <c r="G7" s="129"/>
      <c r="H7" s="129"/>
      <c r="I7" s="127"/>
      <c r="J7" s="127"/>
      <c r="K7" s="127" t="s">
        <v>243</v>
      </c>
      <c r="L7" s="127"/>
      <c r="M7" s="132" t="s">
        <v>244</v>
      </c>
      <c r="N7" s="127"/>
      <c r="O7" s="123"/>
      <c r="P7" s="123"/>
      <c r="Q7" s="123" t="s">
        <v>245</v>
      </c>
      <c r="R7" s="127"/>
      <c r="S7" s="127" t="s">
        <v>246</v>
      </c>
      <c r="T7" s="127"/>
      <c r="U7" s="127" t="s">
        <v>247</v>
      </c>
      <c r="V7" s="127"/>
      <c r="W7" s="127"/>
      <c r="X7" s="127"/>
      <c r="Y7" s="127"/>
    </row>
    <row r="8" spans="1:25" ht="19.5" customHeight="1">
      <c r="A8" s="127"/>
      <c r="B8" s="127"/>
      <c r="C8" s="127" t="s">
        <v>248</v>
      </c>
      <c r="D8" s="127"/>
      <c r="E8" s="127" t="s">
        <v>249</v>
      </c>
      <c r="F8" s="127"/>
      <c r="G8" s="127" t="s">
        <v>250</v>
      </c>
      <c r="H8" s="127"/>
      <c r="I8" s="127"/>
      <c r="J8" s="127"/>
      <c r="K8" s="127" t="s">
        <v>251</v>
      </c>
      <c r="L8" s="127"/>
      <c r="M8" s="132" t="s">
        <v>252</v>
      </c>
      <c r="N8" s="127"/>
      <c r="O8" s="123" t="s">
        <v>253</v>
      </c>
      <c r="P8" s="123"/>
      <c r="Q8" s="123" t="s">
        <v>254</v>
      </c>
      <c r="R8" s="127"/>
      <c r="S8" s="127" t="s">
        <v>255</v>
      </c>
      <c r="T8" s="127"/>
      <c r="U8" s="127" t="s">
        <v>256</v>
      </c>
      <c r="V8" s="127"/>
      <c r="W8" s="127" t="s">
        <v>257</v>
      </c>
      <c r="X8" s="127"/>
      <c r="Y8" s="127" t="s">
        <v>258</v>
      </c>
    </row>
    <row r="9" spans="1:25" ht="19.5" customHeight="1">
      <c r="A9" s="127"/>
      <c r="B9" s="133" t="s">
        <v>7</v>
      </c>
      <c r="C9" s="127" t="s">
        <v>259</v>
      </c>
      <c r="D9" s="127"/>
      <c r="E9" s="127" t="s">
        <v>260</v>
      </c>
      <c r="F9" s="127"/>
      <c r="G9" s="127" t="s">
        <v>261</v>
      </c>
      <c r="H9" s="127"/>
      <c r="I9" s="127" t="s">
        <v>262</v>
      </c>
      <c r="J9" s="127"/>
      <c r="K9" s="127" t="s">
        <v>263</v>
      </c>
      <c r="L9" s="127"/>
      <c r="M9" s="132" t="s">
        <v>264</v>
      </c>
      <c r="N9" s="127"/>
      <c r="O9" s="123" t="s">
        <v>265</v>
      </c>
      <c r="P9" s="123"/>
      <c r="Q9" s="123" t="s">
        <v>266</v>
      </c>
      <c r="R9" s="127"/>
      <c r="S9" s="127" t="s">
        <v>267</v>
      </c>
      <c r="T9" s="127"/>
      <c r="U9" s="127" t="s">
        <v>268</v>
      </c>
      <c r="V9" s="127"/>
      <c r="W9" s="127" t="s">
        <v>269</v>
      </c>
      <c r="X9" s="127"/>
      <c r="Y9" s="127" t="s">
        <v>270</v>
      </c>
    </row>
    <row r="10" spans="1:25" ht="19.5" customHeight="1">
      <c r="A10" s="127"/>
      <c r="B10" s="134"/>
      <c r="C10" s="271" t="s">
        <v>9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</row>
    <row r="11" spans="1:25" ht="19.5" customHeight="1">
      <c r="A11" s="120" t="s">
        <v>271</v>
      </c>
      <c r="B11" s="134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</row>
    <row r="12" spans="1:25" ht="19.5" customHeight="1">
      <c r="A12" s="136" t="s">
        <v>272</v>
      </c>
      <c r="B12" s="133"/>
      <c r="C12" s="144">
        <v>2016763</v>
      </c>
      <c r="D12" s="144"/>
      <c r="E12" s="144">
        <v>22914919</v>
      </c>
      <c r="F12" s="144"/>
      <c r="G12" s="144">
        <v>300828</v>
      </c>
      <c r="H12" s="144"/>
      <c r="I12" s="144">
        <v>4702616</v>
      </c>
      <c r="J12" s="144"/>
      <c r="K12" s="144">
        <v>-99104</v>
      </c>
      <c r="L12" s="144"/>
      <c r="M12" s="144">
        <v>-395964</v>
      </c>
      <c r="N12" s="144"/>
      <c r="O12" s="144">
        <v>-495068</v>
      </c>
      <c r="P12" s="144"/>
      <c r="Q12" s="144">
        <v>-2255622</v>
      </c>
      <c r="R12" s="144"/>
      <c r="S12" s="144">
        <v>27184436</v>
      </c>
      <c r="T12" s="144"/>
      <c r="U12" s="144">
        <v>0</v>
      </c>
      <c r="V12" s="144"/>
      <c r="W12" s="144">
        <v>686013</v>
      </c>
      <c r="X12" s="144"/>
      <c r="Y12" s="144">
        <v>27870449</v>
      </c>
    </row>
    <row r="13" spans="1:25" ht="19.5" customHeight="1">
      <c r="A13" s="137" t="s">
        <v>273</v>
      </c>
      <c r="B13" s="133"/>
      <c r="C13" s="146">
        <v>0</v>
      </c>
      <c r="D13" s="146"/>
      <c r="E13" s="146">
        <v>0</v>
      </c>
      <c r="F13" s="146"/>
      <c r="G13" s="146">
        <v>914900</v>
      </c>
      <c r="H13" s="146"/>
      <c r="I13" s="146">
        <v>-914900</v>
      </c>
      <c r="J13" s="146"/>
      <c r="K13" s="146">
        <v>0</v>
      </c>
      <c r="L13" s="146"/>
      <c r="M13" s="146">
        <v>0</v>
      </c>
      <c r="N13" s="146"/>
      <c r="O13" s="146">
        <v>0</v>
      </c>
      <c r="P13" s="146"/>
      <c r="Q13" s="146">
        <v>0</v>
      </c>
      <c r="R13" s="146"/>
      <c r="S13" s="146">
        <v>0</v>
      </c>
      <c r="T13" s="146"/>
      <c r="U13" s="146">
        <v>0</v>
      </c>
      <c r="V13" s="146"/>
      <c r="W13" s="146">
        <v>0</v>
      </c>
      <c r="X13" s="146"/>
      <c r="Y13" s="146">
        <v>0</v>
      </c>
    </row>
    <row r="14" spans="1:25" ht="19.5" customHeight="1">
      <c r="A14" s="137" t="s">
        <v>274</v>
      </c>
      <c r="B14" s="133"/>
      <c r="C14" s="145">
        <v>0</v>
      </c>
      <c r="D14" s="146"/>
      <c r="E14" s="145">
        <v>0</v>
      </c>
      <c r="F14" s="146"/>
      <c r="G14" s="145">
        <v>0</v>
      </c>
      <c r="H14" s="146"/>
      <c r="I14" s="145">
        <v>0</v>
      </c>
      <c r="J14" s="146"/>
      <c r="K14" s="145">
        <v>0</v>
      </c>
      <c r="L14" s="146"/>
      <c r="M14" s="145">
        <v>0</v>
      </c>
      <c r="N14" s="146"/>
      <c r="O14" s="145">
        <v>0</v>
      </c>
      <c r="P14" s="146"/>
      <c r="Q14" s="145">
        <v>0</v>
      </c>
      <c r="R14" s="146"/>
      <c r="S14" s="145">
        <v>0</v>
      </c>
      <c r="T14" s="146"/>
      <c r="U14" s="145">
        <v>13667</v>
      </c>
      <c r="V14" s="146"/>
      <c r="W14" s="145">
        <v>0</v>
      </c>
      <c r="X14" s="146"/>
      <c r="Y14" s="145">
        <v>13667</v>
      </c>
    </row>
    <row r="15" spans="1:25" ht="19.5" customHeight="1">
      <c r="A15" s="136" t="s">
        <v>275</v>
      </c>
      <c r="B15" s="133"/>
      <c r="C15" s="144">
        <v>2016763</v>
      </c>
      <c r="D15" s="144"/>
      <c r="E15" s="144">
        <v>22914919</v>
      </c>
      <c r="F15" s="144"/>
      <c r="G15" s="144">
        <v>1215728</v>
      </c>
      <c r="H15" s="144"/>
      <c r="I15" s="144">
        <v>3787716</v>
      </c>
      <c r="J15" s="144"/>
      <c r="K15" s="144">
        <v>-99104</v>
      </c>
      <c r="L15" s="144"/>
      <c r="M15" s="144">
        <v>-395964</v>
      </c>
      <c r="N15" s="144"/>
      <c r="O15" s="144">
        <v>-495068</v>
      </c>
      <c r="P15" s="144"/>
      <c r="Q15" s="144">
        <v>-2255622</v>
      </c>
      <c r="R15" s="144"/>
      <c r="S15" s="144">
        <v>27184436</v>
      </c>
      <c r="T15" s="144"/>
      <c r="U15" s="144">
        <v>13667</v>
      </c>
      <c r="V15" s="144"/>
      <c r="W15" s="144">
        <v>686013</v>
      </c>
      <c r="X15" s="144"/>
      <c r="Y15" s="144">
        <v>27884116</v>
      </c>
    </row>
    <row r="16" spans="1:25" ht="6.6" customHeight="1">
      <c r="A16" s="137"/>
      <c r="B16" s="133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7"/>
      <c r="R16" s="146"/>
      <c r="S16" s="146"/>
      <c r="T16" s="146"/>
      <c r="U16" s="146"/>
      <c r="V16" s="146"/>
      <c r="W16" s="146"/>
      <c r="X16" s="146"/>
      <c r="Y16" s="146"/>
    </row>
    <row r="17" spans="1:25" ht="19.5" customHeight="1">
      <c r="A17" s="120" t="s">
        <v>276</v>
      </c>
      <c r="B17" s="133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  <c r="R17" s="146"/>
      <c r="S17" s="146"/>
      <c r="T17" s="146"/>
      <c r="U17" s="146"/>
      <c r="V17" s="146"/>
      <c r="W17" s="146"/>
      <c r="X17" s="146"/>
      <c r="Y17" s="146"/>
    </row>
    <row r="18" spans="1:25" ht="19.5" customHeight="1">
      <c r="A18" s="138" t="s">
        <v>277</v>
      </c>
      <c r="B18" s="133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7"/>
      <c r="R18" s="146"/>
      <c r="S18" s="146"/>
      <c r="T18" s="146"/>
      <c r="U18" s="146"/>
      <c r="V18" s="146"/>
      <c r="W18" s="146"/>
      <c r="X18" s="146"/>
      <c r="Y18" s="146"/>
    </row>
    <row r="19" spans="1:25" ht="21">
      <c r="A19" s="139" t="s">
        <v>278</v>
      </c>
      <c r="B19" s="133">
        <v>21</v>
      </c>
      <c r="C19" s="146">
        <v>302514</v>
      </c>
      <c r="D19" s="146"/>
      <c r="E19" s="146">
        <v>2903705</v>
      </c>
      <c r="F19" s="146"/>
      <c r="G19" s="146">
        <v>0</v>
      </c>
      <c r="H19" s="146"/>
      <c r="I19" s="146">
        <v>0</v>
      </c>
      <c r="J19" s="146"/>
      <c r="K19" s="146">
        <v>0</v>
      </c>
      <c r="L19" s="146"/>
      <c r="M19" s="146">
        <v>0</v>
      </c>
      <c r="N19" s="146"/>
      <c r="O19" s="146">
        <v>0</v>
      </c>
      <c r="P19" s="146"/>
      <c r="Q19" s="147">
        <v>0</v>
      </c>
      <c r="R19" s="146"/>
      <c r="S19" s="146">
        <v>3206219</v>
      </c>
      <c r="T19" s="146"/>
      <c r="U19" s="146">
        <v>0</v>
      </c>
      <c r="V19" s="146"/>
      <c r="W19" s="146">
        <v>0</v>
      </c>
      <c r="X19" s="146"/>
      <c r="Y19" s="146">
        <v>3206219</v>
      </c>
    </row>
    <row r="20" spans="1:25" ht="19.5" customHeight="1">
      <c r="A20" s="139" t="s">
        <v>279</v>
      </c>
      <c r="B20" s="133">
        <v>29</v>
      </c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-927710</v>
      </c>
      <c r="J20" s="146"/>
      <c r="K20" s="146">
        <v>0</v>
      </c>
      <c r="L20" s="146"/>
      <c r="M20" s="146">
        <v>0</v>
      </c>
      <c r="N20" s="146"/>
      <c r="O20" s="146">
        <v>0</v>
      </c>
      <c r="P20" s="146"/>
      <c r="Q20" s="147">
        <v>0</v>
      </c>
      <c r="R20" s="146"/>
      <c r="S20" s="146">
        <v>-927710</v>
      </c>
      <c r="T20" s="146"/>
      <c r="U20" s="146">
        <v>-3200</v>
      </c>
      <c r="V20" s="146"/>
      <c r="W20" s="146">
        <v>-61074</v>
      </c>
      <c r="X20" s="146"/>
      <c r="Y20" s="146">
        <v>-991984</v>
      </c>
    </row>
    <row r="21" spans="1:25" ht="19.5" customHeight="1">
      <c r="A21" s="138" t="s">
        <v>280</v>
      </c>
      <c r="B21" s="133"/>
      <c r="C21" s="148">
        <v>302514</v>
      </c>
      <c r="D21" s="144"/>
      <c r="E21" s="148">
        <v>2903705</v>
      </c>
      <c r="F21" s="144"/>
      <c r="G21" s="148">
        <v>0</v>
      </c>
      <c r="H21" s="144"/>
      <c r="I21" s="148">
        <v>-927710</v>
      </c>
      <c r="J21" s="144"/>
      <c r="K21" s="148">
        <v>0</v>
      </c>
      <c r="L21" s="144"/>
      <c r="M21" s="148">
        <v>0</v>
      </c>
      <c r="N21" s="144"/>
      <c r="O21" s="148">
        <v>0</v>
      </c>
      <c r="P21" s="144"/>
      <c r="Q21" s="148">
        <v>0</v>
      </c>
      <c r="R21" s="144"/>
      <c r="S21" s="148">
        <v>2278509</v>
      </c>
      <c r="T21" s="144"/>
      <c r="U21" s="148">
        <v>-3200</v>
      </c>
      <c r="V21" s="144"/>
      <c r="W21" s="148">
        <v>-61074</v>
      </c>
      <c r="X21" s="144"/>
      <c r="Y21" s="148">
        <v>2214235</v>
      </c>
    </row>
    <row r="22" spans="1:25" ht="6.6" customHeight="1">
      <c r="A22" s="137"/>
      <c r="B22" s="133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7"/>
      <c r="R22" s="146"/>
      <c r="S22" s="146"/>
      <c r="T22" s="146"/>
      <c r="U22" s="146"/>
      <c r="V22" s="146"/>
      <c r="W22" s="146"/>
      <c r="X22" s="146"/>
      <c r="Y22" s="146"/>
    </row>
    <row r="23" spans="1:25" ht="19.5" customHeight="1">
      <c r="A23" s="140" t="s">
        <v>281</v>
      </c>
      <c r="B23" s="133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7"/>
      <c r="R23" s="146"/>
      <c r="S23" s="146"/>
      <c r="T23" s="146"/>
      <c r="U23" s="146"/>
      <c r="V23" s="146"/>
      <c r="W23" s="146"/>
      <c r="X23" s="146"/>
      <c r="Y23" s="146"/>
    </row>
    <row r="24" spans="1:25" ht="19.5" customHeight="1">
      <c r="A24" s="139" t="s">
        <v>390</v>
      </c>
      <c r="B24" s="133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7"/>
      <c r="R24" s="146"/>
      <c r="S24" s="146"/>
      <c r="T24" s="146"/>
      <c r="U24" s="146"/>
      <c r="V24" s="146"/>
      <c r="W24" s="146"/>
      <c r="X24" s="146"/>
      <c r="Y24" s="146"/>
    </row>
    <row r="25" spans="1:25" ht="19.5" customHeight="1">
      <c r="A25" s="139" t="s">
        <v>391</v>
      </c>
      <c r="B25" s="133" t="s">
        <v>282</v>
      </c>
      <c r="C25" s="146">
        <v>0</v>
      </c>
      <c r="D25" s="146"/>
      <c r="E25" s="146">
        <v>0</v>
      </c>
      <c r="F25" s="146"/>
      <c r="G25" s="146">
        <v>0</v>
      </c>
      <c r="H25" s="146"/>
      <c r="I25" s="146">
        <v>0</v>
      </c>
      <c r="J25" s="146"/>
      <c r="K25" s="146">
        <v>0</v>
      </c>
      <c r="L25" s="146"/>
      <c r="M25" s="146">
        <v>-105894</v>
      </c>
      <c r="N25" s="146"/>
      <c r="O25" s="145">
        <v>-105894</v>
      </c>
      <c r="P25" s="146"/>
      <c r="Q25" s="147">
        <v>0</v>
      </c>
      <c r="R25" s="146"/>
      <c r="S25" s="146">
        <v>-105894</v>
      </c>
      <c r="T25" s="146"/>
      <c r="U25" s="146">
        <v>0</v>
      </c>
      <c r="V25" s="146"/>
      <c r="W25" s="146">
        <v>-802179</v>
      </c>
      <c r="X25" s="146"/>
      <c r="Y25" s="145">
        <v>-908073</v>
      </c>
    </row>
    <row r="26" spans="1:25" ht="19.5" customHeight="1">
      <c r="A26" s="141" t="s">
        <v>283</v>
      </c>
      <c r="B26" s="133"/>
      <c r="C26" s="148">
        <v>0</v>
      </c>
      <c r="D26" s="146"/>
      <c r="E26" s="148">
        <v>0</v>
      </c>
      <c r="F26" s="146"/>
      <c r="G26" s="148">
        <v>0</v>
      </c>
      <c r="H26" s="146"/>
      <c r="I26" s="148">
        <v>0</v>
      </c>
      <c r="J26" s="146"/>
      <c r="K26" s="148">
        <v>0</v>
      </c>
      <c r="L26" s="146"/>
      <c r="M26" s="148">
        <v>-105894</v>
      </c>
      <c r="N26" s="146"/>
      <c r="O26" s="148">
        <v>-105894</v>
      </c>
      <c r="P26" s="146"/>
      <c r="Q26" s="148">
        <v>0</v>
      </c>
      <c r="R26" s="146"/>
      <c r="S26" s="148">
        <v>-105894</v>
      </c>
      <c r="T26" s="146"/>
      <c r="U26" s="148">
        <v>0</v>
      </c>
      <c r="V26" s="146"/>
      <c r="W26" s="148">
        <v>-802179</v>
      </c>
      <c r="X26" s="146"/>
      <c r="Y26" s="148">
        <v>-908073</v>
      </c>
    </row>
    <row r="27" spans="1:25" ht="6.6" hidden="1" customHeight="1">
      <c r="A27" s="137"/>
      <c r="B27" s="133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7"/>
      <c r="R27" s="146"/>
      <c r="S27" s="146"/>
      <c r="T27" s="146"/>
      <c r="U27" s="146"/>
      <c r="V27" s="146"/>
      <c r="W27" s="146"/>
      <c r="X27" s="146"/>
      <c r="Y27" s="146"/>
    </row>
    <row r="28" spans="1:25" ht="19.5" hidden="1" customHeight="1">
      <c r="A28" s="138" t="s">
        <v>284</v>
      </c>
      <c r="B28" s="133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7"/>
      <c r="R28" s="146"/>
      <c r="S28" s="146"/>
      <c r="T28" s="146"/>
      <c r="U28" s="146"/>
      <c r="V28" s="146"/>
      <c r="W28" s="146"/>
      <c r="X28" s="146"/>
      <c r="Y28" s="146"/>
    </row>
    <row r="29" spans="1:25" s="115" customFormat="1" ht="19.5" hidden="1" customHeight="1">
      <c r="A29" s="118" t="s">
        <v>274</v>
      </c>
      <c r="B29" s="116" t="s">
        <v>285</v>
      </c>
      <c r="C29" s="150">
        <v>0</v>
      </c>
      <c r="D29" s="151"/>
      <c r="E29" s="150">
        <v>0</v>
      </c>
      <c r="F29" s="151"/>
      <c r="G29" s="150">
        <v>0</v>
      </c>
      <c r="H29" s="151"/>
      <c r="I29" s="150">
        <v>0</v>
      </c>
      <c r="J29" s="151"/>
      <c r="K29" s="150">
        <v>0</v>
      </c>
      <c r="L29" s="151"/>
      <c r="M29" s="150">
        <v>0</v>
      </c>
      <c r="N29" s="151"/>
      <c r="O29" s="150"/>
      <c r="P29" s="151"/>
      <c r="Q29" s="150">
        <v>0</v>
      </c>
      <c r="R29" s="151"/>
      <c r="S29" s="150">
        <v>0</v>
      </c>
      <c r="T29" s="151"/>
      <c r="U29" s="150"/>
      <c r="V29" s="151"/>
      <c r="W29" s="150">
        <v>0</v>
      </c>
      <c r="X29" s="151"/>
      <c r="Y29" s="150">
        <v>0</v>
      </c>
    </row>
    <row r="30" spans="1:25" s="115" customFormat="1" ht="19.5" hidden="1" customHeight="1">
      <c r="A30" s="117" t="s">
        <v>286</v>
      </c>
      <c r="B30" s="116"/>
      <c r="C30" s="152">
        <v>0</v>
      </c>
      <c r="D30" s="151"/>
      <c r="E30" s="152">
        <v>0</v>
      </c>
      <c r="F30" s="151"/>
      <c r="G30" s="152">
        <v>0</v>
      </c>
      <c r="H30" s="151"/>
      <c r="I30" s="152">
        <v>0</v>
      </c>
      <c r="J30" s="151"/>
      <c r="K30" s="152">
        <v>0</v>
      </c>
      <c r="L30" s="151"/>
      <c r="M30" s="152">
        <v>0</v>
      </c>
      <c r="N30" s="151"/>
      <c r="O30" s="152">
        <v>0</v>
      </c>
      <c r="P30" s="151"/>
      <c r="Q30" s="152">
        <v>0</v>
      </c>
      <c r="R30" s="151"/>
      <c r="S30" s="152">
        <v>0</v>
      </c>
      <c r="T30" s="151"/>
      <c r="U30" s="152">
        <v>0</v>
      </c>
      <c r="V30" s="151"/>
      <c r="W30" s="152">
        <v>0</v>
      </c>
      <c r="X30" s="151"/>
      <c r="Y30" s="152">
        <v>0</v>
      </c>
    </row>
    <row r="31" spans="1:25" ht="6.6" customHeight="1">
      <c r="A31" s="137"/>
      <c r="B31" s="133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7"/>
      <c r="R31" s="146"/>
      <c r="S31" s="146"/>
      <c r="T31" s="146"/>
      <c r="U31" s="146"/>
      <c r="V31" s="146"/>
      <c r="W31" s="146"/>
      <c r="X31" s="146"/>
      <c r="Y31" s="146"/>
    </row>
    <row r="32" spans="1:25" ht="19.5" customHeight="1">
      <c r="A32" s="120" t="s">
        <v>287</v>
      </c>
      <c r="B32" s="133"/>
      <c r="C32" s="153">
        <v>302514</v>
      </c>
      <c r="D32" s="146"/>
      <c r="E32" s="153">
        <v>2903705</v>
      </c>
      <c r="F32" s="146"/>
      <c r="G32" s="153">
        <v>0</v>
      </c>
      <c r="H32" s="146"/>
      <c r="I32" s="153">
        <v>-927710</v>
      </c>
      <c r="J32" s="146"/>
      <c r="K32" s="153">
        <v>0</v>
      </c>
      <c r="L32" s="146"/>
      <c r="M32" s="154">
        <v>-105894</v>
      </c>
      <c r="N32" s="146"/>
      <c r="O32" s="153">
        <v>-105894</v>
      </c>
      <c r="P32" s="146"/>
      <c r="Q32" s="153">
        <v>0</v>
      </c>
      <c r="R32" s="146"/>
      <c r="S32" s="153">
        <v>2172615</v>
      </c>
      <c r="T32" s="146"/>
      <c r="U32" s="153">
        <v>-3200</v>
      </c>
      <c r="V32" s="146"/>
      <c r="W32" s="153">
        <v>-863253</v>
      </c>
      <c r="X32" s="146"/>
      <c r="Y32" s="153">
        <v>1306162</v>
      </c>
    </row>
    <row r="33" spans="1:25" ht="6.6" customHeight="1">
      <c r="A33" s="137"/>
      <c r="B33" s="133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7"/>
      <c r="R33" s="146"/>
      <c r="S33" s="146"/>
      <c r="T33" s="146"/>
      <c r="U33" s="146"/>
      <c r="V33" s="146"/>
      <c r="W33" s="146"/>
      <c r="X33" s="146"/>
      <c r="Y33" s="146"/>
    </row>
    <row r="34" spans="1:25" ht="19.5" customHeight="1">
      <c r="A34" s="142" t="s">
        <v>288</v>
      </c>
      <c r="B34" s="133"/>
      <c r="C34" s="146"/>
      <c r="D34" s="146"/>
      <c r="E34" s="146"/>
      <c r="F34" s="146"/>
      <c r="G34" s="146"/>
      <c r="H34" s="146"/>
      <c r="I34" s="146" t="s">
        <v>2</v>
      </c>
      <c r="J34" s="146"/>
      <c r="K34" s="146"/>
      <c r="L34" s="146"/>
      <c r="M34" s="146"/>
      <c r="N34" s="146"/>
      <c r="O34" s="146"/>
      <c r="P34" s="146"/>
      <c r="Q34" s="147"/>
      <c r="R34" s="146"/>
      <c r="S34" s="146"/>
      <c r="T34" s="146"/>
      <c r="U34" s="146"/>
      <c r="V34" s="146"/>
      <c r="W34" s="146"/>
      <c r="X34" s="146"/>
      <c r="Y34" s="146"/>
    </row>
    <row r="35" spans="1:25" ht="19.5" customHeight="1">
      <c r="A35" s="139" t="s">
        <v>289</v>
      </c>
      <c r="B35" s="133"/>
      <c r="C35" s="146">
        <v>0</v>
      </c>
      <c r="D35" s="146"/>
      <c r="E35" s="146">
        <v>0</v>
      </c>
      <c r="F35" s="146"/>
      <c r="G35" s="146">
        <v>0</v>
      </c>
      <c r="H35" s="146"/>
      <c r="I35" s="146">
        <v>2791484</v>
      </c>
      <c r="J35" s="146"/>
      <c r="K35" s="146">
        <v>0</v>
      </c>
      <c r="L35" s="146"/>
      <c r="M35" s="146">
        <v>0</v>
      </c>
      <c r="N35" s="146"/>
      <c r="O35" s="171">
        <v>0</v>
      </c>
      <c r="P35" s="146"/>
      <c r="Q35" s="147">
        <v>0</v>
      </c>
      <c r="R35" s="146"/>
      <c r="S35" s="146">
        <v>2791484</v>
      </c>
      <c r="T35" s="146"/>
      <c r="U35" s="146">
        <v>2102</v>
      </c>
      <c r="V35" s="146"/>
      <c r="W35" s="146">
        <v>48453</v>
      </c>
      <c r="X35" s="146"/>
      <c r="Y35" s="146">
        <v>2842039</v>
      </c>
    </row>
    <row r="36" spans="1:25" ht="19.5" customHeight="1">
      <c r="A36" s="139" t="s">
        <v>392</v>
      </c>
      <c r="B36" s="133"/>
      <c r="C36" s="146">
        <v>0</v>
      </c>
      <c r="D36" s="146"/>
      <c r="E36" s="146">
        <v>0</v>
      </c>
      <c r="F36" s="146"/>
      <c r="G36" s="146">
        <v>0</v>
      </c>
      <c r="H36" s="146"/>
      <c r="I36" s="146">
        <v>0</v>
      </c>
      <c r="J36" s="146"/>
      <c r="K36" s="146">
        <v>100680</v>
      </c>
      <c r="L36" s="146"/>
      <c r="M36" s="146">
        <v>0</v>
      </c>
      <c r="N36" s="146"/>
      <c r="O36" s="145">
        <v>100680</v>
      </c>
      <c r="P36" s="146"/>
      <c r="Q36" s="147">
        <v>0</v>
      </c>
      <c r="R36" s="146"/>
      <c r="S36" s="146">
        <v>100680</v>
      </c>
      <c r="T36" s="146"/>
      <c r="U36" s="146">
        <v>-70</v>
      </c>
      <c r="V36" s="146"/>
      <c r="W36" s="146">
        <v>0</v>
      </c>
      <c r="X36" s="146"/>
      <c r="Y36" s="146">
        <v>100610</v>
      </c>
    </row>
    <row r="37" spans="1:25" ht="19.5" customHeight="1">
      <c r="A37" s="120" t="s">
        <v>290</v>
      </c>
      <c r="B37" s="133"/>
      <c r="C37" s="148">
        <v>0</v>
      </c>
      <c r="D37" s="146"/>
      <c r="E37" s="148">
        <v>0</v>
      </c>
      <c r="F37" s="146"/>
      <c r="G37" s="148">
        <v>0</v>
      </c>
      <c r="H37" s="146"/>
      <c r="I37" s="148">
        <v>2791484</v>
      </c>
      <c r="J37" s="146"/>
      <c r="K37" s="148">
        <v>100680</v>
      </c>
      <c r="L37" s="146"/>
      <c r="M37" s="148">
        <v>0</v>
      </c>
      <c r="N37" s="146"/>
      <c r="O37" s="148">
        <v>100680</v>
      </c>
      <c r="P37" s="146"/>
      <c r="Q37" s="148">
        <v>0</v>
      </c>
      <c r="R37" s="146"/>
      <c r="S37" s="148">
        <v>2892164</v>
      </c>
      <c r="T37" s="146"/>
      <c r="U37" s="148">
        <v>2032</v>
      </c>
      <c r="V37" s="146"/>
      <c r="W37" s="148">
        <v>48453</v>
      </c>
      <c r="X37" s="146"/>
      <c r="Y37" s="148">
        <v>2942649</v>
      </c>
    </row>
    <row r="38" spans="1:25" ht="19.5" customHeight="1">
      <c r="A38" s="136"/>
      <c r="B38" s="133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7"/>
      <c r="R38" s="146"/>
      <c r="S38" s="146"/>
      <c r="T38" s="146"/>
      <c r="U38" s="146"/>
      <c r="V38" s="146"/>
      <c r="W38" s="146"/>
      <c r="X38" s="146"/>
      <c r="Y38" s="146"/>
    </row>
    <row r="39" spans="1:25" ht="19.5" customHeight="1">
      <c r="A39" s="139" t="s">
        <v>291</v>
      </c>
      <c r="B39" s="133">
        <v>22</v>
      </c>
      <c r="C39" s="145">
        <v>0</v>
      </c>
      <c r="D39" s="146"/>
      <c r="E39" s="145">
        <v>0</v>
      </c>
      <c r="F39" s="146"/>
      <c r="G39" s="145">
        <v>21854</v>
      </c>
      <c r="H39" s="146"/>
      <c r="I39" s="145">
        <v>-21902</v>
      </c>
      <c r="J39" s="146"/>
      <c r="K39" s="145">
        <v>0</v>
      </c>
      <c r="L39" s="146"/>
      <c r="M39" s="145">
        <v>0</v>
      </c>
      <c r="N39" s="146"/>
      <c r="O39" s="119">
        <v>0</v>
      </c>
      <c r="P39" s="146"/>
      <c r="Q39" s="155">
        <v>0</v>
      </c>
      <c r="R39" s="146"/>
      <c r="S39" s="145">
        <v>-48</v>
      </c>
      <c r="T39" s="146"/>
      <c r="U39" s="145">
        <v>0</v>
      </c>
      <c r="V39" s="146"/>
      <c r="W39" s="145">
        <v>48</v>
      </c>
      <c r="X39" s="146"/>
      <c r="Y39" s="145">
        <v>0</v>
      </c>
    </row>
    <row r="40" spans="1:25" ht="6.6" customHeight="1">
      <c r="A40" s="137"/>
      <c r="B40" s="133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7"/>
      <c r="R40" s="146"/>
      <c r="S40" s="146"/>
      <c r="T40" s="146"/>
      <c r="U40" s="146"/>
      <c r="V40" s="146"/>
      <c r="W40" s="146"/>
      <c r="X40" s="146"/>
      <c r="Y40" s="146"/>
    </row>
    <row r="41" spans="1:25" ht="19.5" customHeight="1" thickBot="1">
      <c r="A41" s="143" t="s">
        <v>292</v>
      </c>
      <c r="B41" s="133"/>
      <c r="C41" s="156">
        <v>2319277</v>
      </c>
      <c r="D41" s="146"/>
      <c r="E41" s="156">
        <v>25818624</v>
      </c>
      <c r="F41" s="146"/>
      <c r="G41" s="156">
        <v>1237582</v>
      </c>
      <c r="H41" s="146"/>
      <c r="I41" s="156">
        <v>5629588</v>
      </c>
      <c r="J41" s="144"/>
      <c r="K41" s="156">
        <v>1576</v>
      </c>
      <c r="L41" s="146"/>
      <c r="M41" s="156">
        <v>-501858</v>
      </c>
      <c r="N41" s="146"/>
      <c r="O41" s="156">
        <v>-500282</v>
      </c>
      <c r="P41" s="146"/>
      <c r="Q41" s="156">
        <v>-2255622</v>
      </c>
      <c r="R41" s="146"/>
      <c r="S41" s="156">
        <v>32249167</v>
      </c>
      <c r="T41" s="146"/>
      <c r="U41" s="156">
        <v>12499</v>
      </c>
      <c r="V41" s="146"/>
      <c r="W41" s="156">
        <v>-128739</v>
      </c>
      <c r="X41" s="146"/>
      <c r="Y41" s="156">
        <v>32132927</v>
      </c>
    </row>
    <row r="42" spans="1:25" ht="19.5" customHeight="1" thickTop="1"/>
  </sheetData>
  <mergeCells count="2">
    <mergeCell ref="C10:Y10"/>
    <mergeCell ref="K5:O5"/>
  </mergeCells>
  <pageMargins left="0.8" right="0.8" top="0.48" bottom="0.4" header="0.5" footer="0.4"/>
  <pageSetup paperSize="9" scale="60" firstPageNumber="13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18B-67C1-40EA-8B92-541F5A785F45}">
  <sheetPr codeName="Sheet9">
    <pageSetUpPr fitToPage="1"/>
  </sheetPr>
  <dimension ref="A1:AC46"/>
  <sheetViews>
    <sheetView zoomScale="70" zoomScaleNormal="70" zoomScaleSheetLayoutView="85" workbookViewId="0">
      <selection activeCell="E42" sqref="E42"/>
    </sheetView>
  </sheetViews>
  <sheetFormatPr defaultColWidth="9.42578125" defaultRowHeight="19.5" customHeight="1"/>
  <cols>
    <col min="1" max="1" width="46.85546875" style="240" customWidth="1"/>
    <col min="2" max="2" width="6.85546875" style="240" customWidth="1"/>
    <col min="3" max="3" width="12.42578125" style="240" customWidth="1"/>
    <col min="4" max="4" width="1.5703125" style="240" customWidth="1"/>
    <col min="5" max="5" width="11.5703125" style="240" customWidth="1"/>
    <col min="6" max="6" width="1.5703125" style="240" customWidth="1"/>
    <col min="7" max="7" width="12" style="240" customWidth="1"/>
    <col min="8" max="8" width="1.5703125" style="240" customWidth="1"/>
    <col min="9" max="9" width="13.140625" style="240" customWidth="1"/>
    <col min="10" max="10" width="1.5703125" style="240" customWidth="1"/>
    <col min="11" max="11" width="12.140625" style="240" customWidth="1"/>
    <col min="12" max="12" width="1.5703125" style="240" customWidth="1"/>
    <col min="13" max="13" width="15.85546875" style="240" customWidth="1"/>
    <col min="14" max="14" width="1.42578125" style="240" customWidth="1"/>
    <col min="15" max="15" width="15.85546875" style="240" customWidth="1"/>
    <col min="16" max="16" width="1.5703125" style="240" customWidth="1"/>
    <col min="17" max="17" width="14.5703125" style="240" customWidth="1"/>
    <col min="18" max="18" width="1.5703125" style="240" customWidth="1"/>
    <col min="19" max="19" width="14.5703125" style="240" customWidth="1"/>
    <col min="20" max="20" width="1.5703125" style="240" customWidth="1"/>
    <col min="21" max="21" width="13.5703125" style="240" customWidth="1"/>
    <col min="22" max="22" width="1.5703125" style="240" customWidth="1"/>
    <col min="23" max="23" width="14.28515625" style="240" customWidth="1"/>
    <col min="24" max="24" width="1.5703125" style="240" customWidth="1"/>
    <col min="25" max="25" width="13.5703125" style="240" customWidth="1"/>
    <col min="26" max="26" width="1.5703125" style="240" customWidth="1"/>
    <col min="27" max="27" width="11.85546875" style="240" customWidth="1"/>
    <col min="28" max="28" width="1" style="240" customWidth="1"/>
    <col min="29" max="29" width="14.140625" style="240" customWidth="1"/>
    <col min="30" max="16384" width="9.42578125" style="240"/>
  </cols>
  <sheetData>
    <row r="1" spans="1:29" ht="19.5" customHeight="1">
      <c r="A1" s="237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9"/>
      <c r="AC1" s="239"/>
    </row>
    <row r="2" spans="1:29" ht="19.5" customHeight="1">
      <c r="A2" s="237" t="s">
        <v>241</v>
      </c>
      <c r="B2" s="238"/>
      <c r="C2" s="238"/>
      <c r="D2" s="238"/>
      <c r="E2" s="238"/>
      <c r="F2" s="238"/>
      <c r="G2" s="241"/>
      <c r="H2" s="241"/>
      <c r="I2" s="238"/>
      <c r="J2" s="238"/>
      <c r="K2" s="238"/>
      <c r="L2" s="238"/>
      <c r="M2" s="238"/>
      <c r="N2" s="238"/>
      <c r="O2" s="238"/>
      <c r="P2" s="238"/>
      <c r="Q2" s="242"/>
      <c r="R2" s="238"/>
      <c r="S2" s="242"/>
      <c r="T2" s="242"/>
      <c r="U2" s="242"/>
      <c r="V2" s="238"/>
      <c r="W2" s="238"/>
      <c r="X2" s="238"/>
      <c r="Y2" s="238"/>
      <c r="Z2" s="238"/>
      <c r="AA2" s="238"/>
      <c r="AB2" s="239"/>
      <c r="AC2" s="239"/>
    </row>
    <row r="3" spans="1:29" ht="19.5" customHeight="1"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2"/>
      <c r="R3" s="243"/>
      <c r="S3" s="242"/>
      <c r="T3" s="242"/>
      <c r="U3" s="242"/>
      <c r="V3" s="243"/>
      <c r="W3" s="243"/>
      <c r="X3" s="243"/>
      <c r="Y3" s="243"/>
      <c r="Z3" s="243"/>
      <c r="AA3" s="243"/>
      <c r="AB3" s="243"/>
      <c r="AC3" s="244"/>
    </row>
    <row r="4" spans="1:29" ht="19.5" customHeight="1">
      <c r="C4" s="275" t="s">
        <v>3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</row>
    <row r="5" spans="1:29" ht="19.5" customHeight="1">
      <c r="A5" s="245"/>
      <c r="B5" s="245"/>
      <c r="C5" s="245"/>
      <c r="D5" s="245"/>
      <c r="E5" s="245"/>
      <c r="F5" s="245"/>
      <c r="G5" s="246" t="s">
        <v>75</v>
      </c>
      <c r="H5" s="246"/>
      <c r="I5" s="246"/>
      <c r="J5" s="247"/>
      <c r="K5" s="273" t="s">
        <v>79</v>
      </c>
      <c r="L5" s="273"/>
      <c r="M5" s="273"/>
      <c r="N5" s="273"/>
      <c r="O5" s="273"/>
      <c r="P5" s="273"/>
      <c r="Q5" s="273"/>
      <c r="R5" s="273"/>
      <c r="S5" s="273"/>
      <c r="T5" s="248"/>
      <c r="U5" s="249"/>
      <c r="V5" s="249"/>
      <c r="W5" s="249"/>
      <c r="X5" s="245"/>
      <c r="Y5" s="243"/>
      <c r="Z5" s="245"/>
      <c r="AA5" s="245"/>
      <c r="AB5" s="245"/>
      <c r="AC5" s="245"/>
    </row>
    <row r="6" spans="1:29" ht="19.5" customHeight="1">
      <c r="A6" s="245"/>
      <c r="B6" s="245"/>
      <c r="C6" s="245"/>
      <c r="D6" s="245"/>
      <c r="E6" s="245"/>
      <c r="F6" s="245"/>
      <c r="G6" s="247"/>
      <c r="H6" s="247"/>
      <c r="I6" s="247"/>
      <c r="J6" s="247"/>
      <c r="K6" s="242"/>
      <c r="L6" s="242"/>
      <c r="M6" s="242"/>
      <c r="N6" s="242"/>
      <c r="O6" s="242"/>
      <c r="P6" s="242"/>
      <c r="Q6" s="242" t="s">
        <v>293</v>
      </c>
      <c r="R6" s="242"/>
      <c r="S6" s="242"/>
      <c r="T6" s="249"/>
      <c r="U6" s="249"/>
      <c r="V6" s="249"/>
      <c r="W6" s="249"/>
      <c r="X6" s="245"/>
      <c r="Y6" s="243"/>
      <c r="Z6" s="245"/>
      <c r="AA6" s="245"/>
      <c r="AB6" s="245"/>
      <c r="AC6" s="245"/>
    </row>
    <row r="7" spans="1:29" ht="19.5" customHeight="1">
      <c r="A7" s="245"/>
      <c r="B7" s="245"/>
      <c r="C7" s="245"/>
      <c r="D7" s="245"/>
      <c r="E7" s="245"/>
      <c r="F7" s="245"/>
      <c r="G7" s="247"/>
      <c r="H7" s="247"/>
      <c r="I7" s="247"/>
      <c r="J7" s="247"/>
      <c r="K7" s="247"/>
      <c r="L7" s="247"/>
      <c r="M7" s="250" t="s">
        <v>294</v>
      </c>
      <c r="N7" s="250"/>
      <c r="O7" s="250" t="s">
        <v>295</v>
      </c>
      <c r="P7" s="245"/>
      <c r="Q7" s="242" t="s">
        <v>296</v>
      </c>
      <c r="R7" s="245"/>
      <c r="S7" s="242"/>
      <c r="T7" s="242"/>
      <c r="U7" s="242"/>
      <c r="V7" s="245"/>
      <c r="W7" s="245"/>
      <c r="X7" s="245"/>
      <c r="Y7" s="245"/>
      <c r="Z7" s="245"/>
      <c r="AA7" s="245"/>
      <c r="AB7" s="245"/>
      <c r="AC7" s="245"/>
    </row>
    <row r="8" spans="1:29" ht="19.5" customHeight="1">
      <c r="A8" s="245"/>
      <c r="B8" s="245"/>
      <c r="C8" s="245" t="s">
        <v>69</v>
      </c>
      <c r="D8" s="245"/>
      <c r="E8" s="245"/>
      <c r="F8" s="245"/>
      <c r="G8" s="247"/>
      <c r="H8" s="247"/>
      <c r="I8" s="245"/>
      <c r="J8" s="245"/>
      <c r="K8" s="245" t="s">
        <v>243</v>
      </c>
      <c r="L8" s="245"/>
      <c r="M8" s="250" t="s">
        <v>244</v>
      </c>
      <c r="N8" s="250"/>
      <c r="O8" s="250" t="s">
        <v>297</v>
      </c>
      <c r="P8" s="245"/>
      <c r="Q8" s="242" t="s">
        <v>298</v>
      </c>
      <c r="R8" s="245"/>
      <c r="S8" s="242"/>
      <c r="T8" s="242"/>
      <c r="U8" s="242" t="s">
        <v>245</v>
      </c>
      <c r="V8" s="245"/>
      <c r="W8" s="245" t="s">
        <v>246</v>
      </c>
      <c r="X8" s="245"/>
      <c r="Y8" s="245" t="s">
        <v>247</v>
      </c>
      <c r="Z8" s="245"/>
      <c r="AA8" s="245"/>
      <c r="AB8" s="245"/>
      <c r="AC8" s="245"/>
    </row>
    <row r="9" spans="1:29" ht="19.5" customHeight="1">
      <c r="A9" s="245"/>
      <c r="B9" s="245"/>
      <c r="C9" s="245" t="s">
        <v>248</v>
      </c>
      <c r="D9" s="245"/>
      <c r="E9" s="245" t="s">
        <v>249</v>
      </c>
      <c r="F9" s="245"/>
      <c r="G9" s="245" t="s">
        <v>250</v>
      </c>
      <c r="H9" s="245"/>
      <c r="I9" s="245"/>
      <c r="J9" s="245"/>
      <c r="K9" s="245" t="s">
        <v>251</v>
      </c>
      <c r="L9" s="245"/>
      <c r="M9" s="250" t="s">
        <v>252</v>
      </c>
      <c r="N9" s="250"/>
      <c r="O9" s="250" t="s">
        <v>299</v>
      </c>
      <c r="P9" s="245"/>
      <c r="Q9" s="242" t="s">
        <v>300</v>
      </c>
      <c r="R9" s="245"/>
      <c r="S9" s="242" t="s">
        <v>253</v>
      </c>
      <c r="T9" s="242"/>
      <c r="U9" s="242" t="s">
        <v>254</v>
      </c>
      <c r="V9" s="245"/>
      <c r="W9" s="245" t="s">
        <v>255</v>
      </c>
      <c r="X9" s="245"/>
      <c r="Y9" s="245" t="s">
        <v>256</v>
      </c>
      <c r="Z9" s="245"/>
      <c r="AA9" s="245" t="s">
        <v>257</v>
      </c>
      <c r="AB9" s="245"/>
      <c r="AC9" s="245" t="s">
        <v>258</v>
      </c>
    </row>
    <row r="10" spans="1:29" ht="19.5" customHeight="1">
      <c r="A10" s="245"/>
      <c r="B10" s="251" t="s">
        <v>7</v>
      </c>
      <c r="C10" s="245" t="s">
        <v>259</v>
      </c>
      <c r="D10" s="245"/>
      <c r="E10" s="245" t="s">
        <v>260</v>
      </c>
      <c r="F10" s="245"/>
      <c r="G10" s="245" t="s">
        <v>261</v>
      </c>
      <c r="H10" s="245"/>
      <c r="I10" s="245" t="s">
        <v>262</v>
      </c>
      <c r="J10" s="245"/>
      <c r="K10" s="245" t="s">
        <v>263</v>
      </c>
      <c r="L10" s="245"/>
      <c r="M10" s="250" t="s">
        <v>264</v>
      </c>
      <c r="N10" s="250"/>
      <c r="O10" s="250" t="s">
        <v>301</v>
      </c>
      <c r="P10" s="245"/>
      <c r="Q10" s="242" t="s">
        <v>302</v>
      </c>
      <c r="R10" s="245"/>
      <c r="S10" s="242" t="s">
        <v>265</v>
      </c>
      <c r="T10" s="242"/>
      <c r="U10" s="242" t="s">
        <v>266</v>
      </c>
      <c r="V10" s="245"/>
      <c r="W10" s="245" t="s">
        <v>267</v>
      </c>
      <c r="X10" s="245"/>
      <c r="Y10" s="245" t="s">
        <v>268</v>
      </c>
      <c r="Z10" s="245"/>
      <c r="AA10" s="245" t="s">
        <v>269</v>
      </c>
      <c r="AB10" s="245"/>
      <c r="AC10" s="245" t="s">
        <v>270</v>
      </c>
    </row>
    <row r="11" spans="1:29" ht="19.5" customHeight="1">
      <c r="A11" s="245"/>
      <c r="B11" s="252"/>
      <c r="C11" s="274" t="s">
        <v>9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</row>
    <row r="12" spans="1:29" ht="19.5" customHeight="1">
      <c r="A12" s="238" t="s">
        <v>303</v>
      </c>
      <c r="B12" s="252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</row>
    <row r="13" spans="1:29" ht="19.5" customHeight="1">
      <c r="A13" s="254" t="s">
        <v>304</v>
      </c>
      <c r="B13" s="251"/>
      <c r="C13" s="144">
        <v>2319277</v>
      </c>
      <c r="D13" s="144"/>
      <c r="E13" s="144">
        <v>25818624</v>
      </c>
      <c r="F13" s="144"/>
      <c r="G13" s="144">
        <v>322682</v>
      </c>
      <c r="H13" s="144"/>
      <c r="I13" s="144">
        <v>6544487</v>
      </c>
      <c r="J13" s="144"/>
      <c r="K13" s="144">
        <v>1576</v>
      </c>
      <c r="L13" s="144"/>
      <c r="M13" s="144">
        <v>-501858</v>
      </c>
      <c r="N13" s="144"/>
      <c r="O13" s="144">
        <v>0</v>
      </c>
      <c r="P13" s="144"/>
      <c r="Q13" s="144">
        <v>0</v>
      </c>
      <c r="R13" s="144"/>
      <c r="S13" s="144">
        <v>-500282</v>
      </c>
      <c r="T13" s="144"/>
      <c r="U13" s="144">
        <v>-2255622</v>
      </c>
      <c r="V13" s="144"/>
      <c r="W13" s="144">
        <v>32249166</v>
      </c>
      <c r="X13" s="144"/>
      <c r="Y13" s="144">
        <v>0</v>
      </c>
      <c r="Z13" s="144"/>
      <c r="AA13" s="144">
        <v>-128739</v>
      </c>
      <c r="AB13" s="144"/>
      <c r="AC13" s="144">
        <v>32120427</v>
      </c>
    </row>
    <row r="14" spans="1:29" ht="19.5" customHeight="1">
      <c r="A14" s="255" t="s">
        <v>273</v>
      </c>
      <c r="B14" s="251"/>
      <c r="C14" s="146">
        <v>0</v>
      </c>
      <c r="D14" s="146"/>
      <c r="E14" s="146">
        <v>0</v>
      </c>
      <c r="F14" s="146"/>
      <c r="G14" s="146">
        <v>914900</v>
      </c>
      <c r="H14" s="146"/>
      <c r="I14" s="146">
        <v>-914900</v>
      </c>
      <c r="J14" s="146"/>
      <c r="K14" s="146">
        <v>0</v>
      </c>
      <c r="L14" s="146"/>
      <c r="M14" s="146">
        <v>0</v>
      </c>
      <c r="N14" s="146"/>
      <c r="O14" s="146">
        <v>0</v>
      </c>
      <c r="P14" s="146"/>
      <c r="Q14" s="146">
        <v>0</v>
      </c>
      <c r="R14" s="146"/>
      <c r="S14" s="146">
        <v>0</v>
      </c>
      <c r="T14" s="146"/>
      <c r="U14" s="146">
        <v>0</v>
      </c>
      <c r="V14" s="146"/>
      <c r="W14" s="146">
        <v>0</v>
      </c>
      <c r="X14" s="146"/>
      <c r="Y14" s="146">
        <v>0</v>
      </c>
      <c r="Z14" s="146"/>
      <c r="AA14" s="146">
        <v>0</v>
      </c>
      <c r="AB14" s="146"/>
      <c r="AC14" s="146">
        <v>0</v>
      </c>
    </row>
    <row r="15" spans="1:29" ht="19.5" customHeight="1">
      <c r="A15" s="255" t="s">
        <v>274</v>
      </c>
      <c r="B15" s="251"/>
      <c r="C15" s="145">
        <v>0</v>
      </c>
      <c r="D15" s="146"/>
      <c r="E15" s="145">
        <v>0</v>
      </c>
      <c r="F15" s="146"/>
      <c r="G15" s="145">
        <v>0</v>
      </c>
      <c r="H15" s="146"/>
      <c r="I15" s="145">
        <v>0</v>
      </c>
      <c r="J15" s="146"/>
      <c r="K15" s="145">
        <v>0</v>
      </c>
      <c r="L15" s="146"/>
      <c r="M15" s="145">
        <v>0</v>
      </c>
      <c r="N15" s="146"/>
      <c r="O15" s="145">
        <v>0</v>
      </c>
      <c r="P15" s="146"/>
      <c r="Q15" s="145">
        <v>0</v>
      </c>
      <c r="R15" s="146"/>
      <c r="S15" s="145">
        <v>0</v>
      </c>
      <c r="T15" s="146"/>
      <c r="U15" s="145">
        <v>0</v>
      </c>
      <c r="V15" s="146"/>
      <c r="W15" s="145">
        <v>0</v>
      </c>
      <c r="X15" s="146"/>
      <c r="Y15" s="145">
        <v>12499</v>
      </c>
      <c r="Z15" s="146"/>
      <c r="AA15" s="145">
        <v>0</v>
      </c>
      <c r="AB15" s="146"/>
      <c r="AC15" s="145">
        <v>12499</v>
      </c>
    </row>
    <row r="16" spans="1:29" ht="19.5" customHeight="1">
      <c r="A16" s="254" t="s">
        <v>305</v>
      </c>
      <c r="B16" s="251"/>
      <c r="C16" s="144">
        <v>2319277</v>
      </c>
      <c r="D16" s="144"/>
      <c r="E16" s="144">
        <v>25818624</v>
      </c>
      <c r="F16" s="144"/>
      <c r="G16" s="144">
        <v>1237582</v>
      </c>
      <c r="H16" s="144"/>
      <c r="I16" s="144">
        <v>5629587</v>
      </c>
      <c r="J16" s="144"/>
      <c r="K16" s="144">
        <v>1576</v>
      </c>
      <c r="L16" s="144"/>
      <c r="M16" s="144">
        <v>-501858</v>
      </c>
      <c r="N16" s="144"/>
      <c r="O16" s="144">
        <v>0</v>
      </c>
      <c r="P16" s="144"/>
      <c r="Q16" s="144">
        <v>0</v>
      </c>
      <c r="R16" s="144"/>
      <c r="S16" s="144">
        <v>-500282</v>
      </c>
      <c r="T16" s="144"/>
      <c r="U16" s="144">
        <v>-2255622</v>
      </c>
      <c r="V16" s="144"/>
      <c r="W16" s="144">
        <v>32249166</v>
      </c>
      <c r="X16" s="144"/>
      <c r="Y16" s="144">
        <v>12499</v>
      </c>
      <c r="Z16" s="144"/>
      <c r="AA16" s="144">
        <v>-128739</v>
      </c>
      <c r="AB16" s="144"/>
      <c r="AC16" s="144">
        <v>32132926</v>
      </c>
    </row>
    <row r="17" spans="1:29" ht="19.5" customHeight="1">
      <c r="A17" s="255" t="s">
        <v>306</v>
      </c>
      <c r="B17" s="251"/>
      <c r="C17" s="145">
        <v>0</v>
      </c>
      <c r="D17" s="146"/>
      <c r="E17" s="145">
        <v>0</v>
      </c>
      <c r="F17" s="146"/>
      <c r="G17" s="145">
        <v>0</v>
      </c>
      <c r="H17" s="146"/>
      <c r="I17" s="145">
        <v>2146584</v>
      </c>
      <c r="J17" s="146"/>
      <c r="K17" s="145">
        <v>0</v>
      </c>
      <c r="L17" s="146"/>
      <c r="M17" s="145">
        <v>0</v>
      </c>
      <c r="N17" s="146"/>
      <c r="O17" s="145">
        <v>-5665</v>
      </c>
      <c r="P17" s="146"/>
      <c r="Q17" s="145">
        <v>-173634</v>
      </c>
      <c r="R17" s="146"/>
      <c r="S17" s="145">
        <v>-179299</v>
      </c>
      <c r="T17" s="146"/>
      <c r="U17" s="145">
        <v>0</v>
      </c>
      <c r="V17" s="146"/>
      <c r="W17" s="145">
        <v>1967285</v>
      </c>
      <c r="X17" s="146"/>
      <c r="Y17" s="145">
        <v>0</v>
      </c>
      <c r="Z17" s="146"/>
      <c r="AA17" s="145">
        <v>0</v>
      </c>
      <c r="AB17" s="146"/>
      <c r="AC17" s="145">
        <v>1967285</v>
      </c>
    </row>
    <row r="18" spans="1:29" ht="19.5" customHeight="1">
      <c r="A18" s="254" t="s">
        <v>307</v>
      </c>
      <c r="B18" s="251"/>
      <c r="C18" s="144">
        <v>2319277</v>
      </c>
      <c r="D18" s="144"/>
      <c r="E18" s="144">
        <v>25818624</v>
      </c>
      <c r="F18" s="144"/>
      <c r="G18" s="144">
        <v>1237582</v>
      </c>
      <c r="H18" s="144"/>
      <c r="I18" s="144">
        <v>7776171</v>
      </c>
      <c r="J18" s="144"/>
      <c r="K18" s="144">
        <v>1576</v>
      </c>
      <c r="L18" s="144"/>
      <c r="M18" s="144">
        <v>-501858</v>
      </c>
      <c r="N18" s="144"/>
      <c r="O18" s="144">
        <v>-5665</v>
      </c>
      <c r="P18" s="144"/>
      <c r="Q18" s="144">
        <v>-173634</v>
      </c>
      <c r="R18" s="144"/>
      <c r="S18" s="144">
        <v>-679581</v>
      </c>
      <c r="T18" s="144"/>
      <c r="U18" s="144">
        <v>-2255622</v>
      </c>
      <c r="V18" s="144"/>
      <c r="W18" s="144">
        <v>34216451</v>
      </c>
      <c r="X18" s="144"/>
      <c r="Y18" s="144">
        <v>12499</v>
      </c>
      <c r="Z18" s="144"/>
      <c r="AA18" s="144">
        <v>-128739</v>
      </c>
      <c r="AB18" s="144"/>
      <c r="AC18" s="144">
        <v>34100211</v>
      </c>
    </row>
    <row r="19" spans="1:29" ht="19.5" customHeight="1">
      <c r="A19" s="254"/>
      <c r="B19" s="251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</row>
    <row r="20" spans="1:29" ht="6.6" customHeight="1">
      <c r="A20" s="255"/>
      <c r="B20" s="251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7"/>
      <c r="V20" s="146"/>
      <c r="W20" s="146"/>
      <c r="X20" s="146"/>
      <c r="Y20" s="146"/>
      <c r="Z20" s="146"/>
      <c r="AA20" s="146"/>
      <c r="AB20" s="146"/>
      <c r="AC20" s="146"/>
    </row>
    <row r="21" spans="1:29" ht="19.5" customHeight="1">
      <c r="A21" s="238" t="s">
        <v>276</v>
      </c>
      <c r="B21" s="251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7"/>
      <c r="V21" s="146"/>
      <c r="W21" s="146"/>
      <c r="X21" s="146"/>
      <c r="Y21" s="146"/>
      <c r="Z21" s="146"/>
      <c r="AA21" s="146"/>
      <c r="AB21" s="146"/>
      <c r="AC21" s="146"/>
    </row>
    <row r="22" spans="1:29" ht="19.5" customHeight="1">
      <c r="A22" s="256" t="s">
        <v>277</v>
      </c>
      <c r="B22" s="251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7"/>
      <c r="V22" s="146"/>
      <c r="W22" s="146"/>
      <c r="X22" s="146"/>
      <c r="Y22" s="146"/>
      <c r="Z22" s="146"/>
      <c r="AA22" s="146"/>
      <c r="AB22" s="146"/>
      <c r="AC22" s="146"/>
    </row>
    <row r="23" spans="1:29" ht="19.5" customHeight="1">
      <c r="A23" s="257" t="s">
        <v>279</v>
      </c>
      <c r="B23" s="251">
        <v>29</v>
      </c>
      <c r="C23" s="146">
        <v>0</v>
      </c>
      <c r="D23" s="146"/>
      <c r="E23" s="146">
        <v>0</v>
      </c>
      <c r="F23" s="146"/>
      <c r="G23" s="146">
        <v>0</v>
      </c>
      <c r="H23" s="146"/>
      <c r="I23" s="146">
        <v>-1391566</v>
      </c>
      <c r="J23" s="146"/>
      <c r="K23" s="146">
        <v>0</v>
      </c>
      <c r="L23" s="146"/>
      <c r="M23" s="146">
        <v>0</v>
      </c>
      <c r="N23" s="146"/>
      <c r="O23" s="146">
        <v>0</v>
      </c>
      <c r="P23" s="146"/>
      <c r="Q23" s="146">
        <v>0</v>
      </c>
      <c r="R23" s="146"/>
      <c r="S23" s="146">
        <v>0</v>
      </c>
      <c r="T23" s="146"/>
      <c r="U23" s="147">
        <v>0</v>
      </c>
      <c r="V23" s="146"/>
      <c r="W23" s="146">
        <v>-1391566</v>
      </c>
      <c r="X23" s="146"/>
      <c r="Y23" s="146">
        <v>0</v>
      </c>
      <c r="Z23" s="146"/>
      <c r="AA23" s="146">
        <v>-21353</v>
      </c>
      <c r="AB23" s="146"/>
      <c r="AC23" s="146">
        <v>-1412919</v>
      </c>
    </row>
    <row r="24" spans="1:29" ht="19.5" customHeight="1">
      <c r="A24" s="256" t="s">
        <v>280</v>
      </c>
      <c r="B24" s="251"/>
      <c r="C24" s="148">
        <v>0</v>
      </c>
      <c r="D24" s="144"/>
      <c r="E24" s="148">
        <v>0</v>
      </c>
      <c r="F24" s="144"/>
      <c r="G24" s="148">
        <v>0</v>
      </c>
      <c r="H24" s="144"/>
      <c r="I24" s="148">
        <v>-1391566</v>
      </c>
      <c r="J24" s="144"/>
      <c r="K24" s="148">
        <v>0</v>
      </c>
      <c r="L24" s="144"/>
      <c r="M24" s="148">
        <v>0</v>
      </c>
      <c r="N24" s="185"/>
      <c r="O24" s="148">
        <v>0</v>
      </c>
      <c r="P24" s="144"/>
      <c r="Q24" s="148">
        <v>0</v>
      </c>
      <c r="R24" s="144"/>
      <c r="S24" s="148">
        <v>0</v>
      </c>
      <c r="T24" s="144"/>
      <c r="U24" s="148">
        <v>0</v>
      </c>
      <c r="V24" s="144"/>
      <c r="W24" s="148">
        <v>-1391566</v>
      </c>
      <c r="X24" s="144"/>
      <c r="Y24" s="148">
        <v>0</v>
      </c>
      <c r="Z24" s="144"/>
      <c r="AA24" s="148">
        <v>-21353</v>
      </c>
      <c r="AB24" s="144"/>
      <c r="AC24" s="148">
        <v>-1412919</v>
      </c>
    </row>
    <row r="25" spans="1:29" ht="6.6" customHeight="1">
      <c r="A25" s="255"/>
      <c r="B25" s="251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7"/>
      <c r="V25" s="146"/>
      <c r="W25" s="146"/>
      <c r="X25" s="146"/>
      <c r="Y25" s="146"/>
      <c r="Z25" s="146"/>
      <c r="AA25" s="146"/>
      <c r="AB25" s="146"/>
      <c r="AC25" s="146"/>
    </row>
    <row r="26" spans="1:29" ht="19.5" customHeight="1">
      <c r="A26" s="258" t="s">
        <v>281</v>
      </c>
      <c r="B26" s="251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7"/>
      <c r="V26" s="146"/>
      <c r="W26" s="146"/>
      <c r="X26" s="146"/>
      <c r="Y26" s="146"/>
      <c r="Z26" s="146"/>
      <c r="AA26" s="146"/>
      <c r="AB26" s="146"/>
      <c r="AC26" s="146"/>
    </row>
    <row r="27" spans="1:29" ht="19.5" customHeight="1">
      <c r="A27" s="257" t="s">
        <v>390</v>
      </c>
      <c r="B27" s="251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7"/>
      <c r="V27" s="146"/>
      <c r="W27" s="146"/>
      <c r="X27" s="146"/>
      <c r="Y27" s="146"/>
      <c r="Z27" s="146"/>
      <c r="AA27" s="146"/>
      <c r="AB27" s="146"/>
      <c r="AC27" s="146"/>
    </row>
    <row r="28" spans="1:29" ht="19.5" customHeight="1">
      <c r="A28" s="257" t="s">
        <v>391</v>
      </c>
      <c r="B28" s="251" t="s">
        <v>282</v>
      </c>
      <c r="C28" s="146">
        <v>0</v>
      </c>
      <c r="D28" s="146"/>
      <c r="E28" s="146">
        <v>0</v>
      </c>
      <c r="F28" s="146"/>
      <c r="G28" s="146">
        <v>0</v>
      </c>
      <c r="H28" s="146"/>
      <c r="I28" s="146">
        <v>0</v>
      </c>
      <c r="J28" s="146"/>
      <c r="K28" s="146">
        <v>0</v>
      </c>
      <c r="L28" s="146"/>
      <c r="M28" s="146">
        <v>1145</v>
      </c>
      <c r="N28" s="146"/>
      <c r="O28" s="146"/>
      <c r="P28" s="146"/>
      <c r="Q28" s="145">
        <v>0</v>
      </c>
      <c r="R28" s="146"/>
      <c r="S28" s="145">
        <v>1145</v>
      </c>
      <c r="T28" s="146"/>
      <c r="U28" s="147">
        <v>0</v>
      </c>
      <c r="V28" s="146"/>
      <c r="W28" s="146">
        <v>1145</v>
      </c>
      <c r="X28" s="146"/>
      <c r="Y28" s="146">
        <v>0</v>
      </c>
      <c r="Z28" s="146"/>
      <c r="AA28" s="146">
        <v>-10329</v>
      </c>
      <c r="AB28" s="146"/>
      <c r="AC28" s="145">
        <v>-9184</v>
      </c>
    </row>
    <row r="29" spans="1:29" ht="19.5" customHeight="1">
      <c r="A29" s="259" t="s">
        <v>283</v>
      </c>
      <c r="B29" s="251"/>
      <c r="C29" s="148">
        <v>0</v>
      </c>
      <c r="D29" s="146"/>
      <c r="E29" s="148">
        <v>0</v>
      </c>
      <c r="F29" s="146"/>
      <c r="G29" s="148">
        <v>0</v>
      </c>
      <c r="H29" s="146"/>
      <c r="I29" s="148">
        <v>0</v>
      </c>
      <c r="J29" s="146"/>
      <c r="K29" s="148">
        <v>0</v>
      </c>
      <c r="L29" s="146"/>
      <c r="M29" s="148">
        <v>1145</v>
      </c>
      <c r="N29" s="185"/>
      <c r="O29" s="148">
        <v>0</v>
      </c>
      <c r="P29" s="146"/>
      <c r="Q29" s="149">
        <v>0</v>
      </c>
      <c r="R29" s="146"/>
      <c r="S29" s="149">
        <v>1145</v>
      </c>
      <c r="T29" s="146"/>
      <c r="U29" s="148">
        <v>0</v>
      </c>
      <c r="V29" s="146"/>
      <c r="W29" s="148">
        <v>1145</v>
      </c>
      <c r="X29" s="146"/>
      <c r="Y29" s="148">
        <v>0</v>
      </c>
      <c r="Z29" s="146"/>
      <c r="AA29" s="148">
        <v>-10329</v>
      </c>
      <c r="AB29" s="146"/>
      <c r="AC29" s="148">
        <v>-9184</v>
      </c>
    </row>
    <row r="30" spans="1:29" ht="6.6" customHeight="1">
      <c r="A30" s="255"/>
      <c r="B30" s="251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7"/>
      <c r="V30" s="146"/>
      <c r="W30" s="146"/>
      <c r="X30" s="146"/>
      <c r="Y30" s="146"/>
      <c r="Z30" s="146"/>
      <c r="AA30" s="146"/>
      <c r="AB30" s="146"/>
      <c r="AC30" s="146"/>
    </row>
    <row r="31" spans="1:29" ht="21">
      <c r="A31" s="256" t="s">
        <v>284</v>
      </c>
      <c r="B31" s="251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7"/>
      <c r="V31" s="146"/>
      <c r="W31" s="146"/>
      <c r="X31" s="146"/>
      <c r="Y31" s="146"/>
      <c r="Z31" s="146"/>
      <c r="AA31" s="146"/>
      <c r="AB31" s="146"/>
      <c r="AC31" s="146"/>
    </row>
    <row r="32" spans="1:29" ht="21">
      <c r="A32" s="260" t="s">
        <v>274</v>
      </c>
      <c r="B32" s="251"/>
      <c r="C32" s="145">
        <v>0</v>
      </c>
      <c r="D32" s="146"/>
      <c r="E32" s="145">
        <v>0</v>
      </c>
      <c r="F32" s="146"/>
      <c r="G32" s="145">
        <v>0</v>
      </c>
      <c r="H32" s="146"/>
      <c r="I32" s="145">
        <v>0</v>
      </c>
      <c r="J32" s="146"/>
      <c r="K32" s="145">
        <v>0</v>
      </c>
      <c r="L32" s="146"/>
      <c r="M32" s="145">
        <v>0</v>
      </c>
      <c r="N32" s="171"/>
      <c r="O32" s="145">
        <v>0</v>
      </c>
      <c r="P32" s="146"/>
      <c r="Q32" s="145">
        <v>0</v>
      </c>
      <c r="R32" s="146"/>
      <c r="S32" s="145">
        <v>0</v>
      </c>
      <c r="T32" s="146"/>
      <c r="U32" s="145">
        <v>-18666</v>
      </c>
      <c r="V32" s="146"/>
      <c r="W32" s="145">
        <v>-18666</v>
      </c>
      <c r="X32" s="146"/>
      <c r="Y32" s="145">
        <v>-13334</v>
      </c>
      <c r="Z32" s="146"/>
      <c r="AA32" s="145">
        <v>0</v>
      </c>
      <c r="AB32" s="146"/>
      <c r="AC32" s="145">
        <v>-32000</v>
      </c>
    </row>
    <row r="33" spans="1:29" ht="21">
      <c r="A33" s="256" t="s">
        <v>286</v>
      </c>
      <c r="B33" s="251"/>
      <c r="C33" s="148">
        <v>0</v>
      </c>
      <c r="D33" s="146"/>
      <c r="E33" s="148">
        <v>0</v>
      </c>
      <c r="F33" s="146"/>
      <c r="G33" s="148">
        <v>0</v>
      </c>
      <c r="H33" s="146"/>
      <c r="I33" s="148">
        <v>0</v>
      </c>
      <c r="J33" s="146"/>
      <c r="K33" s="148">
        <v>0</v>
      </c>
      <c r="L33" s="146"/>
      <c r="M33" s="148">
        <v>0</v>
      </c>
      <c r="N33" s="171"/>
      <c r="O33" s="148">
        <v>0</v>
      </c>
      <c r="P33" s="146"/>
      <c r="Q33" s="148">
        <v>0</v>
      </c>
      <c r="R33" s="146"/>
      <c r="S33" s="148">
        <v>0</v>
      </c>
      <c r="T33" s="146"/>
      <c r="U33" s="148">
        <v>-18666</v>
      </c>
      <c r="V33" s="146"/>
      <c r="W33" s="148">
        <v>-18666</v>
      </c>
      <c r="X33" s="146"/>
      <c r="Y33" s="148">
        <v>-13334</v>
      </c>
      <c r="Z33" s="146"/>
      <c r="AA33" s="148">
        <v>0</v>
      </c>
      <c r="AB33" s="146"/>
      <c r="AC33" s="148">
        <v>-32000</v>
      </c>
    </row>
    <row r="34" spans="1:29" ht="6.6" customHeight="1">
      <c r="A34" s="255"/>
      <c r="B34" s="251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71"/>
      <c r="O34" s="146"/>
      <c r="P34" s="146"/>
      <c r="Q34" s="146"/>
      <c r="R34" s="146"/>
      <c r="S34" s="146"/>
      <c r="T34" s="146"/>
      <c r="U34" s="147"/>
      <c r="V34" s="146"/>
      <c r="W34" s="146"/>
      <c r="X34" s="146"/>
      <c r="Y34" s="146"/>
      <c r="Z34" s="146"/>
      <c r="AA34" s="146"/>
      <c r="AB34" s="146"/>
      <c r="AC34" s="146"/>
    </row>
    <row r="35" spans="1:29" ht="19.5" customHeight="1">
      <c r="A35" s="238" t="s">
        <v>287</v>
      </c>
      <c r="B35" s="251"/>
      <c r="C35" s="153">
        <v>0</v>
      </c>
      <c r="D35" s="146"/>
      <c r="E35" s="153">
        <v>0</v>
      </c>
      <c r="F35" s="146"/>
      <c r="G35" s="153">
        <v>0</v>
      </c>
      <c r="H35" s="146"/>
      <c r="I35" s="153">
        <v>-1391566</v>
      </c>
      <c r="J35" s="146"/>
      <c r="K35" s="153">
        <v>0</v>
      </c>
      <c r="L35" s="146"/>
      <c r="M35" s="153">
        <v>1145</v>
      </c>
      <c r="N35" s="186"/>
      <c r="O35" s="153">
        <v>0</v>
      </c>
      <c r="P35" s="146"/>
      <c r="Q35" s="153">
        <v>0</v>
      </c>
      <c r="R35" s="146"/>
      <c r="S35" s="153">
        <v>1145</v>
      </c>
      <c r="T35" s="146"/>
      <c r="U35" s="153">
        <v>-18666</v>
      </c>
      <c r="V35" s="146"/>
      <c r="W35" s="153">
        <v>-1409087</v>
      </c>
      <c r="X35" s="146"/>
      <c r="Y35" s="153">
        <v>-13334</v>
      </c>
      <c r="Z35" s="146"/>
      <c r="AA35" s="153">
        <v>-31682</v>
      </c>
      <c r="AB35" s="146"/>
      <c r="AC35" s="153">
        <v>-1454103</v>
      </c>
    </row>
    <row r="36" spans="1:29" ht="6.6" customHeight="1">
      <c r="A36" s="255"/>
      <c r="B36" s="251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7"/>
      <c r="V36" s="146"/>
      <c r="W36" s="146"/>
      <c r="X36" s="146"/>
      <c r="Y36" s="146"/>
      <c r="Z36" s="146"/>
      <c r="AA36" s="146"/>
      <c r="AB36" s="146"/>
      <c r="AC36" s="146"/>
    </row>
    <row r="37" spans="1:29" ht="19.5" customHeight="1">
      <c r="A37" s="261" t="s">
        <v>288</v>
      </c>
      <c r="B37" s="251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7"/>
      <c r="V37" s="146"/>
      <c r="W37" s="146"/>
      <c r="X37" s="146"/>
      <c r="Y37" s="146"/>
      <c r="Z37" s="146"/>
      <c r="AA37" s="146"/>
      <c r="AB37" s="146"/>
      <c r="AC37" s="146"/>
    </row>
    <row r="38" spans="1:29" ht="19.5" customHeight="1">
      <c r="A38" s="257" t="s">
        <v>289</v>
      </c>
      <c r="B38" s="251"/>
      <c r="C38" s="146">
        <v>0</v>
      </c>
      <c r="D38" s="146"/>
      <c r="E38" s="146">
        <v>0</v>
      </c>
      <c r="F38" s="146"/>
      <c r="G38" s="146">
        <v>0</v>
      </c>
      <c r="H38" s="146"/>
      <c r="I38" s="146">
        <v>1586272</v>
      </c>
      <c r="J38" s="146"/>
      <c r="K38" s="146">
        <v>0</v>
      </c>
      <c r="L38" s="146"/>
      <c r="M38" s="146">
        <v>0</v>
      </c>
      <c r="N38" s="146"/>
      <c r="O38" s="146">
        <v>0</v>
      </c>
      <c r="P38" s="146"/>
      <c r="Q38" s="171">
        <v>0</v>
      </c>
      <c r="R38" s="146"/>
      <c r="S38" s="171">
        <v>0</v>
      </c>
      <c r="T38" s="146"/>
      <c r="U38" s="147">
        <v>0</v>
      </c>
      <c r="V38" s="146"/>
      <c r="W38" s="146">
        <v>1586272</v>
      </c>
      <c r="X38" s="146"/>
      <c r="Y38" s="146">
        <v>835</v>
      </c>
      <c r="Z38" s="146"/>
      <c r="AA38" s="146">
        <v>-20214</v>
      </c>
      <c r="AB38" s="146"/>
      <c r="AC38" s="146">
        <v>1566893</v>
      </c>
    </row>
    <row r="39" spans="1:29" ht="19.5" customHeight="1">
      <c r="A39" s="257" t="s">
        <v>392</v>
      </c>
      <c r="B39" s="251"/>
      <c r="C39" s="146">
        <v>0</v>
      </c>
      <c r="D39" s="146"/>
      <c r="E39" s="146">
        <v>0</v>
      </c>
      <c r="F39" s="146"/>
      <c r="G39" s="146">
        <v>0</v>
      </c>
      <c r="H39" s="146"/>
      <c r="I39" s="146">
        <v>-16773</v>
      </c>
      <c r="J39" s="146"/>
      <c r="K39" s="146">
        <v>89527</v>
      </c>
      <c r="L39" s="146"/>
      <c r="M39" s="146">
        <v>0</v>
      </c>
      <c r="N39" s="146"/>
      <c r="O39" s="146">
        <v>-32657</v>
      </c>
      <c r="P39" s="146"/>
      <c r="Q39" s="145">
        <v>0</v>
      </c>
      <c r="R39" s="146"/>
      <c r="S39" s="145">
        <v>56870</v>
      </c>
      <c r="T39" s="146"/>
      <c r="U39" s="147">
        <v>0</v>
      </c>
      <c r="V39" s="146"/>
      <c r="W39" s="146">
        <v>40097</v>
      </c>
      <c r="X39" s="146"/>
      <c r="Y39" s="146">
        <v>0</v>
      </c>
      <c r="Z39" s="146"/>
      <c r="AA39" s="146">
        <v>0</v>
      </c>
      <c r="AB39" s="146"/>
      <c r="AC39" s="146">
        <v>40097</v>
      </c>
    </row>
    <row r="40" spans="1:29" ht="19.5" customHeight="1">
      <c r="A40" s="238" t="s">
        <v>290</v>
      </c>
      <c r="B40" s="251"/>
      <c r="C40" s="148">
        <v>0</v>
      </c>
      <c r="D40" s="146"/>
      <c r="E40" s="148">
        <v>0</v>
      </c>
      <c r="F40" s="146"/>
      <c r="G40" s="148">
        <v>0</v>
      </c>
      <c r="H40" s="146"/>
      <c r="I40" s="148">
        <v>1569499</v>
      </c>
      <c r="J40" s="146"/>
      <c r="K40" s="148">
        <v>89527</v>
      </c>
      <c r="L40" s="146"/>
      <c r="M40" s="148">
        <v>0</v>
      </c>
      <c r="N40" s="185"/>
      <c r="O40" s="148">
        <v>-32657</v>
      </c>
      <c r="P40" s="146"/>
      <c r="Q40" s="148">
        <v>0</v>
      </c>
      <c r="R40" s="146"/>
      <c r="S40" s="148">
        <v>56870</v>
      </c>
      <c r="T40" s="146"/>
      <c r="U40" s="148">
        <v>0</v>
      </c>
      <c r="V40" s="146"/>
      <c r="W40" s="148">
        <v>1626369</v>
      </c>
      <c r="X40" s="146"/>
      <c r="Y40" s="148">
        <v>835</v>
      </c>
      <c r="Z40" s="146"/>
      <c r="AA40" s="148">
        <v>-20214</v>
      </c>
      <c r="AB40" s="146"/>
      <c r="AC40" s="148">
        <v>1606990</v>
      </c>
    </row>
    <row r="41" spans="1:29" ht="19.5" customHeight="1">
      <c r="A41" s="254"/>
      <c r="B41" s="251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7"/>
      <c r="V41" s="146"/>
      <c r="W41" s="146"/>
      <c r="X41" s="146"/>
      <c r="Y41" s="146"/>
      <c r="Z41" s="146"/>
      <c r="AA41" s="146"/>
      <c r="AB41" s="146"/>
      <c r="AC41" s="146"/>
    </row>
    <row r="42" spans="1:29" ht="19.5" customHeight="1">
      <c r="A42" s="257" t="s">
        <v>308</v>
      </c>
      <c r="B42" s="251"/>
      <c r="C42" s="146">
        <v>0</v>
      </c>
      <c r="D42" s="146"/>
      <c r="E42" s="146">
        <v>0</v>
      </c>
      <c r="F42" s="146"/>
      <c r="G42" s="146">
        <v>0</v>
      </c>
      <c r="H42" s="146"/>
      <c r="I42" s="146">
        <v>0</v>
      </c>
      <c r="J42" s="146"/>
      <c r="K42" s="146">
        <v>-34567</v>
      </c>
      <c r="L42" s="146"/>
      <c r="M42" s="146">
        <v>0</v>
      </c>
      <c r="N42" s="146"/>
      <c r="O42" s="146">
        <v>34567</v>
      </c>
      <c r="P42" s="146"/>
      <c r="Q42" s="146">
        <v>0</v>
      </c>
      <c r="R42" s="146"/>
      <c r="S42" s="146">
        <v>0</v>
      </c>
      <c r="T42" s="146"/>
      <c r="U42" s="147">
        <v>0</v>
      </c>
      <c r="V42" s="146"/>
      <c r="W42" s="146">
        <v>0</v>
      </c>
      <c r="X42" s="146"/>
      <c r="Y42" s="146">
        <v>0</v>
      </c>
      <c r="Z42" s="146"/>
      <c r="AA42" s="146">
        <v>0</v>
      </c>
      <c r="AB42" s="146"/>
      <c r="AC42" s="146">
        <v>0</v>
      </c>
    </row>
    <row r="43" spans="1:29" ht="19.5" customHeight="1">
      <c r="A43" s="257" t="s">
        <v>291</v>
      </c>
      <c r="B43" s="251">
        <v>22</v>
      </c>
      <c r="C43" s="145">
        <v>0</v>
      </c>
      <c r="D43" s="146"/>
      <c r="E43" s="145">
        <v>0</v>
      </c>
      <c r="F43" s="146"/>
      <c r="G43" s="145">
        <v>163168</v>
      </c>
      <c r="H43" s="146"/>
      <c r="I43" s="145">
        <v>-163168</v>
      </c>
      <c r="J43" s="146"/>
      <c r="K43" s="145">
        <v>0</v>
      </c>
      <c r="L43" s="146"/>
      <c r="M43" s="145">
        <v>0</v>
      </c>
      <c r="N43" s="171"/>
      <c r="O43" s="145">
        <v>0</v>
      </c>
      <c r="P43" s="146"/>
      <c r="Q43" s="145">
        <v>0</v>
      </c>
      <c r="R43" s="146"/>
      <c r="S43" s="145">
        <v>0</v>
      </c>
      <c r="T43" s="146"/>
      <c r="U43" s="155">
        <v>0</v>
      </c>
      <c r="V43" s="146"/>
      <c r="W43" s="145">
        <v>0</v>
      </c>
      <c r="X43" s="146"/>
      <c r="Y43" s="145">
        <v>0</v>
      </c>
      <c r="Z43" s="146"/>
      <c r="AA43" s="145">
        <v>0</v>
      </c>
      <c r="AB43" s="146"/>
      <c r="AC43" s="145">
        <v>0</v>
      </c>
    </row>
    <row r="44" spans="1:29" ht="6.6" customHeight="1">
      <c r="A44" s="255"/>
      <c r="B44" s="251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7"/>
      <c r="V44" s="146"/>
      <c r="W44" s="146"/>
      <c r="X44" s="146"/>
      <c r="Y44" s="146"/>
      <c r="Z44" s="146"/>
      <c r="AA44" s="146"/>
      <c r="AB44" s="146"/>
      <c r="AC44" s="146"/>
    </row>
    <row r="45" spans="1:29" ht="19.5" customHeight="1" thickBot="1">
      <c r="A45" s="262" t="s">
        <v>309</v>
      </c>
      <c r="B45" s="251"/>
      <c r="C45" s="156">
        <v>2319277</v>
      </c>
      <c r="D45" s="146"/>
      <c r="E45" s="156">
        <v>25818624</v>
      </c>
      <c r="F45" s="146"/>
      <c r="G45" s="156">
        <v>1400750</v>
      </c>
      <c r="H45" s="146"/>
      <c r="I45" s="156">
        <v>7790936</v>
      </c>
      <c r="J45" s="144"/>
      <c r="K45" s="156">
        <v>56536</v>
      </c>
      <c r="L45" s="146"/>
      <c r="M45" s="156">
        <v>-500713</v>
      </c>
      <c r="N45" s="185"/>
      <c r="O45" s="156">
        <v>-3755</v>
      </c>
      <c r="P45" s="146"/>
      <c r="Q45" s="156">
        <v>-173634</v>
      </c>
      <c r="R45" s="146"/>
      <c r="S45" s="156">
        <v>-621566</v>
      </c>
      <c r="T45" s="146"/>
      <c r="U45" s="156">
        <v>-2274288</v>
      </c>
      <c r="V45" s="146"/>
      <c r="W45" s="156">
        <v>34433733</v>
      </c>
      <c r="X45" s="146"/>
      <c r="Y45" s="156">
        <v>0</v>
      </c>
      <c r="Z45" s="146"/>
      <c r="AA45" s="156">
        <v>-180635</v>
      </c>
      <c r="AB45" s="146"/>
      <c r="AC45" s="156">
        <v>34253098</v>
      </c>
    </row>
    <row r="46" spans="1:29" ht="19.5" customHeight="1" thickTop="1"/>
  </sheetData>
  <mergeCells count="3">
    <mergeCell ref="K5:S5"/>
    <mergeCell ref="C11:AC11"/>
    <mergeCell ref="C4:AC4"/>
  </mergeCells>
  <pageMargins left="0.8" right="0.8" top="0.48" bottom="0.4" header="0.5" footer="0.4"/>
  <pageSetup paperSize="9" scale="51" firstPageNumber="14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53"/>
  <sheetViews>
    <sheetView topLeftCell="A13" zoomScale="70" zoomScaleNormal="70" zoomScaleSheetLayoutView="80" workbookViewId="0">
      <selection activeCell="B15" sqref="B15"/>
    </sheetView>
  </sheetViews>
  <sheetFormatPr defaultColWidth="9.42578125" defaultRowHeight="20.25" customHeight="1"/>
  <cols>
    <col min="1" max="1" width="16.42578125" style="54" customWidth="1"/>
    <col min="2" max="2" width="36.5703125" style="54" customWidth="1"/>
    <col min="3" max="3" width="9" style="54" customWidth="1"/>
    <col min="4" max="4" width="1.5703125" style="54" customWidth="1"/>
    <col min="5" max="5" width="17.42578125" style="54" customWidth="1"/>
    <col min="6" max="6" width="1.5703125" style="54" customWidth="1"/>
    <col min="7" max="7" width="17.42578125" style="54" customWidth="1"/>
    <col min="8" max="8" width="1.5703125" style="54" customWidth="1"/>
    <col min="9" max="9" width="17.42578125" style="54" customWidth="1"/>
    <col min="10" max="10" width="1.5703125" style="54" customWidth="1"/>
    <col min="11" max="11" width="17.42578125" style="54" customWidth="1"/>
    <col min="12" max="12" width="1.5703125" style="54" customWidth="1"/>
    <col min="13" max="13" width="17.42578125" style="54" customWidth="1"/>
    <col min="14" max="16384" width="9.42578125" style="54"/>
  </cols>
  <sheetData>
    <row r="1" spans="1:13" s="52" customFormat="1" ht="23.25" customHeight="1">
      <c r="A1" s="49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52" customFormat="1" ht="23.25" customHeight="1">
      <c r="A2" s="50" t="s">
        <v>241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52" customFormat="1" ht="21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1" customHeight="1">
      <c r="A4" s="53"/>
      <c r="B4" s="53"/>
      <c r="C4" s="53"/>
      <c r="D4" s="53"/>
      <c r="E4" s="276" t="s">
        <v>4</v>
      </c>
      <c r="F4" s="276"/>
      <c r="G4" s="276"/>
      <c r="H4" s="276"/>
      <c r="I4" s="276"/>
      <c r="J4" s="276"/>
      <c r="K4" s="276"/>
      <c r="L4" s="276"/>
      <c r="M4" s="276"/>
    </row>
    <row r="5" spans="1:13" ht="21" customHeight="1">
      <c r="A5" s="53"/>
      <c r="B5" s="53"/>
      <c r="C5" s="53"/>
      <c r="D5" s="53"/>
      <c r="E5" s="108"/>
      <c r="F5" s="108"/>
      <c r="G5" s="108"/>
      <c r="H5" s="108"/>
      <c r="I5" s="277" t="s">
        <v>75</v>
      </c>
      <c r="J5" s="277"/>
      <c r="K5" s="277"/>
      <c r="L5" s="108"/>
      <c r="M5" s="108"/>
    </row>
    <row r="6" spans="1:13" s="53" customFormat="1" ht="21" customHeight="1">
      <c r="A6" s="55"/>
      <c r="B6" s="55"/>
      <c r="C6" s="55"/>
      <c r="D6" s="55"/>
      <c r="E6" s="55" t="s">
        <v>69</v>
      </c>
      <c r="F6" s="55"/>
      <c r="H6" s="55"/>
      <c r="I6" s="278"/>
      <c r="J6" s="278"/>
      <c r="K6" s="278"/>
      <c r="L6" s="55"/>
    </row>
    <row r="7" spans="1:13" s="53" customFormat="1" ht="21" customHeight="1">
      <c r="A7" s="55"/>
      <c r="B7" s="55"/>
      <c r="C7" s="55"/>
      <c r="D7" s="55"/>
      <c r="E7" s="55" t="s">
        <v>310</v>
      </c>
      <c r="F7" s="55"/>
      <c r="G7" s="55" t="s">
        <v>311</v>
      </c>
      <c r="H7" s="55"/>
      <c r="I7" s="55" t="s">
        <v>312</v>
      </c>
      <c r="J7" s="55"/>
      <c r="K7" s="55"/>
      <c r="L7" s="55"/>
      <c r="M7" s="55" t="s">
        <v>246</v>
      </c>
    </row>
    <row r="8" spans="1:13" s="53" customFormat="1" ht="21" customHeight="1">
      <c r="A8" s="55"/>
      <c r="B8" s="55"/>
      <c r="C8" s="56" t="s">
        <v>7</v>
      </c>
      <c r="D8" s="55"/>
      <c r="E8" s="55" t="s">
        <v>133</v>
      </c>
      <c r="F8" s="55"/>
      <c r="G8" s="55" t="s">
        <v>313</v>
      </c>
      <c r="H8" s="55"/>
      <c r="I8" s="55" t="s">
        <v>261</v>
      </c>
      <c r="J8" s="55"/>
      <c r="K8" s="55" t="s">
        <v>262</v>
      </c>
      <c r="L8" s="55"/>
      <c r="M8" s="55" t="s">
        <v>255</v>
      </c>
    </row>
    <row r="9" spans="1:13" s="53" customFormat="1" ht="21" customHeight="1">
      <c r="A9" s="55"/>
      <c r="B9" s="55"/>
      <c r="C9" s="56"/>
      <c r="D9" s="55"/>
      <c r="E9" s="279" t="s">
        <v>9</v>
      </c>
      <c r="F9" s="279"/>
      <c r="G9" s="279"/>
      <c r="H9" s="279"/>
      <c r="I9" s="279"/>
      <c r="J9" s="279"/>
      <c r="K9" s="279"/>
      <c r="L9" s="279"/>
      <c r="M9" s="279"/>
    </row>
    <row r="10" spans="1:13" ht="21.6" customHeight="1">
      <c r="A10" s="57" t="s">
        <v>271</v>
      </c>
      <c r="B10" s="61"/>
      <c r="C10" s="61"/>
      <c r="D10" s="61"/>
      <c r="E10" s="63"/>
      <c r="F10" s="63"/>
      <c r="G10" s="63"/>
      <c r="H10" s="63"/>
      <c r="I10" s="63"/>
      <c r="J10" s="63"/>
      <c r="K10" s="62"/>
      <c r="L10" s="66"/>
      <c r="M10" s="62"/>
    </row>
    <row r="11" spans="1:13" s="60" customFormat="1" ht="21.75">
      <c r="A11" s="57" t="s">
        <v>387</v>
      </c>
      <c r="B11" s="58"/>
      <c r="C11" s="58"/>
      <c r="D11" s="58"/>
      <c r="E11" s="157">
        <v>2016763</v>
      </c>
      <c r="F11" s="158"/>
      <c r="G11" s="157">
        <v>22914919</v>
      </c>
      <c r="H11" s="158"/>
      <c r="I11" s="157">
        <v>293463</v>
      </c>
      <c r="J11" s="159"/>
      <c r="K11" s="157">
        <v>5353035</v>
      </c>
      <c r="L11" s="158"/>
      <c r="M11" s="111">
        <v>30578180</v>
      </c>
    </row>
    <row r="12" spans="1:13" ht="5.0999999999999996" customHeight="1">
      <c r="A12" s="57"/>
      <c r="B12" s="61"/>
      <c r="C12" s="61"/>
      <c r="D12" s="61"/>
      <c r="E12" s="160"/>
      <c r="F12" s="161"/>
      <c r="G12" s="160"/>
      <c r="H12" s="161"/>
      <c r="I12" s="160"/>
      <c r="J12" s="162"/>
      <c r="K12" s="160"/>
      <c r="L12" s="161"/>
      <c r="M12" s="109"/>
    </row>
    <row r="13" spans="1:13" ht="21" customHeight="1">
      <c r="A13" s="57" t="s">
        <v>276</v>
      </c>
      <c r="B13" s="61"/>
      <c r="C13" s="61"/>
      <c r="D13" s="61"/>
      <c r="E13" s="160"/>
      <c r="F13" s="109"/>
      <c r="G13" s="160"/>
      <c r="H13" s="109"/>
      <c r="I13" s="160"/>
      <c r="J13" s="160"/>
      <c r="K13" s="160"/>
      <c r="L13" s="109"/>
      <c r="M13" s="109"/>
    </row>
    <row r="14" spans="1:13" ht="21" customHeight="1">
      <c r="A14" s="64" t="s">
        <v>277</v>
      </c>
      <c r="B14" s="61"/>
      <c r="C14" s="61"/>
      <c r="D14" s="61"/>
      <c r="E14" s="160"/>
      <c r="F14" s="109"/>
      <c r="G14" s="160"/>
      <c r="H14" s="109"/>
      <c r="I14" s="160"/>
      <c r="J14" s="160"/>
      <c r="K14" s="160"/>
      <c r="L14" s="109"/>
      <c r="M14" s="109"/>
    </row>
    <row r="15" spans="1:13" ht="21" customHeight="1">
      <c r="A15" s="71" t="s">
        <v>314</v>
      </c>
      <c r="B15" s="61"/>
      <c r="C15" s="65">
        <v>21</v>
      </c>
      <c r="D15" s="61"/>
      <c r="E15" s="160">
        <v>302514</v>
      </c>
      <c r="F15" s="109"/>
      <c r="G15" s="160">
        <v>2903705</v>
      </c>
      <c r="H15" s="109"/>
      <c r="I15" s="160">
        <v>0</v>
      </c>
      <c r="J15" s="160"/>
      <c r="K15" s="160">
        <v>0</v>
      </c>
      <c r="L15" s="109"/>
      <c r="M15" s="109">
        <v>3206219</v>
      </c>
    </row>
    <row r="16" spans="1:13" ht="21" customHeight="1">
      <c r="A16" s="71" t="s">
        <v>315</v>
      </c>
      <c r="B16" s="61"/>
      <c r="C16" s="65">
        <v>29</v>
      </c>
      <c r="D16" s="61"/>
      <c r="E16" s="160">
        <v>0</v>
      </c>
      <c r="F16" s="161"/>
      <c r="G16" s="160">
        <v>0</v>
      </c>
      <c r="H16" s="161"/>
      <c r="I16" s="160">
        <v>0</v>
      </c>
      <c r="J16" s="162"/>
      <c r="K16" s="160">
        <v>-927710</v>
      </c>
      <c r="L16" s="161"/>
      <c r="M16" s="109">
        <v>-927710</v>
      </c>
    </row>
    <row r="17" spans="1:13" s="60" customFormat="1" ht="21" customHeight="1">
      <c r="A17" s="64" t="s">
        <v>316</v>
      </c>
      <c r="B17" s="58"/>
      <c r="C17" s="68"/>
      <c r="D17" s="58"/>
      <c r="E17" s="163">
        <v>302514</v>
      </c>
      <c r="F17" s="158"/>
      <c r="G17" s="163">
        <v>2903705</v>
      </c>
      <c r="H17" s="158"/>
      <c r="I17" s="163">
        <v>0</v>
      </c>
      <c r="J17" s="159"/>
      <c r="K17" s="163">
        <v>-927710</v>
      </c>
      <c r="L17" s="158"/>
      <c r="M17" s="163">
        <v>2278509</v>
      </c>
    </row>
    <row r="18" spans="1:13" s="60" customFormat="1" ht="21" customHeight="1">
      <c r="A18" s="57" t="s">
        <v>287</v>
      </c>
      <c r="B18" s="58"/>
      <c r="C18" s="68"/>
      <c r="D18" s="58"/>
      <c r="E18" s="163">
        <v>302514</v>
      </c>
      <c r="F18" s="158"/>
      <c r="G18" s="163">
        <v>2903705</v>
      </c>
      <c r="H18" s="158"/>
      <c r="I18" s="163">
        <v>0</v>
      </c>
      <c r="J18" s="159"/>
      <c r="K18" s="163">
        <v>-927710</v>
      </c>
      <c r="L18" s="158"/>
      <c r="M18" s="163">
        <v>2278509</v>
      </c>
    </row>
    <row r="19" spans="1:13" s="60" customFormat="1" ht="21.75">
      <c r="A19" s="64"/>
      <c r="B19" s="58"/>
      <c r="C19" s="68"/>
      <c r="D19" s="58"/>
      <c r="E19" s="157"/>
      <c r="F19" s="158"/>
      <c r="G19" s="157"/>
      <c r="H19" s="158"/>
      <c r="I19" s="157"/>
      <c r="J19" s="159"/>
      <c r="K19" s="157"/>
      <c r="L19" s="158"/>
      <c r="M19" s="157"/>
    </row>
    <row r="20" spans="1:13" s="60" customFormat="1" ht="21" customHeight="1">
      <c r="A20" s="57" t="s">
        <v>288</v>
      </c>
      <c r="B20" s="58"/>
      <c r="C20" s="58"/>
      <c r="D20" s="58"/>
      <c r="E20" s="157"/>
      <c r="F20" s="158"/>
      <c r="G20" s="157"/>
      <c r="H20" s="158"/>
      <c r="I20" s="157"/>
      <c r="J20" s="159"/>
      <c r="K20" s="157"/>
      <c r="L20" s="158"/>
      <c r="M20" s="157"/>
    </row>
    <row r="21" spans="1:13" ht="21" customHeight="1">
      <c r="A21" s="71" t="s">
        <v>289</v>
      </c>
      <c r="B21" s="61"/>
      <c r="C21" s="61"/>
      <c r="D21" s="61"/>
      <c r="E21" s="160">
        <v>0</v>
      </c>
      <c r="F21" s="161"/>
      <c r="G21" s="160">
        <v>0</v>
      </c>
      <c r="H21" s="161"/>
      <c r="I21" s="160">
        <v>0</v>
      </c>
      <c r="J21" s="161"/>
      <c r="K21" s="160">
        <v>1425189</v>
      </c>
      <c r="L21" s="161"/>
      <c r="M21" s="160">
        <v>1425189</v>
      </c>
    </row>
    <row r="22" spans="1:13" s="60" customFormat="1" ht="21" customHeight="1">
      <c r="A22" s="57" t="s">
        <v>290</v>
      </c>
      <c r="B22" s="58"/>
      <c r="C22" s="58"/>
      <c r="D22" s="58"/>
      <c r="E22" s="164">
        <v>0</v>
      </c>
      <c r="F22" s="165"/>
      <c r="G22" s="164">
        <v>0</v>
      </c>
      <c r="H22" s="111"/>
      <c r="I22" s="164">
        <v>0</v>
      </c>
      <c r="J22" s="111"/>
      <c r="K22" s="164">
        <v>1425189</v>
      </c>
      <c r="L22" s="111"/>
      <c r="M22" s="164">
        <v>1425189</v>
      </c>
    </row>
    <row r="23" spans="1:13" s="60" customFormat="1" ht="5.0999999999999996" customHeight="1">
      <c r="A23" s="57"/>
      <c r="B23" s="58"/>
      <c r="C23" s="58"/>
      <c r="D23" s="58"/>
      <c r="E23" s="164"/>
      <c r="F23" s="165"/>
      <c r="G23" s="164"/>
      <c r="H23" s="111"/>
      <c r="I23" s="164"/>
      <c r="J23" s="111"/>
      <c r="K23" s="164"/>
      <c r="L23" s="111"/>
      <c r="M23" s="164"/>
    </row>
    <row r="24" spans="1:13" ht="21" customHeight="1">
      <c r="A24" s="71" t="s">
        <v>291</v>
      </c>
      <c r="B24" s="61"/>
      <c r="C24" s="65">
        <v>22</v>
      </c>
      <c r="D24" s="61"/>
      <c r="E24" s="166">
        <v>0</v>
      </c>
      <c r="F24" s="167"/>
      <c r="G24" s="166">
        <v>0</v>
      </c>
      <c r="H24" s="161"/>
      <c r="I24" s="166">
        <v>29219</v>
      </c>
      <c r="J24" s="161"/>
      <c r="K24" s="166">
        <v>-29219</v>
      </c>
      <c r="L24" s="161"/>
      <c r="M24" s="166">
        <v>0</v>
      </c>
    </row>
    <row r="25" spans="1:13" s="60" customFormat="1" ht="5.0999999999999996" customHeight="1">
      <c r="A25" s="57"/>
      <c r="B25" s="58"/>
      <c r="C25" s="58"/>
      <c r="D25" s="58"/>
      <c r="E25" s="157"/>
      <c r="F25" s="165"/>
      <c r="G25" s="157"/>
      <c r="H25" s="158"/>
      <c r="I25" s="157"/>
      <c r="J25" s="158"/>
      <c r="K25" s="157"/>
      <c r="L25" s="158"/>
      <c r="M25" s="157"/>
    </row>
    <row r="26" spans="1:13" s="60" customFormat="1" ht="21" customHeight="1" thickBot="1">
      <c r="A26" s="57" t="s">
        <v>292</v>
      </c>
      <c r="B26" s="58"/>
      <c r="C26" s="58"/>
      <c r="D26" s="58"/>
      <c r="E26" s="113">
        <v>2319277</v>
      </c>
      <c r="F26" s="111"/>
      <c r="G26" s="113">
        <v>25818624</v>
      </c>
      <c r="H26" s="111"/>
      <c r="I26" s="113">
        <v>322682</v>
      </c>
      <c r="J26" s="111"/>
      <c r="K26" s="113">
        <v>5821295</v>
      </c>
      <c r="L26" s="158"/>
      <c r="M26" s="113">
        <v>34281878</v>
      </c>
    </row>
    <row r="27" spans="1:13" ht="20.25" customHeight="1" thickTop="1"/>
    <row r="28" spans="1:13" s="52" customFormat="1" ht="23.25" customHeight="1">
      <c r="A28" s="49" t="s">
        <v>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s="52" customFormat="1" ht="23.25" customHeight="1">
      <c r="A29" s="50" t="s">
        <v>241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s="52" customFormat="1" ht="21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21" customHeight="1">
      <c r="A31" s="53"/>
      <c r="B31" s="53"/>
      <c r="C31" s="53"/>
      <c r="D31" s="53"/>
      <c r="E31" s="276" t="s">
        <v>4</v>
      </c>
      <c r="F31" s="276"/>
      <c r="G31" s="276"/>
      <c r="H31" s="276"/>
      <c r="I31" s="276"/>
      <c r="J31" s="276"/>
      <c r="K31" s="276"/>
      <c r="L31" s="276"/>
      <c r="M31" s="276"/>
    </row>
    <row r="32" spans="1:13" ht="21" customHeight="1">
      <c r="A32" s="53"/>
      <c r="B32" s="53"/>
      <c r="C32" s="53"/>
      <c r="D32" s="53"/>
      <c r="E32" s="108"/>
      <c r="F32" s="108"/>
      <c r="G32" s="108"/>
      <c r="H32" s="108"/>
      <c r="I32" s="277" t="s">
        <v>75</v>
      </c>
      <c r="J32" s="277"/>
      <c r="K32" s="277"/>
      <c r="L32" s="108"/>
      <c r="M32" s="108"/>
    </row>
    <row r="33" spans="1:13" s="53" customFormat="1" ht="21" customHeight="1">
      <c r="A33" s="55"/>
      <c r="B33" s="55"/>
      <c r="C33" s="55"/>
      <c r="D33" s="55"/>
      <c r="E33" s="55" t="s">
        <v>69</v>
      </c>
      <c r="F33" s="55"/>
      <c r="H33" s="55"/>
      <c r="I33" s="278"/>
      <c r="J33" s="278"/>
      <c r="K33" s="278"/>
      <c r="L33" s="55"/>
    </row>
    <row r="34" spans="1:13" s="53" customFormat="1" ht="21" customHeight="1">
      <c r="A34" s="55"/>
      <c r="B34" s="55"/>
      <c r="C34" s="55"/>
      <c r="D34" s="55"/>
      <c r="E34" s="55" t="s">
        <v>310</v>
      </c>
      <c r="F34" s="55"/>
      <c r="G34" s="55" t="s">
        <v>311</v>
      </c>
      <c r="H34" s="55"/>
      <c r="I34" s="55" t="s">
        <v>312</v>
      </c>
      <c r="J34" s="55"/>
      <c r="K34" s="55"/>
      <c r="L34" s="55"/>
      <c r="M34" s="55" t="s">
        <v>246</v>
      </c>
    </row>
    <row r="35" spans="1:13" s="53" customFormat="1" ht="21" customHeight="1">
      <c r="A35" s="55"/>
      <c r="B35" s="55"/>
      <c r="C35" s="56" t="s">
        <v>7</v>
      </c>
      <c r="D35" s="55"/>
      <c r="E35" s="55" t="s">
        <v>133</v>
      </c>
      <c r="F35" s="55"/>
      <c r="G35" s="55" t="s">
        <v>313</v>
      </c>
      <c r="H35" s="55"/>
      <c r="I35" s="55" t="s">
        <v>261</v>
      </c>
      <c r="J35" s="55"/>
      <c r="K35" s="55" t="s">
        <v>262</v>
      </c>
      <c r="L35" s="55"/>
      <c r="M35" s="55" t="s">
        <v>255</v>
      </c>
    </row>
    <row r="36" spans="1:13" s="53" customFormat="1" ht="21" customHeight="1">
      <c r="A36" s="55"/>
      <c r="B36" s="55"/>
      <c r="C36" s="56"/>
      <c r="D36" s="55"/>
      <c r="E36" s="279" t="s">
        <v>9</v>
      </c>
      <c r="F36" s="279"/>
      <c r="G36" s="279"/>
      <c r="H36" s="279"/>
      <c r="I36" s="279"/>
      <c r="J36" s="279"/>
      <c r="K36" s="279"/>
      <c r="L36" s="279"/>
      <c r="M36" s="279"/>
    </row>
    <row r="37" spans="1:13" ht="21.6" customHeight="1">
      <c r="A37" s="57" t="s">
        <v>303</v>
      </c>
      <c r="B37" s="61"/>
      <c r="C37" s="61"/>
      <c r="D37" s="61"/>
      <c r="E37" s="63"/>
      <c r="F37" s="63"/>
      <c r="G37" s="63"/>
      <c r="H37" s="63"/>
      <c r="I37" s="63"/>
      <c r="J37" s="63"/>
      <c r="K37" s="62"/>
      <c r="L37" s="66"/>
      <c r="M37" s="62"/>
    </row>
    <row r="38" spans="1:13" s="60" customFormat="1" ht="21.75">
      <c r="A38" s="57" t="s">
        <v>388</v>
      </c>
      <c r="B38" s="58"/>
      <c r="C38" s="58"/>
      <c r="D38" s="58"/>
      <c r="E38" s="157">
        <v>2319277</v>
      </c>
      <c r="F38" s="158"/>
      <c r="G38" s="157">
        <v>25818624</v>
      </c>
      <c r="H38" s="158"/>
      <c r="I38" s="157">
        <v>322682</v>
      </c>
      <c r="J38" s="159"/>
      <c r="K38" s="157">
        <v>5821295</v>
      </c>
      <c r="L38" s="158"/>
      <c r="M38" s="111">
        <v>34281878</v>
      </c>
    </row>
    <row r="39" spans="1:13" ht="5.0999999999999996" customHeight="1">
      <c r="A39" s="57"/>
      <c r="B39" s="61"/>
      <c r="C39" s="61"/>
      <c r="D39" s="61"/>
      <c r="E39" s="160"/>
      <c r="F39" s="161"/>
      <c r="G39" s="160"/>
      <c r="H39" s="161"/>
      <c r="I39" s="160"/>
      <c r="J39" s="162"/>
      <c r="K39" s="160"/>
      <c r="L39" s="161"/>
      <c r="M39" s="109"/>
    </row>
    <row r="40" spans="1:13" ht="21" customHeight="1">
      <c r="A40" s="57" t="s">
        <v>276</v>
      </c>
      <c r="B40" s="61"/>
      <c r="C40" s="61"/>
      <c r="D40" s="61"/>
      <c r="E40" s="160"/>
      <c r="F40" s="109"/>
      <c r="G40" s="160"/>
      <c r="H40" s="109"/>
      <c r="I40" s="160"/>
      <c r="J40" s="160"/>
      <c r="K40" s="160"/>
      <c r="L40" s="109"/>
      <c r="M40" s="109"/>
    </row>
    <row r="41" spans="1:13" ht="21" customHeight="1">
      <c r="A41" s="64" t="s">
        <v>277</v>
      </c>
      <c r="B41" s="61"/>
      <c r="C41" s="61"/>
      <c r="D41" s="61"/>
      <c r="E41" s="160"/>
      <c r="F41" s="109"/>
      <c r="G41" s="160"/>
      <c r="H41" s="109"/>
      <c r="I41" s="160"/>
      <c r="J41" s="160"/>
      <c r="K41" s="160"/>
      <c r="L41" s="109"/>
      <c r="M41" s="109"/>
    </row>
    <row r="42" spans="1:13" ht="21" customHeight="1">
      <c r="A42" s="71" t="s">
        <v>315</v>
      </c>
      <c r="B42" s="61"/>
      <c r="C42" s="65">
        <v>29</v>
      </c>
      <c r="D42" s="61"/>
      <c r="E42" s="160">
        <v>0</v>
      </c>
      <c r="F42" s="161"/>
      <c r="G42" s="160">
        <v>0</v>
      </c>
      <c r="H42" s="161"/>
      <c r="I42" s="160">
        <v>0</v>
      </c>
      <c r="J42" s="162"/>
      <c r="K42" s="160">
        <v>-1391566</v>
      </c>
      <c r="L42" s="161"/>
      <c r="M42" s="109">
        <v>-1391566</v>
      </c>
    </row>
    <row r="43" spans="1:13" s="60" customFormat="1" ht="21" customHeight="1">
      <c r="A43" s="57" t="s">
        <v>287</v>
      </c>
      <c r="B43" s="58"/>
      <c r="C43" s="68"/>
      <c r="D43" s="58"/>
      <c r="E43" s="163">
        <v>0</v>
      </c>
      <c r="F43" s="158"/>
      <c r="G43" s="163">
        <v>0</v>
      </c>
      <c r="H43" s="158"/>
      <c r="I43" s="163">
        <v>0</v>
      </c>
      <c r="J43" s="159"/>
      <c r="K43" s="163">
        <v>-1391566</v>
      </c>
      <c r="L43" s="158"/>
      <c r="M43" s="163">
        <v>-1391566</v>
      </c>
    </row>
    <row r="44" spans="1:13" s="60" customFormat="1" ht="21" customHeight="1">
      <c r="A44" s="57"/>
      <c r="B44" s="58"/>
      <c r="C44" s="68"/>
      <c r="D44" s="58"/>
      <c r="E44" s="164"/>
      <c r="F44" s="158"/>
      <c r="G44" s="164"/>
      <c r="H44" s="158"/>
      <c r="I44" s="164"/>
      <c r="J44" s="159"/>
      <c r="K44" s="164"/>
      <c r="L44" s="158"/>
      <c r="M44" s="164"/>
    </row>
    <row r="45" spans="1:13" s="60" customFormat="1" ht="21" customHeight="1">
      <c r="A45" s="57" t="s">
        <v>288</v>
      </c>
      <c r="B45" s="58"/>
      <c r="C45" s="58"/>
      <c r="D45" s="58"/>
      <c r="E45" s="157"/>
      <c r="F45" s="111"/>
      <c r="G45" s="157"/>
      <c r="H45" s="111"/>
      <c r="I45" s="157"/>
      <c r="J45" s="157"/>
      <c r="K45" s="157"/>
      <c r="L45" s="111"/>
      <c r="M45" s="157"/>
    </row>
    <row r="46" spans="1:13" ht="21" customHeight="1">
      <c r="A46" s="71" t="s">
        <v>289</v>
      </c>
      <c r="B46" s="61"/>
      <c r="C46" s="61"/>
      <c r="D46" s="61"/>
      <c r="E46" s="160">
        <v>0</v>
      </c>
      <c r="F46" s="161"/>
      <c r="G46" s="160">
        <v>0</v>
      </c>
      <c r="H46" s="161"/>
      <c r="I46" s="160">
        <v>0</v>
      </c>
      <c r="J46" s="161"/>
      <c r="K46" s="160">
        <v>2374260</v>
      </c>
      <c r="L46" s="161"/>
      <c r="M46" s="160">
        <v>2374260</v>
      </c>
    </row>
    <row r="47" spans="1:13" ht="21" customHeight="1">
      <c r="A47" s="71" t="s">
        <v>397</v>
      </c>
      <c r="B47" s="61"/>
      <c r="C47" s="61"/>
      <c r="D47" s="61"/>
      <c r="E47" s="160">
        <v>0</v>
      </c>
      <c r="F47" s="161"/>
      <c r="G47" s="160">
        <v>0</v>
      </c>
      <c r="H47" s="161"/>
      <c r="I47" s="160">
        <v>0</v>
      </c>
      <c r="J47" s="161"/>
      <c r="K47" s="160">
        <v>-3527</v>
      </c>
      <c r="L47" s="161"/>
      <c r="M47" s="160">
        <v>-3527</v>
      </c>
    </row>
    <row r="48" spans="1:13" s="60" customFormat="1" ht="21" customHeight="1">
      <c r="A48" s="57" t="s">
        <v>290</v>
      </c>
      <c r="B48" s="58"/>
      <c r="C48" s="58"/>
      <c r="D48" s="58"/>
      <c r="E48" s="164">
        <v>0</v>
      </c>
      <c r="F48" s="165"/>
      <c r="G48" s="164">
        <v>0</v>
      </c>
      <c r="H48" s="111"/>
      <c r="I48" s="164">
        <v>0</v>
      </c>
      <c r="J48" s="111"/>
      <c r="K48" s="164">
        <v>2370733</v>
      </c>
      <c r="L48" s="111"/>
      <c r="M48" s="164">
        <v>2370733</v>
      </c>
    </row>
    <row r="49" spans="1:13" s="60" customFormat="1" ht="5.0999999999999996" customHeight="1">
      <c r="A49" s="57"/>
      <c r="B49" s="58"/>
      <c r="C49" s="58"/>
      <c r="D49" s="58"/>
      <c r="E49" s="164"/>
      <c r="F49" s="165"/>
      <c r="G49" s="164"/>
      <c r="H49" s="111"/>
      <c r="I49" s="164"/>
      <c r="J49" s="111"/>
      <c r="K49" s="164"/>
      <c r="L49" s="111"/>
      <c r="M49" s="164"/>
    </row>
    <row r="50" spans="1:13" ht="21" customHeight="1">
      <c r="A50" s="71" t="s">
        <v>291</v>
      </c>
      <c r="B50" s="61"/>
      <c r="C50" s="65">
        <v>22</v>
      </c>
      <c r="D50" s="61"/>
      <c r="E50" s="166">
        <v>0</v>
      </c>
      <c r="F50" s="167"/>
      <c r="G50" s="166">
        <v>0</v>
      </c>
      <c r="H50" s="161"/>
      <c r="I50" s="166">
        <v>48402</v>
      </c>
      <c r="J50" s="161"/>
      <c r="K50" s="166">
        <v>-48402</v>
      </c>
      <c r="L50" s="161"/>
      <c r="M50" s="166">
        <v>0</v>
      </c>
    </row>
    <row r="51" spans="1:13" s="60" customFormat="1" ht="5.0999999999999996" customHeight="1">
      <c r="A51" s="57"/>
      <c r="B51" s="58"/>
      <c r="C51" s="58"/>
      <c r="D51" s="58"/>
      <c r="E51" s="157"/>
      <c r="F51" s="165"/>
      <c r="G51" s="157"/>
      <c r="H51" s="158"/>
      <c r="I51" s="157"/>
      <c r="J51" s="158"/>
      <c r="K51" s="157"/>
      <c r="L51" s="158"/>
      <c r="M51" s="157"/>
    </row>
    <row r="52" spans="1:13" s="60" customFormat="1" ht="21" customHeight="1" thickBot="1">
      <c r="A52" s="57" t="s">
        <v>309</v>
      </c>
      <c r="B52" s="58"/>
      <c r="C52" s="58"/>
      <c r="D52" s="58"/>
      <c r="E52" s="113">
        <v>2319277</v>
      </c>
      <c r="F52" s="111"/>
      <c r="G52" s="113">
        <v>25818624</v>
      </c>
      <c r="H52" s="111"/>
      <c r="I52" s="113">
        <v>371084</v>
      </c>
      <c r="J52" s="111"/>
      <c r="K52" s="113">
        <v>6752060</v>
      </c>
      <c r="L52" s="158"/>
      <c r="M52" s="113">
        <v>35261045</v>
      </c>
    </row>
    <row r="53" spans="1:13" ht="20.25" customHeight="1" thickTop="1"/>
  </sheetData>
  <mergeCells count="8">
    <mergeCell ref="E31:M31"/>
    <mergeCell ref="I32:K32"/>
    <mergeCell ref="I33:K33"/>
    <mergeCell ref="E36:M36"/>
    <mergeCell ref="E4:M4"/>
    <mergeCell ref="I5:K5"/>
    <mergeCell ref="I6:K6"/>
    <mergeCell ref="E9:M9"/>
  </mergeCells>
  <pageMargins left="0.8" right="0.8" top="0.48" bottom="0.5" header="0.5" footer="0.5"/>
  <pageSetup paperSize="9" scale="85" firstPageNumber="15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J118"/>
  <sheetViews>
    <sheetView zoomScale="80" zoomScaleNormal="80" zoomScaleSheetLayoutView="80" workbookViewId="0">
      <selection activeCell="A102" sqref="A102"/>
    </sheetView>
  </sheetViews>
  <sheetFormatPr defaultColWidth="10.5703125" defaultRowHeight="21.75"/>
  <cols>
    <col min="1" max="1" width="61.85546875" style="74" customWidth="1"/>
    <col min="2" max="2" width="9" style="74" customWidth="1"/>
    <col min="3" max="3" width="1.42578125" style="81" customWidth="1"/>
    <col min="4" max="4" width="14.140625" style="82" customWidth="1"/>
    <col min="5" max="5" width="1.42578125" style="74" customWidth="1"/>
    <col min="6" max="6" width="14.140625" style="82" customWidth="1"/>
    <col min="7" max="7" width="1" style="74" customWidth="1"/>
    <col min="8" max="8" width="14.140625" style="83" customWidth="1"/>
    <col min="9" max="9" width="1.42578125" style="74" customWidth="1"/>
    <col min="10" max="10" width="14.140625" style="82" customWidth="1"/>
    <col min="11" max="16384" width="10.5703125" style="74"/>
  </cols>
  <sheetData>
    <row r="1" spans="1:10" s="77" customFormat="1" ht="23.25">
      <c r="A1" s="50" t="s">
        <v>0</v>
      </c>
      <c r="B1" s="50"/>
      <c r="C1" s="75"/>
      <c r="D1" s="76"/>
      <c r="E1" s="76"/>
      <c r="F1" s="76"/>
      <c r="G1" s="76"/>
      <c r="H1" s="76"/>
      <c r="I1" s="76"/>
      <c r="J1" s="76"/>
    </row>
    <row r="2" spans="1:10" s="77" customFormat="1" ht="23.25" customHeight="1">
      <c r="A2" s="78" t="s">
        <v>149</v>
      </c>
      <c r="B2" s="78"/>
      <c r="C2" s="75"/>
      <c r="D2" s="76"/>
      <c r="E2" s="76"/>
      <c r="F2" s="76"/>
      <c r="G2" s="76"/>
      <c r="H2" s="76"/>
      <c r="I2" s="76"/>
      <c r="J2" s="76"/>
    </row>
    <row r="3" spans="1:10" s="77" customFormat="1" ht="11.1" customHeight="1">
      <c r="A3" s="75"/>
      <c r="B3" s="75"/>
      <c r="C3" s="75"/>
      <c r="D3" s="76" t="s">
        <v>2</v>
      </c>
      <c r="E3" s="76"/>
      <c r="F3" s="76"/>
      <c r="G3" s="76"/>
      <c r="H3" s="76"/>
      <c r="I3" s="76"/>
      <c r="J3" s="76"/>
    </row>
    <row r="4" spans="1:10" ht="21" customHeight="1">
      <c r="A4" s="75"/>
      <c r="B4" s="75"/>
      <c r="C4" s="75"/>
      <c r="D4" s="281" t="s">
        <v>317</v>
      </c>
      <c r="E4" s="281"/>
      <c r="F4" s="281"/>
      <c r="G4" s="183"/>
      <c r="H4" s="281" t="s">
        <v>4</v>
      </c>
      <c r="I4" s="281"/>
      <c r="J4" s="281"/>
    </row>
    <row r="5" spans="1:10" ht="21" customHeight="1">
      <c r="A5" s="75"/>
      <c r="B5" s="75"/>
      <c r="C5" s="75"/>
      <c r="D5" s="282" t="s">
        <v>85</v>
      </c>
      <c r="E5" s="282"/>
      <c r="F5" s="282"/>
      <c r="G5" s="184"/>
      <c r="H5" s="282" t="s">
        <v>85</v>
      </c>
      <c r="I5" s="282"/>
      <c r="J5" s="282"/>
    </row>
    <row r="6" spans="1:10" ht="21" customHeight="1">
      <c r="A6" s="75"/>
      <c r="B6" s="75"/>
      <c r="C6" s="75"/>
      <c r="D6" s="184">
        <v>2564</v>
      </c>
      <c r="E6" s="184"/>
      <c r="F6" s="79">
        <v>2563</v>
      </c>
      <c r="G6" s="184"/>
      <c r="H6" s="184">
        <v>2564</v>
      </c>
      <c r="I6" s="184"/>
      <c r="J6" s="79">
        <v>2563</v>
      </c>
    </row>
    <row r="7" spans="1:10" ht="21" customHeight="1">
      <c r="A7" s="75"/>
      <c r="B7" s="75"/>
      <c r="C7" s="75"/>
      <c r="D7" s="184"/>
      <c r="E7" s="184"/>
      <c r="F7" s="187" t="s">
        <v>8</v>
      </c>
      <c r="G7" s="184"/>
      <c r="H7" s="184"/>
      <c r="I7" s="184"/>
      <c r="J7" s="79"/>
    </row>
    <row r="8" spans="1:10" ht="21" customHeight="1">
      <c r="A8" s="75"/>
      <c r="B8" s="75"/>
      <c r="C8" s="75"/>
      <c r="D8" s="280" t="s">
        <v>9</v>
      </c>
      <c r="E8" s="280"/>
      <c r="F8" s="280"/>
      <c r="G8" s="280"/>
      <c r="H8" s="280"/>
      <c r="I8" s="280"/>
      <c r="J8" s="280"/>
    </row>
    <row r="9" spans="1:10" ht="19.7" customHeight="1">
      <c r="A9" s="80" t="s">
        <v>159</v>
      </c>
      <c r="B9" s="80"/>
    </row>
    <row r="10" spans="1:10" ht="19.7" customHeight="1">
      <c r="A10" s="74" t="s">
        <v>110</v>
      </c>
      <c r="D10" s="73">
        <v>1566893</v>
      </c>
      <c r="E10" s="73"/>
      <c r="F10" s="73">
        <v>2842039</v>
      </c>
      <c r="G10" s="73"/>
      <c r="H10" s="73">
        <v>2374260</v>
      </c>
      <c r="I10" s="73"/>
      <c r="J10" s="73">
        <v>1425189</v>
      </c>
    </row>
    <row r="11" spans="1:10" ht="19.7" customHeight="1">
      <c r="A11" s="84" t="s">
        <v>318</v>
      </c>
      <c r="B11" s="84"/>
      <c r="D11" s="73"/>
      <c r="E11" s="73"/>
      <c r="F11" s="73"/>
      <c r="G11" s="73"/>
      <c r="H11" s="62"/>
      <c r="I11" s="73"/>
      <c r="J11" s="62"/>
    </row>
    <row r="12" spans="1:10" ht="19.7" customHeight="1">
      <c r="A12" s="85" t="s">
        <v>319</v>
      </c>
      <c r="B12" s="85"/>
      <c r="D12" s="73">
        <v>288110</v>
      </c>
      <c r="E12" s="73"/>
      <c r="F12" s="73">
        <v>632208</v>
      </c>
      <c r="G12" s="73"/>
      <c r="H12" s="73">
        <v>-2667</v>
      </c>
      <c r="I12" s="73"/>
      <c r="J12" s="73">
        <v>53539</v>
      </c>
    </row>
    <row r="13" spans="1:10" ht="19.7" customHeight="1">
      <c r="A13" s="85" t="s">
        <v>104</v>
      </c>
      <c r="B13" s="85"/>
      <c r="D13" s="73">
        <v>1064403</v>
      </c>
      <c r="E13" s="73"/>
      <c r="F13" s="73">
        <v>1131473</v>
      </c>
      <c r="G13" s="73"/>
      <c r="H13" s="73">
        <v>949171</v>
      </c>
      <c r="I13" s="73"/>
      <c r="J13" s="73">
        <v>995923</v>
      </c>
    </row>
    <row r="14" spans="1:10" ht="19.7" customHeight="1">
      <c r="A14" s="85" t="s">
        <v>320</v>
      </c>
      <c r="B14" s="85"/>
      <c r="D14" s="73">
        <v>1044496</v>
      </c>
      <c r="E14" s="73"/>
      <c r="F14" s="73">
        <v>1069172</v>
      </c>
      <c r="G14" s="73"/>
      <c r="H14" s="73">
        <v>132904</v>
      </c>
      <c r="I14" s="73"/>
      <c r="J14" s="73">
        <v>108186</v>
      </c>
    </row>
    <row r="15" spans="1:10" ht="19.7" customHeight="1">
      <c r="A15" s="85" t="s">
        <v>321</v>
      </c>
      <c r="B15" s="85"/>
      <c r="D15" s="73">
        <v>11304</v>
      </c>
      <c r="E15" s="73"/>
      <c r="F15" s="73">
        <v>35590</v>
      </c>
      <c r="G15" s="73"/>
      <c r="H15" s="73">
        <v>0</v>
      </c>
      <c r="I15" s="73"/>
      <c r="J15" s="73">
        <v>11809</v>
      </c>
    </row>
    <row r="16" spans="1:10">
      <c r="A16" s="85" t="s">
        <v>322</v>
      </c>
      <c r="B16" s="85"/>
      <c r="D16" s="73">
        <v>11711</v>
      </c>
      <c r="E16" s="73"/>
      <c r="F16" s="73">
        <v>-4178</v>
      </c>
      <c r="G16" s="73"/>
      <c r="H16" s="73">
        <v>0</v>
      </c>
      <c r="I16" s="73"/>
      <c r="J16" s="73">
        <v>0</v>
      </c>
    </row>
    <row r="17" spans="1:10" ht="19.7" customHeight="1">
      <c r="A17" s="85" t="s">
        <v>323</v>
      </c>
      <c r="B17" s="85"/>
      <c r="D17" s="73">
        <v>-37483</v>
      </c>
      <c r="E17" s="73"/>
      <c r="F17" s="73">
        <v>5084</v>
      </c>
      <c r="G17" s="73"/>
      <c r="H17" s="73">
        <v>64</v>
      </c>
      <c r="I17" s="73"/>
      <c r="J17" s="73">
        <v>0</v>
      </c>
    </row>
    <row r="18" spans="1:10" ht="19.7" customHeight="1">
      <c r="A18" s="85" t="s">
        <v>324</v>
      </c>
      <c r="B18" s="85"/>
      <c r="D18" s="73">
        <v>2357</v>
      </c>
      <c r="E18" s="73"/>
      <c r="F18" s="73">
        <v>0</v>
      </c>
      <c r="G18" s="73"/>
      <c r="H18" s="73">
        <v>0</v>
      </c>
      <c r="I18" s="73"/>
      <c r="J18" s="73">
        <v>0</v>
      </c>
    </row>
    <row r="19" spans="1:10" ht="19.7" customHeight="1">
      <c r="A19" s="85" t="s">
        <v>64</v>
      </c>
      <c r="B19" s="85"/>
      <c r="D19" s="73">
        <v>52059</v>
      </c>
      <c r="E19" s="73"/>
      <c r="F19" s="73">
        <v>44934</v>
      </c>
      <c r="G19" s="73"/>
      <c r="H19" s="73">
        <v>40393</v>
      </c>
      <c r="I19" s="73"/>
      <c r="J19" s="73">
        <v>6219</v>
      </c>
    </row>
    <row r="20" spans="1:10" ht="19.7" customHeight="1">
      <c r="A20" s="85" t="s">
        <v>325</v>
      </c>
      <c r="B20" s="85"/>
      <c r="D20" s="73">
        <v>100</v>
      </c>
      <c r="E20" s="73"/>
      <c r="F20" s="73">
        <v>-444</v>
      </c>
      <c r="G20" s="73"/>
      <c r="H20" s="73">
        <v>0</v>
      </c>
      <c r="I20" s="73"/>
      <c r="J20" s="73">
        <v>0</v>
      </c>
    </row>
    <row r="21" spans="1:10" ht="19.7" customHeight="1">
      <c r="A21" s="85" t="s">
        <v>92</v>
      </c>
      <c r="B21" s="85"/>
      <c r="D21" s="73">
        <v>-860552</v>
      </c>
      <c r="E21" s="73"/>
      <c r="F21" s="73">
        <v>-1360602</v>
      </c>
      <c r="G21" s="73"/>
      <c r="H21" s="73">
        <v>-439081</v>
      </c>
      <c r="I21" s="73"/>
      <c r="J21" s="73">
        <v>-1024400</v>
      </c>
    </row>
    <row r="22" spans="1:10" ht="19.7" customHeight="1">
      <c r="A22" s="85" t="s">
        <v>326</v>
      </c>
      <c r="B22" s="85"/>
      <c r="D22" s="73">
        <v>-57281</v>
      </c>
      <c r="E22" s="73"/>
      <c r="F22" s="73">
        <v>-385011</v>
      </c>
      <c r="G22" s="73"/>
      <c r="H22" s="73">
        <v>-8180</v>
      </c>
      <c r="I22" s="73"/>
      <c r="J22" s="73">
        <v>-8179</v>
      </c>
    </row>
    <row r="23" spans="1:10" ht="19.7" customHeight="1">
      <c r="A23" s="85" t="s">
        <v>327</v>
      </c>
      <c r="B23" s="85"/>
      <c r="D23" s="73">
        <v>0</v>
      </c>
      <c r="E23" s="73"/>
      <c r="F23" s="73">
        <v>97854</v>
      </c>
      <c r="G23" s="73"/>
      <c r="H23" s="73">
        <v>0</v>
      </c>
      <c r="I23" s="73"/>
      <c r="J23" s="73">
        <v>0</v>
      </c>
    </row>
    <row r="24" spans="1:10" ht="19.7" customHeight="1">
      <c r="A24" s="85" t="s">
        <v>328</v>
      </c>
      <c r="B24" s="85"/>
      <c r="D24" s="73"/>
      <c r="E24" s="73"/>
      <c r="F24" s="73"/>
      <c r="G24" s="73"/>
      <c r="H24" s="73"/>
      <c r="I24" s="73"/>
      <c r="J24" s="73"/>
    </row>
    <row r="25" spans="1:10" ht="19.7" customHeight="1">
      <c r="A25" s="85" t="s">
        <v>329</v>
      </c>
      <c r="B25" s="85"/>
      <c r="D25" s="73">
        <v>41259</v>
      </c>
      <c r="E25" s="73"/>
      <c r="F25" s="73">
        <v>188337</v>
      </c>
      <c r="G25" s="73"/>
      <c r="H25" s="73">
        <v>0</v>
      </c>
      <c r="I25" s="73"/>
      <c r="J25" s="73">
        <v>0</v>
      </c>
    </row>
    <row r="26" spans="1:10" ht="19.7" customHeight="1">
      <c r="A26" s="85" t="s">
        <v>330</v>
      </c>
      <c r="B26" s="85"/>
      <c r="D26" s="73">
        <v>-2959</v>
      </c>
      <c r="E26" s="73"/>
      <c r="F26" s="73">
        <v>1288</v>
      </c>
      <c r="G26" s="73"/>
      <c r="H26" s="73">
        <v>-2488</v>
      </c>
      <c r="I26" s="73"/>
      <c r="J26" s="73">
        <v>-303</v>
      </c>
    </row>
    <row r="27" spans="1:10">
      <c r="A27" s="85" t="s">
        <v>331</v>
      </c>
      <c r="B27" s="85"/>
      <c r="D27" s="73">
        <v>6598</v>
      </c>
      <c r="E27" s="73"/>
      <c r="F27" s="73">
        <v>14661</v>
      </c>
      <c r="G27" s="73"/>
      <c r="H27" s="73">
        <v>0</v>
      </c>
      <c r="I27" s="73"/>
      <c r="J27" s="73">
        <v>9837</v>
      </c>
    </row>
    <row r="28" spans="1:10">
      <c r="A28" s="85" t="s">
        <v>398</v>
      </c>
      <c r="B28" s="85"/>
      <c r="D28" s="73">
        <v>-20330</v>
      </c>
      <c r="E28" s="73"/>
      <c r="F28" s="73">
        <v>-384270</v>
      </c>
      <c r="G28" s="73"/>
      <c r="H28" s="73">
        <v>-9970</v>
      </c>
      <c r="I28" s="73"/>
      <c r="J28" s="73">
        <v>-3345</v>
      </c>
    </row>
    <row r="29" spans="1:10">
      <c r="A29" s="85" t="s">
        <v>107</v>
      </c>
      <c r="B29" s="85"/>
      <c r="D29" s="73">
        <v>-93431</v>
      </c>
      <c r="E29" s="73"/>
      <c r="F29" s="73">
        <v>0</v>
      </c>
      <c r="G29" s="73"/>
      <c r="H29" s="73">
        <v>0</v>
      </c>
      <c r="I29" s="73"/>
      <c r="J29" s="73">
        <v>0</v>
      </c>
    </row>
    <row r="30" spans="1:10" ht="19.7" customHeight="1">
      <c r="A30" s="85" t="s">
        <v>332</v>
      </c>
      <c r="B30" s="85"/>
      <c r="D30" s="73">
        <v>0</v>
      </c>
      <c r="E30" s="73"/>
      <c r="F30" s="73">
        <v>2487</v>
      </c>
      <c r="G30" s="73"/>
      <c r="H30" s="73">
        <v>0</v>
      </c>
      <c r="I30" s="73"/>
      <c r="J30" s="73">
        <v>0</v>
      </c>
    </row>
    <row r="31" spans="1:10" ht="19.7" customHeight="1">
      <c r="A31" s="85" t="s">
        <v>333</v>
      </c>
      <c r="B31" s="85"/>
      <c r="D31" s="73">
        <v>-74089</v>
      </c>
      <c r="E31" s="73"/>
      <c r="F31" s="73">
        <v>-78098</v>
      </c>
      <c r="G31" s="73"/>
      <c r="H31" s="73">
        <v>-396093</v>
      </c>
      <c r="I31" s="73"/>
      <c r="J31" s="73">
        <v>-455945</v>
      </c>
    </row>
    <row r="32" spans="1:10" ht="19.7" customHeight="1">
      <c r="A32" s="85" t="s">
        <v>205</v>
      </c>
      <c r="B32" s="85"/>
      <c r="D32" s="86">
        <v>0</v>
      </c>
      <c r="E32" s="73"/>
      <c r="F32" s="86">
        <v>0</v>
      </c>
      <c r="G32" s="73"/>
      <c r="H32" s="86">
        <v>-2320643</v>
      </c>
      <c r="I32" s="73"/>
      <c r="J32" s="86">
        <v>-1137911</v>
      </c>
    </row>
    <row r="33" spans="1:10" ht="19.7" customHeight="1">
      <c r="A33" s="87"/>
      <c r="B33" s="87"/>
      <c r="D33" s="73">
        <v>2943165</v>
      </c>
      <c r="E33" s="73"/>
      <c r="F33" s="73">
        <v>3852524</v>
      </c>
      <c r="G33" s="73"/>
      <c r="H33" s="73">
        <v>317670</v>
      </c>
      <c r="I33" s="73"/>
      <c r="J33" s="73">
        <v>-19381</v>
      </c>
    </row>
    <row r="34" spans="1:10" ht="19.7" customHeight="1">
      <c r="A34" s="84" t="s">
        <v>334</v>
      </c>
      <c r="B34" s="84"/>
      <c r="D34" s="73"/>
      <c r="E34" s="73"/>
      <c r="F34" s="73"/>
      <c r="G34" s="73"/>
      <c r="H34" s="73"/>
      <c r="I34" s="73"/>
      <c r="J34" s="73"/>
    </row>
    <row r="35" spans="1:10" ht="19.7" customHeight="1">
      <c r="A35" s="85" t="s">
        <v>335</v>
      </c>
      <c r="B35" s="85"/>
      <c r="D35" s="73">
        <v>93483</v>
      </c>
      <c r="E35" s="73"/>
      <c r="F35" s="73">
        <v>-121446</v>
      </c>
      <c r="G35" s="73"/>
      <c r="H35" s="73">
        <v>-106640</v>
      </c>
      <c r="I35" s="73"/>
      <c r="J35" s="73">
        <v>-7460</v>
      </c>
    </row>
    <row r="36" spans="1:10" ht="19.7" customHeight="1">
      <c r="A36" s="85" t="s">
        <v>15</v>
      </c>
      <c r="B36" s="85"/>
      <c r="D36" s="73">
        <v>-410795</v>
      </c>
      <c r="E36" s="73"/>
      <c r="F36" s="73">
        <v>-34894</v>
      </c>
      <c r="G36" s="73"/>
      <c r="H36" s="73">
        <v>675</v>
      </c>
      <c r="I36" s="73"/>
      <c r="J36" s="73">
        <v>6640</v>
      </c>
    </row>
    <row r="37" spans="1:10" ht="19.7" customHeight="1">
      <c r="A37" s="85" t="s">
        <v>383</v>
      </c>
      <c r="B37" s="85"/>
      <c r="D37" s="73">
        <v>-4294</v>
      </c>
      <c r="E37" s="73"/>
      <c r="F37" s="73">
        <v>16892</v>
      </c>
      <c r="H37" s="104">
        <v>0</v>
      </c>
      <c r="I37" s="104"/>
      <c r="J37" s="104">
        <v>0</v>
      </c>
    </row>
    <row r="38" spans="1:10" ht="19.7" customHeight="1">
      <c r="A38" s="85" t="s">
        <v>18</v>
      </c>
      <c r="B38" s="85"/>
      <c r="D38" s="73">
        <v>872588</v>
      </c>
      <c r="E38" s="73"/>
      <c r="F38" s="73">
        <v>-1234980</v>
      </c>
      <c r="G38" s="73"/>
      <c r="H38" s="73">
        <v>0</v>
      </c>
      <c r="I38" s="73"/>
      <c r="J38" s="73">
        <v>0</v>
      </c>
    </row>
    <row r="39" spans="1:10" ht="19.7" customHeight="1">
      <c r="A39" s="85" t="s">
        <v>19</v>
      </c>
      <c r="B39" s="85"/>
      <c r="D39" s="73">
        <v>36137</v>
      </c>
      <c r="E39" s="73"/>
      <c r="F39" s="73">
        <v>453586</v>
      </c>
      <c r="G39" s="73"/>
      <c r="H39" s="73">
        <v>0</v>
      </c>
      <c r="I39" s="73"/>
      <c r="J39" s="73">
        <v>0</v>
      </c>
    </row>
    <row r="40" spans="1:10" ht="19.7" customHeight="1">
      <c r="A40" s="87" t="s">
        <v>336</v>
      </c>
      <c r="B40" s="87"/>
      <c r="D40" s="73">
        <v>566</v>
      </c>
      <c r="E40" s="73"/>
      <c r="F40" s="73">
        <v>-26445</v>
      </c>
      <c r="G40" s="73"/>
      <c r="H40" s="73">
        <v>69</v>
      </c>
      <c r="I40" s="73"/>
      <c r="J40" s="73">
        <v>69</v>
      </c>
    </row>
    <row r="41" spans="1:10" ht="19.7" customHeight="1">
      <c r="A41" s="87" t="s">
        <v>35</v>
      </c>
      <c r="B41" s="87"/>
      <c r="D41" s="73">
        <v>156869</v>
      </c>
      <c r="E41" s="73"/>
      <c r="F41" s="73">
        <v>-24849</v>
      </c>
      <c r="G41" s="73"/>
      <c r="H41" s="73">
        <v>21056</v>
      </c>
      <c r="I41" s="73"/>
      <c r="J41" s="73">
        <v>-35599</v>
      </c>
    </row>
    <row r="42" spans="1:10" ht="19.7" customHeight="1">
      <c r="A42" s="87" t="s">
        <v>44</v>
      </c>
      <c r="B42" s="87"/>
      <c r="D42" s="73">
        <v>516153</v>
      </c>
      <c r="E42" s="73"/>
      <c r="F42" s="73">
        <v>-319555</v>
      </c>
      <c r="G42" s="73"/>
      <c r="H42" s="73">
        <v>0</v>
      </c>
      <c r="I42" s="73"/>
      <c r="J42" s="73">
        <v>0</v>
      </c>
    </row>
    <row r="43" spans="1:10" ht="19.7" customHeight="1">
      <c r="A43" s="87" t="s">
        <v>45</v>
      </c>
      <c r="B43" s="87"/>
      <c r="D43" s="73">
        <v>464859</v>
      </c>
      <c r="E43" s="73"/>
      <c r="F43" s="73">
        <v>-500475</v>
      </c>
      <c r="G43" s="73"/>
      <c r="H43" s="73">
        <v>-51250</v>
      </c>
      <c r="I43" s="73"/>
      <c r="J43" s="73">
        <v>16338</v>
      </c>
    </row>
    <row r="44" spans="1:10" ht="19.7" customHeight="1">
      <c r="A44" s="87" t="s">
        <v>337</v>
      </c>
      <c r="B44" s="87"/>
      <c r="D44" s="73">
        <v>-71270</v>
      </c>
      <c r="E44" s="73"/>
      <c r="F44" s="73">
        <v>66855</v>
      </c>
      <c r="G44" s="73"/>
      <c r="H44" s="73">
        <v>-32492</v>
      </c>
      <c r="I44" s="73"/>
      <c r="J44" s="73">
        <v>30847</v>
      </c>
    </row>
    <row r="45" spans="1:10" ht="19.7" customHeight="1">
      <c r="A45" s="87" t="s">
        <v>54</v>
      </c>
      <c r="B45" s="87"/>
      <c r="D45" s="73">
        <v>-20014</v>
      </c>
      <c r="E45" s="73"/>
      <c r="F45" s="73">
        <v>35354</v>
      </c>
      <c r="G45" s="73"/>
      <c r="H45" s="73">
        <v>788</v>
      </c>
      <c r="I45" s="73"/>
      <c r="J45" s="73">
        <v>17679</v>
      </c>
    </row>
    <row r="46" spans="1:10" ht="19.7" customHeight="1">
      <c r="A46" s="74" t="s">
        <v>65</v>
      </c>
      <c r="C46" s="74"/>
      <c r="D46" s="66">
        <v>9027</v>
      </c>
      <c r="E46" s="66"/>
      <c r="F46" s="66">
        <v>-13190</v>
      </c>
      <c r="G46" s="66"/>
      <c r="H46" s="66">
        <v>19117</v>
      </c>
      <c r="I46" s="66"/>
      <c r="J46" s="66">
        <v>-29421</v>
      </c>
    </row>
    <row r="47" spans="1:10" ht="19.7" customHeight="1">
      <c r="A47" s="74" t="s">
        <v>338</v>
      </c>
      <c r="D47" s="73">
        <v>-9223</v>
      </c>
      <c r="E47" s="73"/>
      <c r="F47" s="73">
        <v>-12942</v>
      </c>
      <c r="G47" s="73"/>
      <c r="H47" s="73">
        <v>-6862</v>
      </c>
      <c r="I47" s="73"/>
      <c r="J47" s="73">
        <v>-9193</v>
      </c>
    </row>
    <row r="48" spans="1:10" ht="19.7" customHeight="1">
      <c r="A48" s="74" t="s">
        <v>62</v>
      </c>
      <c r="C48" s="74"/>
      <c r="D48" s="66">
        <v>0</v>
      </c>
      <c r="E48" s="66"/>
      <c r="F48" s="66">
        <v>40046</v>
      </c>
      <c r="G48" s="66"/>
      <c r="H48" s="66">
        <v>0</v>
      </c>
      <c r="I48" s="66"/>
      <c r="J48" s="66">
        <v>0</v>
      </c>
    </row>
    <row r="49" spans="1:10" ht="19.7" customHeight="1">
      <c r="A49" s="87" t="s">
        <v>339</v>
      </c>
      <c r="B49" s="87"/>
      <c r="D49" s="73">
        <v>68164</v>
      </c>
      <c r="E49" s="73"/>
      <c r="F49" s="73">
        <v>77839</v>
      </c>
      <c r="G49" s="73"/>
      <c r="H49" s="66">
        <v>0</v>
      </c>
      <c r="I49" s="73"/>
      <c r="J49" s="66">
        <v>0</v>
      </c>
    </row>
    <row r="50" spans="1:10" ht="19.7" customHeight="1">
      <c r="A50" s="74" t="s">
        <v>340</v>
      </c>
      <c r="D50" s="88">
        <v>4645415</v>
      </c>
      <c r="E50" s="73"/>
      <c r="F50" s="88">
        <v>2254320</v>
      </c>
      <c r="G50" s="73"/>
      <c r="H50" s="88">
        <v>162131</v>
      </c>
      <c r="I50" s="73"/>
      <c r="J50" s="88">
        <v>-29481</v>
      </c>
    </row>
    <row r="51" spans="1:10" ht="19.7" customHeight="1">
      <c r="A51" s="74" t="s">
        <v>341</v>
      </c>
      <c r="D51" s="73">
        <v>-590479</v>
      </c>
      <c r="E51" s="73"/>
      <c r="F51" s="73">
        <v>-424928</v>
      </c>
      <c r="G51" s="73"/>
      <c r="H51" s="73">
        <v>-55429</v>
      </c>
      <c r="I51" s="73"/>
      <c r="J51" s="73">
        <v>-38561</v>
      </c>
    </row>
    <row r="52" spans="1:10" ht="19.7" customHeight="1">
      <c r="A52" s="74" t="s">
        <v>342</v>
      </c>
      <c r="D52" s="73">
        <v>145827</v>
      </c>
      <c r="E52" s="73"/>
      <c r="F52" s="73">
        <v>206284</v>
      </c>
      <c r="G52" s="73"/>
      <c r="H52" s="73">
        <v>55997</v>
      </c>
      <c r="I52" s="73"/>
      <c r="J52" s="73">
        <v>46401</v>
      </c>
    </row>
    <row r="53" spans="1:10" ht="19.7" customHeight="1">
      <c r="A53" s="51" t="s">
        <v>343</v>
      </c>
      <c r="B53" s="51"/>
      <c r="D53" s="89">
        <v>4200763</v>
      </c>
      <c r="E53" s="72"/>
      <c r="F53" s="89">
        <v>2035676</v>
      </c>
      <c r="G53" s="72"/>
      <c r="H53" s="89">
        <v>162699</v>
      </c>
      <c r="I53" s="72"/>
      <c r="J53" s="89">
        <v>-21641</v>
      </c>
    </row>
    <row r="54" spans="1:10" ht="19.7" customHeight="1">
      <c r="A54" s="51"/>
      <c r="B54" s="51"/>
      <c r="D54" s="72"/>
      <c r="E54" s="72"/>
      <c r="F54" s="72"/>
      <c r="G54" s="72"/>
      <c r="H54" s="72"/>
      <c r="I54" s="72"/>
      <c r="J54" s="72"/>
    </row>
    <row r="55" spans="1:10" s="77" customFormat="1" ht="23.25">
      <c r="A55" s="50" t="s">
        <v>0</v>
      </c>
      <c r="B55" s="50"/>
      <c r="C55" s="75"/>
      <c r="D55" s="76"/>
      <c r="E55" s="76"/>
      <c r="F55" s="76"/>
      <c r="G55" s="76"/>
      <c r="H55" s="76"/>
      <c r="I55" s="76"/>
      <c r="J55" s="76"/>
    </row>
    <row r="56" spans="1:10" s="77" customFormat="1" ht="23.25">
      <c r="A56" s="78" t="s">
        <v>149</v>
      </c>
      <c r="B56" s="78"/>
      <c r="C56" s="75"/>
      <c r="D56" s="76"/>
      <c r="E56" s="76"/>
      <c r="F56" s="76"/>
      <c r="G56" s="76"/>
      <c r="H56" s="76"/>
      <c r="I56" s="76"/>
      <c r="J56" s="76"/>
    </row>
    <row r="57" spans="1:10" s="77" customFormat="1" ht="17.45" customHeight="1">
      <c r="A57" s="75"/>
      <c r="B57" s="75"/>
      <c r="C57" s="75"/>
      <c r="D57" s="76" t="s">
        <v>2</v>
      </c>
      <c r="E57" s="76"/>
      <c r="F57" s="76"/>
      <c r="G57" s="76"/>
      <c r="H57" s="76"/>
      <c r="I57" s="76"/>
      <c r="J57" s="76"/>
    </row>
    <row r="58" spans="1:10" s="51" customFormat="1" ht="21" customHeight="1">
      <c r="A58" s="75"/>
      <c r="B58" s="75"/>
      <c r="C58" s="75"/>
      <c r="D58" s="281" t="s">
        <v>317</v>
      </c>
      <c r="E58" s="281"/>
      <c r="F58" s="281"/>
      <c r="G58" s="183"/>
      <c r="H58" s="281" t="s">
        <v>4</v>
      </c>
      <c r="I58" s="281"/>
      <c r="J58" s="281"/>
    </row>
    <row r="59" spans="1:10" ht="21" customHeight="1">
      <c r="A59" s="75"/>
      <c r="B59" s="75"/>
      <c r="C59" s="75"/>
      <c r="D59" s="282" t="s">
        <v>85</v>
      </c>
      <c r="E59" s="282"/>
      <c r="F59" s="282"/>
      <c r="G59" s="184"/>
      <c r="H59" s="282" t="s">
        <v>85</v>
      </c>
      <c r="I59" s="282"/>
      <c r="J59" s="282"/>
    </row>
    <row r="60" spans="1:10" ht="21" customHeight="1">
      <c r="A60" s="75"/>
      <c r="B60" s="75"/>
      <c r="C60" s="75"/>
      <c r="D60" s="184">
        <v>2564</v>
      </c>
      <c r="E60" s="184"/>
      <c r="F60" s="79">
        <v>2563</v>
      </c>
      <c r="G60" s="184"/>
      <c r="H60" s="184">
        <v>2564</v>
      </c>
      <c r="I60" s="184"/>
      <c r="J60" s="79">
        <v>2563</v>
      </c>
    </row>
    <row r="61" spans="1:10" ht="21" customHeight="1">
      <c r="A61" s="75"/>
      <c r="B61" s="75"/>
      <c r="C61" s="75"/>
      <c r="D61" s="184"/>
      <c r="E61" s="184"/>
      <c r="F61" s="187" t="s">
        <v>8</v>
      </c>
      <c r="G61" s="184"/>
      <c r="H61" s="184"/>
      <c r="I61" s="184"/>
      <c r="J61" s="79"/>
    </row>
    <row r="62" spans="1:10" ht="21" customHeight="1">
      <c r="A62" s="75"/>
      <c r="B62" s="75"/>
      <c r="C62" s="75"/>
      <c r="D62" s="280" t="s">
        <v>9</v>
      </c>
      <c r="E62" s="280"/>
      <c r="F62" s="280"/>
      <c r="G62" s="280"/>
      <c r="H62" s="280"/>
      <c r="I62" s="280"/>
      <c r="J62" s="280"/>
    </row>
    <row r="63" spans="1:10" ht="21" customHeight="1">
      <c r="A63" s="80" t="s">
        <v>195</v>
      </c>
      <c r="B63" s="80"/>
      <c r="D63" s="73"/>
      <c r="E63" s="73"/>
      <c r="F63" s="73"/>
      <c r="G63" s="73"/>
      <c r="H63" s="62"/>
      <c r="I63" s="73"/>
      <c r="J63" s="73"/>
    </row>
    <row r="64" spans="1:10" ht="21" customHeight="1">
      <c r="A64" s="85" t="s">
        <v>344</v>
      </c>
      <c r="B64" s="85"/>
      <c r="D64" s="73">
        <v>157145</v>
      </c>
      <c r="E64" s="73"/>
      <c r="F64" s="73">
        <v>68338</v>
      </c>
      <c r="G64" s="73"/>
      <c r="H64" s="73">
        <v>2108</v>
      </c>
      <c r="I64" s="73"/>
      <c r="J64" s="73">
        <v>27820</v>
      </c>
    </row>
    <row r="65" spans="1:10" ht="21" customHeight="1">
      <c r="A65" s="85" t="s">
        <v>345</v>
      </c>
      <c r="B65" s="85"/>
      <c r="D65" s="73">
        <v>0</v>
      </c>
      <c r="E65" s="73"/>
      <c r="F65" s="73">
        <v>0</v>
      </c>
      <c r="G65" s="73"/>
      <c r="H65" s="73">
        <v>362848</v>
      </c>
      <c r="I65" s="73"/>
      <c r="J65" s="73">
        <v>429915</v>
      </c>
    </row>
    <row r="66" spans="1:10" ht="21" customHeight="1">
      <c r="A66" s="85" t="s">
        <v>346</v>
      </c>
      <c r="B66" s="85"/>
      <c r="D66" s="73">
        <v>-27</v>
      </c>
      <c r="E66" s="73"/>
      <c r="F66" s="73">
        <v>0</v>
      </c>
      <c r="G66" s="73"/>
      <c r="H66" s="73">
        <v>0</v>
      </c>
      <c r="I66" s="73"/>
      <c r="J66" s="73">
        <v>0</v>
      </c>
    </row>
    <row r="67" spans="1:10" ht="21" customHeight="1">
      <c r="A67" s="85" t="s">
        <v>347</v>
      </c>
      <c r="B67" s="85"/>
      <c r="D67" s="62">
        <v>1348</v>
      </c>
      <c r="E67" s="62"/>
      <c r="F67" s="62">
        <v>0</v>
      </c>
      <c r="G67" s="62"/>
      <c r="H67" s="62">
        <v>0</v>
      </c>
      <c r="I67" s="62"/>
      <c r="J67" s="62">
        <v>0</v>
      </c>
    </row>
    <row r="68" spans="1:10" ht="21" customHeight="1">
      <c r="A68" s="85" t="s">
        <v>348</v>
      </c>
      <c r="B68" s="85"/>
      <c r="D68" s="62">
        <v>0</v>
      </c>
      <c r="E68" s="62"/>
      <c r="F68" s="62">
        <v>-76</v>
      </c>
      <c r="G68" s="62"/>
      <c r="H68" s="62">
        <v>0</v>
      </c>
      <c r="I68" s="62"/>
      <c r="J68" s="62">
        <v>0</v>
      </c>
    </row>
    <row r="69" spans="1:10" ht="21" customHeight="1">
      <c r="A69" s="85" t="s">
        <v>349</v>
      </c>
      <c r="B69" s="85"/>
      <c r="D69" s="62">
        <v>67420</v>
      </c>
      <c r="E69" s="62"/>
      <c r="F69" s="62">
        <v>943026</v>
      </c>
      <c r="G69" s="62"/>
      <c r="H69" s="62">
        <v>67420</v>
      </c>
      <c r="I69" s="62"/>
      <c r="J69" s="62">
        <v>62703</v>
      </c>
    </row>
    <row r="70" spans="1:10" ht="21" customHeight="1">
      <c r="A70" s="85" t="s">
        <v>350</v>
      </c>
      <c r="B70" s="85"/>
      <c r="D70" s="62">
        <v>6800</v>
      </c>
      <c r="E70" s="62"/>
      <c r="F70" s="62">
        <v>0</v>
      </c>
      <c r="G70" s="62"/>
      <c r="H70" s="62">
        <v>0</v>
      </c>
      <c r="I70" s="62"/>
      <c r="J70" s="62">
        <v>0</v>
      </c>
    </row>
    <row r="71" spans="1:10" ht="21" customHeight="1">
      <c r="A71" s="85" t="s">
        <v>351</v>
      </c>
      <c r="B71" s="85"/>
      <c r="D71" s="73">
        <v>-3254453</v>
      </c>
      <c r="E71" s="73"/>
      <c r="F71" s="73">
        <v>-1913834</v>
      </c>
      <c r="G71" s="73"/>
      <c r="H71" s="73">
        <v>-1642401</v>
      </c>
      <c r="I71" s="73"/>
      <c r="J71" s="73">
        <v>-796934</v>
      </c>
    </row>
    <row r="72" spans="1:10" ht="21" customHeight="1">
      <c r="A72" s="85" t="s">
        <v>352</v>
      </c>
      <c r="B72" s="85"/>
      <c r="D72" s="62">
        <v>0</v>
      </c>
      <c r="E72" s="62"/>
      <c r="F72" s="62">
        <v>31600</v>
      </c>
      <c r="G72" s="62"/>
      <c r="H72" s="62">
        <v>-1038807</v>
      </c>
      <c r="I72" s="62"/>
      <c r="J72" s="62">
        <v>-2431696</v>
      </c>
    </row>
    <row r="73" spans="1:10" ht="21" customHeight="1">
      <c r="A73" s="85" t="s">
        <v>353</v>
      </c>
      <c r="B73" s="85"/>
      <c r="D73" s="62">
        <v>0</v>
      </c>
      <c r="E73" s="62"/>
      <c r="F73" s="62">
        <v>-26500</v>
      </c>
      <c r="G73" s="62"/>
      <c r="H73" s="62">
        <v>0</v>
      </c>
      <c r="I73" s="62"/>
      <c r="J73" s="62">
        <v>0</v>
      </c>
    </row>
    <row r="74" spans="1:10" ht="21" customHeight="1">
      <c r="A74" s="85" t="s">
        <v>354</v>
      </c>
      <c r="B74" s="85"/>
      <c r="D74" s="62">
        <v>-1307644</v>
      </c>
      <c r="E74" s="62"/>
      <c r="F74" s="62">
        <v>0</v>
      </c>
      <c r="G74" s="62"/>
      <c r="H74" s="62">
        <v>0</v>
      </c>
      <c r="I74" s="62"/>
      <c r="J74" s="62">
        <v>0</v>
      </c>
    </row>
    <row r="75" spans="1:10" ht="21" customHeight="1">
      <c r="A75" s="85" t="s">
        <v>389</v>
      </c>
      <c r="B75" s="85"/>
      <c r="D75" s="73">
        <v>0</v>
      </c>
      <c r="E75" s="73"/>
      <c r="F75" s="73">
        <v>-424071</v>
      </c>
      <c r="G75" s="73"/>
      <c r="H75" s="62">
        <v>0</v>
      </c>
      <c r="I75" s="73"/>
      <c r="J75" s="62">
        <v>0</v>
      </c>
    </row>
    <row r="76" spans="1:10" ht="21" customHeight="1">
      <c r="A76" s="85" t="s">
        <v>393</v>
      </c>
      <c r="B76" s="85"/>
      <c r="D76" s="73">
        <v>1447622</v>
      </c>
      <c r="E76" s="73"/>
      <c r="F76" s="62">
        <v>-1644517</v>
      </c>
      <c r="G76" s="73"/>
      <c r="H76" s="62">
        <v>0</v>
      </c>
      <c r="I76" s="73"/>
      <c r="J76" s="62">
        <v>0</v>
      </c>
    </row>
    <row r="77" spans="1:10" ht="21" customHeight="1">
      <c r="A77" s="85" t="s">
        <v>394</v>
      </c>
      <c r="B77" s="85"/>
      <c r="D77" s="73">
        <v>2406</v>
      </c>
      <c r="E77" s="73"/>
      <c r="F77" s="73">
        <v>0</v>
      </c>
      <c r="G77" s="73"/>
      <c r="H77" s="73">
        <v>120200</v>
      </c>
      <c r="I77" s="73"/>
      <c r="J77" s="73">
        <v>-700000</v>
      </c>
    </row>
    <row r="78" spans="1:10" ht="21" customHeight="1">
      <c r="A78" s="74" t="s">
        <v>355</v>
      </c>
      <c r="D78" s="73">
        <v>280141</v>
      </c>
      <c r="E78" s="62"/>
      <c r="F78" s="73">
        <v>0</v>
      </c>
      <c r="G78" s="62"/>
      <c r="H78" s="73">
        <v>519500</v>
      </c>
      <c r="I78" s="62"/>
      <c r="J78" s="73">
        <v>1822000</v>
      </c>
    </row>
    <row r="79" spans="1:10" ht="21" customHeight="1">
      <c r="A79" s="74" t="s">
        <v>356</v>
      </c>
      <c r="D79" s="73">
        <v>-97715</v>
      </c>
      <c r="E79" s="62"/>
      <c r="F79" s="73">
        <v>-22600</v>
      </c>
      <c r="G79" s="62"/>
      <c r="H79" s="73">
        <v>-135000</v>
      </c>
      <c r="I79" s="62"/>
      <c r="J79" s="73">
        <v>-5560000</v>
      </c>
    </row>
    <row r="80" spans="1:10" ht="21" customHeight="1">
      <c r="A80" s="85" t="s">
        <v>357</v>
      </c>
      <c r="B80" s="85"/>
      <c r="D80" s="73">
        <v>725849</v>
      </c>
      <c r="E80" s="62"/>
      <c r="F80" s="73">
        <v>589287</v>
      </c>
      <c r="G80" s="62"/>
      <c r="H80" s="73">
        <v>2320643</v>
      </c>
      <c r="I80" s="62"/>
      <c r="J80" s="73">
        <v>1137911</v>
      </c>
    </row>
    <row r="81" spans="1:10" ht="21" customHeight="1">
      <c r="A81" s="195" t="s">
        <v>379</v>
      </c>
      <c r="B81" s="85"/>
      <c r="D81" s="73"/>
      <c r="E81" s="62"/>
      <c r="F81" s="73"/>
      <c r="G81" s="62"/>
      <c r="H81" s="73"/>
      <c r="I81" s="62"/>
      <c r="J81" s="73"/>
    </row>
    <row r="82" spans="1:10" ht="21" customHeight="1">
      <c r="A82" s="195" t="s">
        <v>380</v>
      </c>
      <c r="B82" s="85"/>
      <c r="D82" s="73">
        <v>-3664669</v>
      </c>
      <c r="E82" s="62"/>
      <c r="F82" s="73">
        <v>-1383360</v>
      </c>
      <c r="G82" s="62"/>
      <c r="H82" s="73">
        <v>-401053</v>
      </c>
      <c r="I82" s="62"/>
      <c r="J82" s="73">
        <v>-126208</v>
      </c>
    </row>
    <row r="83" spans="1:10" ht="21" customHeight="1">
      <c r="A83" s="195" t="s">
        <v>381</v>
      </c>
      <c r="B83" s="85"/>
      <c r="D83" s="62">
        <v>3682829</v>
      </c>
      <c r="E83" s="62"/>
      <c r="F83" s="62">
        <v>3142905</v>
      </c>
      <c r="G83" s="62"/>
      <c r="H83" s="73">
        <v>778721</v>
      </c>
      <c r="I83" s="62"/>
      <c r="J83" s="73">
        <v>2076683</v>
      </c>
    </row>
    <row r="84" spans="1:10" ht="21" customHeight="1">
      <c r="A84" s="85" t="s">
        <v>358</v>
      </c>
      <c r="B84" s="85"/>
      <c r="D84" s="62">
        <v>0</v>
      </c>
      <c r="E84" s="62"/>
      <c r="F84" s="62">
        <v>-234035</v>
      </c>
      <c r="G84" s="62"/>
      <c r="H84" s="62">
        <v>0</v>
      </c>
      <c r="I84" s="62"/>
      <c r="J84" s="62">
        <v>0</v>
      </c>
    </row>
    <row r="85" spans="1:10" ht="21" customHeight="1">
      <c r="A85" s="51" t="s">
        <v>359</v>
      </c>
      <c r="B85" s="51"/>
      <c r="D85" s="69">
        <v>-1952948</v>
      </c>
      <c r="E85" s="59"/>
      <c r="F85" s="69">
        <v>-873837</v>
      </c>
      <c r="G85" s="59"/>
      <c r="H85" s="69">
        <v>954179</v>
      </c>
      <c r="I85" s="59"/>
      <c r="J85" s="69">
        <v>-4057806</v>
      </c>
    </row>
    <row r="86" spans="1:10" ht="12.6" customHeight="1">
      <c r="A86" s="51"/>
      <c r="B86" s="51"/>
      <c r="D86" s="62"/>
      <c r="E86" s="62"/>
      <c r="F86" s="62"/>
      <c r="G86" s="62"/>
      <c r="H86" s="62"/>
      <c r="I86" s="62"/>
      <c r="J86" s="62"/>
    </row>
    <row r="87" spans="1:10" ht="21" customHeight="1">
      <c r="A87" s="80" t="s">
        <v>207</v>
      </c>
      <c r="B87" s="80"/>
      <c r="D87" s="67"/>
      <c r="E87" s="67"/>
      <c r="F87" s="67"/>
      <c r="G87" s="67"/>
      <c r="H87" s="67"/>
      <c r="I87" s="67"/>
      <c r="J87" s="67"/>
    </row>
    <row r="88" spans="1:10" ht="21" customHeight="1">
      <c r="A88" s="85" t="s">
        <v>360</v>
      </c>
      <c r="B88" s="85"/>
      <c r="D88" s="62">
        <v>-1347251</v>
      </c>
      <c r="E88" s="62"/>
      <c r="F88" s="62">
        <v>-1668212</v>
      </c>
      <c r="G88" s="62"/>
      <c r="H88" s="62">
        <v>-968309</v>
      </c>
      <c r="I88" s="62"/>
      <c r="J88" s="62">
        <v>-975876</v>
      </c>
    </row>
    <row r="89" spans="1:10" ht="21" customHeight="1">
      <c r="A89" s="74" t="s">
        <v>395</v>
      </c>
      <c r="D89" s="62">
        <v>-237827</v>
      </c>
      <c r="E89" s="62"/>
      <c r="F89" s="62">
        <v>-5770144</v>
      </c>
      <c r="G89" s="62"/>
      <c r="H89" s="62">
        <v>1000000</v>
      </c>
      <c r="I89" s="62"/>
      <c r="J89" s="62">
        <v>-2500000</v>
      </c>
    </row>
    <row r="90" spans="1:10" ht="21" customHeight="1">
      <c r="A90" s="85" t="s">
        <v>209</v>
      </c>
      <c r="B90" s="85"/>
      <c r="D90" s="62">
        <v>0</v>
      </c>
      <c r="E90" s="62"/>
      <c r="F90" s="62">
        <v>0</v>
      </c>
      <c r="G90" s="62"/>
      <c r="H90" s="62">
        <v>549251</v>
      </c>
      <c r="I90" s="62"/>
      <c r="J90" s="62">
        <v>0</v>
      </c>
    </row>
    <row r="91" spans="1:10" ht="21" customHeight="1">
      <c r="A91" s="85" t="s">
        <v>361</v>
      </c>
      <c r="B91" s="85"/>
      <c r="D91" s="62">
        <v>3990360</v>
      </c>
      <c r="E91" s="62"/>
      <c r="F91" s="62">
        <v>5369490</v>
      </c>
      <c r="G91" s="62"/>
      <c r="H91" s="62">
        <v>0</v>
      </c>
      <c r="I91" s="62"/>
      <c r="J91" s="62">
        <v>0</v>
      </c>
    </row>
    <row r="92" spans="1:10" ht="21" customHeight="1">
      <c r="A92" s="85" t="s">
        <v>362</v>
      </c>
      <c r="B92" s="85"/>
      <c r="D92" s="62">
        <v>-4215633</v>
      </c>
      <c r="E92" s="62"/>
      <c r="F92" s="62">
        <v>-5758647</v>
      </c>
      <c r="G92" s="62"/>
      <c r="H92" s="62">
        <v>0</v>
      </c>
      <c r="I92" s="62"/>
      <c r="J92" s="62">
        <v>0</v>
      </c>
    </row>
    <row r="93" spans="1:10" ht="21" customHeight="1">
      <c r="A93" s="85" t="s">
        <v>363</v>
      </c>
      <c r="B93" s="85"/>
      <c r="D93" s="62">
        <v>0</v>
      </c>
      <c r="E93" s="62"/>
      <c r="F93" s="62">
        <v>-243606</v>
      </c>
      <c r="G93" s="62"/>
      <c r="H93" s="62">
        <v>0</v>
      </c>
      <c r="I93" s="62"/>
      <c r="J93" s="62">
        <v>0</v>
      </c>
    </row>
    <row r="94" spans="1:10" ht="21" customHeight="1">
      <c r="A94" s="85" t="s">
        <v>364</v>
      </c>
      <c r="B94" s="85"/>
      <c r="D94" s="62">
        <v>-142988</v>
      </c>
      <c r="E94" s="62"/>
      <c r="F94" s="62">
        <v>0</v>
      </c>
      <c r="G94" s="62"/>
      <c r="H94" s="62">
        <v>-18956</v>
      </c>
      <c r="I94" s="62"/>
      <c r="J94" s="62">
        <v>0</v>
      </c>
    </row>
    <row r="95" spans="1:10" ht="21" customHeight="1">
      <c r="A95" s="85" t="s">
        <v>365</v>
      </c>
      <c r="B95" s="85"/>
      <c r="D95" s="62">
        <v>0</v>
      </c>
      <c r="E95" s="62"/>
      <c r="F95" s="62">
        <v>3206220</v>
      </c>
      <c r="G95" s="62"/>
      <c r="H95" s="62">
        <v>0</v>
      </c>
      <c r="I95" s="62"/>
      <c r="J95" s="62">
        <v>3206220</v>
      </c>
    </row>
    <row r="96" spans="1:10" ht="21" customHeight="1">
      <c r="A96" s="74" t="s">
        <v>377</v>
      </c>
      <c r="D96" s="62">
        <v>7800000</v>
      </c>
      <c r="E96" s="62"/>
      <c r="F96" s="62">
        <v>10500000</v>
      </c>
      <c r="G96" s="62"/>
      <c r="H96" s="62">
        <v>7800000</v>
      </c>
      <c r="I96" s="62"/>
      <c r="J96" s="62">
        <v>6000000</v>
      </c>
    </row>
    <row r="97" spans="1:10" ht="21" customHeight="1">
      <c r="A97" s="85" t="s">
        <v>366</v>
      </c>
      <c r="B97" s="85"/>
      <c r="D97" s="62">
        <v>-8300000</v>
      </c>
      <c r="E97" s="62"/>
      <c r="F97" s="62">
        <v>-6820000</v>
      </c>
      <c r="G97" s="62"/>
      <c r="H97" s="62">
        <v>-8300000</v>
      </c>
      <c r="I97" s="62"/>
      <c r="J97" s="62">
        <v>-1820000</v>
      </c>
    </row>
    <row r="98" spans="1:10" ht="21" customHeight="1">
      <c r="A98" s="85" t="s">
        <v>367</v>
      </c>
      <c r="B98" s="85"/>
      <c r="D98" s="62">
        <v>-1391566</v>
      </c>
      <c r="E98" s="62"/>
      <c r="F98" s="62">
        <v>-991984</v>
      </c>
      <c r="G98" s="62"/>
      <c r="H98" s="62">
        <v>-1391566</v>
      </c>
      <c r="I98" s="62"/>
      <c r="J98" s="62">
        <v>-927710</v>
      </c>
    </row>
    <row r="99" spans="1:10" ht="21" customHeight="1">
      <c r="A99" s="85" t="s">
        <v>368</v>
      </c>
      <c r="B99" s="85"/>
      <c r="D99" s="73">
        <v>-9184</v>
      </c>
      <c r="E99" s="73"/>
      <c r="F99" s="73">
        <v>-908074</v>
      </c>
      <c r="G99" s="73"/>
      <c r="H99" s="73">
        <v>-9184</v>
      </c>
      <c r="I99" s="73"/>
      <c r="J99" s="73">
        <v>-908074</v>
      </c>
    </row>
    <row r="100" spans="1:10" ht="21" customHeight="1">
      <c r="A100" s="51" t="s">
        <v>369</v>
      </c>
      <c r="B100" s="51"/>
      <c r="D100" s="69">
        <v>-3854089</v>
      </c>
      <c r="E100" s="59"/>
      <c r="F100" s="69">
        <v>-3084957</v>
      </c>
      <c r="G100" s="59"/>
      <c r="H100" s="69">
        <v>-1338764</v>
      </c>
      <c r="I100" s="59"/>
      <c r="J100" s="69">
        <v>2074560</v>
      </c>
    </row>
    <row r="101" spans="1:10" ht="21" customHeight="1">
      <c r="A101" s="51"/>
      <c r="B101" s="51"/>
      <c r="D101" s="59"/>
      <c r="E101" s="59"/>
      <c r="F101" s="59"/>
      <c r="G101" s="59"/>
      <c r="H101" s="59"/>
      <c r="I101" s="59"/>
      <c r="J101" s="59"/>
    </row>
    <row r="102" spans="1:10" ht="23.25">
      <c r="A102" s="50" t="s">
        <v>0</v>
      </c>
      <c r="B102" s="50"/>
      <c r="C102" s="75"/>
      <c r="D102" s="76"/>
      <c r="E102" s="76"/>
      <c r="F102" s="76"/>
      <c r="G102" s="76"/>
      <c r="H102" s="76"/>
      <c r="I102" s="76"/>
      <c r="J102" s="76"/>
    </row>
    <row r="103" spans="1:10" ht="23.25">
      <c r="A103" s="78" t="s">
        <v>149</v>
      </c>
      <c r="B103" s="78"/>
      <c r="C103" s="75"/>
      <c r="D103" s="76"/>
      <c r="E103" s="76"/>
      <c r="F103" s="76"/>
      <c r="G103" s="76"/>
      <c r="H103" s="76"/>
      <c r="I103" s="76"/>
      <c r="J103" s="76"/>
    </row>
    <row r="104" spans="1:10">
      <c r="A104" s="75"/>
      <c r="B104" s="75"/>
      <c r="C104" s="75"/>
      <c r="D104" s="76" t="s">
        <v>2</v>
      </c>
      <c r="E104" s="76"/>
      <c r="F104" s="76"/>
      <c r="G104" s="76"/>
      <c r="H104" s="76"/>
      <c r="I104" s="76"/>
      <c r="J104" s="76"/>
    </row>
    <row r="105" spans="1:10">
      <c r="A105" s="75"/>
      <c r="B105" s="75"/>
      <c r="C105" s="75"/>
      <c r="D105" s="281" t="s">
        <v>317</v>
      </c>
      <c r="E105" s="281"/>
      <c r="F105" s="281"/>
      <c r="G105" s="183"/>
      <c r="H105" s="281" t="s">
        <v>4</v>
      </c>
      <c r="I105" s="281"/>
      <c r="J105" s="281"/>
    </row>
    <row r="106" spans="1:10">
      <c r="A106" s="75"/>
      <c r="B106" s="75"/>
      <c r="C106" s="75"/>
      <c r="D106" s="282" t="s">
        <v>85</v>
      </c>
      <c r="E106" s="282"/>
      <c r="F106" s="282"/>
      <c r="G106" s="184"/>
      <c r="H106" s="282" t="s">
        <v>85</v>
      </c>
      <c r="I106" s="282"/>
      <c r="J106" s="282"/>
    </row>
    <row r="107" spans="1:10">
      <c r="A107" s="75"/>
      <c r="B107" s="75"/>
      <c r="C107" s="75"/>
      <c r="D107" s="184">
        <v>2564</v>
      </c>
      <c r="E107" s="184"/>
      <c r="F107" s="79">
        <v>2563</v>
      </c>
      <c r="G107" s="184"/>
      <c r="H107" s="184">
        <v>2564</v>
      </c>
      <c r="I107" s="184"/>
      <c r="J107" s="79">
        <v>2563</v>
      </c>
    </row>
    <row r="108" spans="1:10">
      <c r="A108" s="75"/>
      <c r="B108" s="75"/>
      <c r="C108" s="75"/>
      <c r="D108" s="184"/>
      <c r="E108" s="184"/>
      <c r="F108" s="187" t="s">
        <v>8</v>
      </c>
      <c r="G108" s="184"/>
      <c r="H108" s="184"/>
      <c r="I108" s="184"/>
      <c r="J108" s="79"/>
    </row>
    <row r="109" spans="1:10">
      <c r="A109" s="75"/>
      <c r="B109" s="75"/>
      <c r="C109" s="75"/>
      <c r="D109" s="280" t="s">
        <v>9</v>
      </c>
      <c r="E109" s="280"/>
      <c r="F109" s="280"/>
      <c r="G109" s="280"/>
      <c r="H109" s="280"/>
      <c r="I109" s="280"/>
      <c r="J109" s="280"/>
    </row>
    <row r="110" spans="1:10" ht="21" customHeight="1">
      <c r="A110" s="51" t="s">
        <v>370</v>
      </c>
      <c r="B110" s="51"/>
      <c r="D110" s="70">
        <v>-1606274</v>
      </c>
      <c r="E110" s="59"/>
      <c r="F110" s="70">
        <v>-1923118</v>
      </c>
      <c r="G110" s="59"/>
      <c r="H110" s="70">
        <v>-221886</v>
      </c>
      <c r="I110" s="59"/>
      <c r="J110" s="70">
        <v>-2004887</v>
      </c>
    </row>
    <row r="111" spans="1:10" ht="21" customHeight="1">
      <c r="A111" s="74" t="s">
        <v>371</v>
      </c>
      <c r="D111" s="62">
        <v>2572751</v>
      </c>
      <c r="E111" s="62"/>
      <c r="F111" s="62">
        <v>4495869</v>
      </c>
      <c r="G111" s="62"/>
      <c r="H111" s="62">
        <v>346765</v>
      </c>
      <c r="I111" s="62"/>
      <c r="J111" s="62">
        <v>2351652</v>
      </c>
    </row>
    <row r="112" spans="1:10" ht="21" customHeight="1" thickBot="1">
      <c r="A112" s="51" t="s">
        <v>372</v>
      </c>
      <c r="B112" s="51"/>
      <c r="D112" s="90">
        <v>966477</v>
      </c>
      <c r="E112" s="59"/>
      <c r="F112" s="90">
        <v>2572751</v>
      </c>
      <c r="G112" s="59"/>
      <c r="H112" s="90">
        <v>124879</v>
      </c>
      <c r="I112" s="59"/>
      <c r="J112" s="90">
        <v>346765</v>
      </c>
    </row>
    <row r="113" spans="1:10" ht="12" customHeight="1" thickTop="1">
      <c r="A113" s="51"/>
      <c r="B113" s="51"/>
      <c r="D113" s="59"/>
      <c r="E113" s="59"/>
      <c r="F113" s="59"/>
      <c r="G113" s="59"/>
      <c r="H113" s="59"/>
      <c r="I113" s="59"/>
      <c r="J113" s="59"/>
    </row>
    <row r="114" spans="1:10" ht="21" customHeight="1">
      <c r="A114" s="80" t="s">
        <v>223</v>
      </c>
      <c r="B114" s="80"/>
      <c r="D114" s="91"/>
      <c r="E114" s="91"/>
      <c r="F114" s="91"/>
      <c r="G114" s="91"/>
      <c r="H114" s="91"/>
      <c r="I114" s="91"/>
      <c r="J114" s="91"/>
    </row>
    <row r="115" spans="1:10" ht="21" customHeight="1">
      <c r="A115" s="74" t="s">
        <v>373</v>
      </c>
      <c r="D115" s="62">
        <v>82063</v>
      </c>
      <c r="E115" s="67"/>
      <c r="F115" s="62">
        <v>436418.82653999998</v>
      </c>
      <c r="G115" s="67"/>
      <c r="H115" s="62">
        <v>119036.16764</v>
      </c>
      <c r="I115" s="67"/>
      <c r="J115" s="62">
        <v>97458.354309999995</v>
      </c>
    </row>
    <row r="116" spans="1:10" ht="21" customHeight="1">
      <c r="A116" s="74" t="s">
        <v>374</v>
      </c>
      <c r="D116" s="62">
        <v>43094</v>
      </c>
      <c r="E116" s="67"/>
      <c r="F116" s="62">
        <v>0</v>
      </c>
      <c r="G116" s="67"/>
      <c r="H116" s="62">
        <v>0</v>
      </c>
      <c r="I116" s="67"/>
      <c r="J116" s="62">
        <v>0</v>
      </c>
    </row>
    <row r="117" spans="1:10" ht="21" customHeight="1">
      <c r="A117" s="74" t="s">
        <v>375</v>
      </c>
      <c r="D117" s="62">
        <v>0</v>
      </c>
      <c r="E117" s="67"/>
      <c r="F117" s="62">
        <v>66292.763000000006</v>
      </c>
      <c r="G117" s="67"/>
      <c r="H117" s="62">
        <v>0</v>
      </c>
      <c r="I117" s="67"/>
      <c r="J117" s="62">
        <v>0</v>
      </c>
    </row>
    <row r="118" spans="1:10" ht="21" customHeight="1">
      <c r="A118" s="74" t="s">
        <v>376</v>
      </c>
      <c r="D118" s="62">
        <v>0</v>
      </c>
      <c r="E118" s="67"/>
      <c r="F118" s="62">
        <v>228202</v>
      </c>
      <c r="G118" s="67"/>
      <c r="H118" s="62">
        <v>0</v>
      </c>
      <c r="I118" s="67"/>
      <c r="J118" s="62">
        <v>0</v>
      </c>
    </row>
  </sheetData>
  <mergeCells count="15">
    <mergeCell ref="D105:F105"/>
    <mergeCell ref="H105:J105"/>
    <mergeCell ref="D106:F106"/>
    <mergeCell ref="H106:J106"/>
    <mergeCell ref="D109:J109"/>
    <mergeCell ref="D62:J62"/>
    <mergeCell ref="D4:F4"/>
    <mergeCell ref="H4:J4"/>
    <mergeCell ref="D8:J8"/>
    <mergeCell ref="D5:F5"/>
    <mergeCell ref="H5:J5"/>
    <mergeCell ref="D58:F58"/>
    <mergeCell ref="H58:J58"/>
    <mergeCell ref="D59:F59"/>
    <mergeCell ref="H59:J59"/>
  </mergeCells>
  <pageMargins left="0.8" right="0.7" top="0.48" bottom="0.4" header="0.5" footer="0.4"/>
  <pageSetup paperSize="9" scale="67" firstPageNumber="17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54" max="16383" man="1"/>
    <brk id="101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statement of change_company</vt:lpstr>
      <vt:lpstr>CF</vt:lpstr>
      <vt:lpstr>SCSE-Conso PY</vt:lpstr>
      <vt:lpstr>SCSE-Conso CY</vt:lpstr>
      <vt:lpstr>SCSE-Company </vt:lpstr>
      <vt:lpstr>Cashflows</vt:lpstr>
      <vt:lpstr>BS!Print_Area</vt:lpstr>
      <vt:lpstr>Cashflows!Print_Area</vt:lpstr>
      <vt:lpstr>CF!Print_Area</vt:lpstr>
      <vt:lpstr>PL!Print_Area</vt:lpstr>
      <vt:lpstr>'SCSE-Company '!Print_Area</vt:lpstr>
      <vt:lpstr>'SCSE-Conso CY'!Print_Area</vt:lpstr>
      <vt:lpstr>'SCSE-Conso PY'!Print_Area</vt:lpstr>
      <vt:lpstr>'statement of change_company'!Print_Area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Nitisak Krittikakul | นิธิศักดิ์ กฤตติกากุล</cp:lastModifiedBy>
  <cp:revision/>
  <cp:lastPrinted>2021-11-09T00:18:43Z</cp:lastPrinted>
  <dcterms:created xsi:type="dcterms:W3CDTF">1998-03-12T02:07:52Z</dcterms:created>
  <dcterms:modified xsi:type="dcterms:W3CDTF">2021-11-09T14:52:44Z</dcterms:modified>
  <cp:category/>
  <cp:contentStatus/>
</cp:coreProperties>
</file>