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ttaraporn.amo\Documents\8. SET Document\2021-Q3\"/>
    </mc:Choice>
  </mc:AlternateContent>
  <bookViews>
    <workbookView xWindow="-105" yWindow="-105" windowWidth="19425" windowHeight="10425"/>
  </bookViews>
  <sheets>
    <sheet name="BS PL 3-7" sheetId="5" r:id="rId1"/>
    <sheet name="SH 8" sheetId="2" r:id="rId2"/>
    <sheet name="SH 9" sheetId="3" r:id="rId3"/>
    <sheet name="CF10-11" sheetId="7" r:id="rId4"/>
  </sheets>
  <definedNames>
    <definedName name="_xlnm.Print_Area" localSheetId="0">'BS PL 3-7'!$A$1:$F$141</definedName>
    <definedName name="_xlnm.Print_Area" localSheetId="3">'CF10-11'!$A$1:$F$66</definedName>
    <definedName name="_xlnm.Print_Area" localSheetId="1">'SH 8'!$A$1:$J$23</definedName>
    <definedName name="_xlnm.Print_Area" localSheetId="2">'SH 9'!$A$1:$N$25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2" l="1"/>
  <c r="J22" i="2" s="1"/>
  <c r="L20" i="3"/>
  <c r="D99" i="5" l="1"/>
  <c r="D101" i="5" s="1"/>
  <c r="D24" i="5" l="1"/>
  <c r="D14" i="5"/>
  <c r="D64" i="7" l="1"/>
  <c r="F51" i="7"/>
  <c r="J21" i="2"/>
  <c r="D110" i="5"/>
  <c r="D30" i="5"/>
  <c r="D56" i="5" s="1"/>
  <c r="F61" i="7" l="1"/>
  <c r="D61" i="7"/>
  <c r="H24" i="3"/>
  <c r="L16" i="3"/>
  <c r="J16" i="3"/>
  <c r="H16" i="3"/>
  <c r="F16" i="3"/>
  <c r="F24" i="3" s="1"/>
  <c r="D64" i="5" s="1"/>
  <c r="D16" i="3"/>
  <c r="D24" i="3" s="1"/>
  <c r="D63" i="5" s="1"/>
  <c r="N14" i="3" l="1"/>
  <c r="D134" i="5" l="1"/>
  <c r="F134" i="5"/>
  <c r="F136" i="5" s="1"/>
  <c r="D11" i="7" l="1"/>
  <c r="D136" i="5"/>
  <c r="F115" i="5"/>
  <c r="F121" i="5" s="1"/>
  <c r="F123" i="5" s="1"/>
  <c r="F125" i="5" s="1"/>
  <c r="F140" i="5" s="1"/>
  <c r="D115" i="5"/>
  <c r="F99" i="5"/>
  <c r="F101" i="5" s="1"/>
  <c r="F81" i="5"/>
  <c r="F87" i="5" s="1"/>
  <c r="F89" i="5" s="1"/>
  <c r="F91" i="5" s="1"/>
  <c r="F105" i="5" s="1"/>
  <c r="D81" i="5"/>
  <c r="D51" i="7"/>
  <c r="F18" i="7"/>
  <c r="F30" i="7" s="1"/>
  <c r="F32" i="7" s="1"/>
  <c r="H21" i="2"/>
  <c r="J17" i="2"/>
  <c r="F67" i="5"/>
  <c r="F63" i="5"/>
  <c r="F62" i="5"/>
  <c r="D62" i="5" s="1"/>
  <c r="F51" i="5"/>
  <c r="D51" i="5"/>
  <c r="D43" i="5"/>
  <c r="F35" i="5"/>
  <c r="F23" i="5"/>
  <c r="F11" i="5"/>
  <c r="I24" i="3"/>
  <c r="D66" i="5"/>
  <c r="J23" i="3"/>
  <c r="N15" i="3"/>
  <c r="N16" i="3" s="1"/>
  <c r="N11" i="3"/>
  <c r="J11" i="3"/>
  <c r="G22" i="2"/>
  <c r="F22" i="2"/>
  <c r="D22" i="2"/>
  <c r="H19" i="2"/>
  <c r="J18" i="2"/>
  <c r="J14" i="2"/>
  <c r="J11" i="2"/>
  <c r="F14" i="5" l="1"/>
  <c r="F26" i="5" s="1"/>
  <c r="F24" i="5"/>
  <c r="F43" i="5"/>
  <c r="F52" i="5" s="1"/>
  <c r="N23" i="3"/>
  <c r="D121" i="5"/>
  <c r="D87" i="5"/>
  <c r="F69" i="5"/>
  <c r="F138" i="5"/>
  <c r="F103" i="5"/>
  <c r="F63" i="7"/>
  <c r="F65" i="7" s="1"/>
  <c r="H22" i="2"/>
  <c r="D26" i="5"/>
  <c r="D52" i="5"/>
  <c r="F71" i="5" l="1"/>
  <c r="D123" i="5"/>
  <c r="D89" i="5"/>
  <c r="L21" i="3"/>
  <c r="N20" i="3"/>
  <c r="L24" i="3" l="1"/>
  <c r="D68" i="5" s="1"/>
  <c r="D125" i="5"/>
  <c r="D91" i="5"/>
  <c r="D103" i="5" l="1"/>
  <c r="J19" i="3"/>
  <c r="D138" i="5"/>
  <c r="D9" i="7"/>
  <c r="D18" i="7" s="1"/>
  <c r="D30" i="7" l="1"/>
  <c r="D32" i="7" s="1"/>
  <c r="D63" i="7" s="1"/>
  <c r="D65" i="7" s="1"/>
  <c r="J21" i="3"/>
  <c r="J24" i="3" s="1"/>
  <c r="N19" i="3"/>
  <c r="D67" i="5" l="1"/>
  <c r="D69" i="5" s="1"/>
  <c r="D71" i="5" s="1"/>
  <c r="N21" i="3"/>
  <c r="N24" i="3" s="1"/>
</calcChain>
</file>

<file path=xl/sharedStrings.xml><?xml version="1.0" encoding="utf-8"?>
<sst xmlns="http://schemas.openxmlformats.org/spreadsheetml/2006/main" count="237" uniqueCount="150">
  <si>
    <t>บริษัท ทางยกระดับดอนเมือง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</si>
  <si>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</si>
  <si>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</si>
  <si>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</si>
  <si>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</si>
  <si>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</si>
  <si>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</si>
  <si>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</si>
  <si>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</si>
  <si>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</si>
  <si>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ค่าใช้จ่ายจ่ายล่วงหน้า</t>
  </si>
  <si>
    <t>เงินจ่ายล่วงหน้าสำหรับบำรุงรักษาทางยกระดับ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</si>
  <si>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</si>
  <si>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</si>
  <si>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</si>
  <si>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</si>
  <si>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</si>
  <si>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</si>
  <si>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</si>
  <si>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ต้นทุนสัมปทานในการใช้ทางยกระดับ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</si>
  <si>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</si>
  <si>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</si>
  <si>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</si>
  <si>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</si>
  <si>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</si>
  <si>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</si>
  <si>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</t>
  </si>
  <si>
    <t>เงินกู้ระยะสั้นจากสถาบันการเงิน</t>
  </si>
  <si>
    <t>ส่วนของเงินกู้ระยะยาวจากสถาบันการเงิน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</si>
  <si>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</si>
  <si>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ประมาณการหนี้สินหมุนเวียนสำหรับการบำรุงรักษาทางยกระดับ</t>
  </si>
  <si>
    <t>ภาษีเงินได้นิติบุคคลค้างจ่าย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</si>
  <si>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</si>
  <si>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</si>
  <si>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</si>
  <si>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</si>
  <si>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</si>
  <si>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เงินกู้ระยะยาวจากสถาบันการเงิน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</si>
  <si>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</si>
  <si>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</si>
  <si>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ประมาณการหนี้สินไม่หมุนเวียนสำหรับการบำรุงรักษาทางยกระดับ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</si>
  <si>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</si>
  <si>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</si>
  <si>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</si>
  <si>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</si>
  <si>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</si>
  <si>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</si>
  <si>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</si>
  <si>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จัดสรรเป็นทุนสำรองตามกฎหมาย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</si>
  <si>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</si>
  <si>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</si>
  <si>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</si>
  <si>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</si>
  <si>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</si>
  <si>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รายได้ค่าผ่านทาง</t>
  </si>
  <si>
    <t>ต้นทุนการให้บริการทางยกระดับ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</si>
  <si>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</si>
  <si>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</si>
  <si>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</si>
  <si>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</si>
  <si>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</si>
  <si>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</si>
  <si>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</si>
  <si>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</si>
  <si>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</si>
  <si>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</si>
  <si>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</si>
  <si>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</si>
  <si>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</si>
  <si>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</si>
  <si>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</si>
  <si>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</si>
  <si>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</si>
  <si>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</si>
  <si>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</si>
  <si>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</si>
  <si>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ที่ออกและ</t>
  </si>
  <si>
    <t>ทุนสำรอง</t>
  </si>
  <si>
    <t>ยังไม่ได้</t>
  </si>
  <si>
    <t>รวม</t>
  </si>
  <si>
    <t>ชำระแล้ว</t>
  </si>
  <si>
    <t>ตามกฎหมาย</t>
  </si>
  <si>
    <t>จัดสรร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</si>
  <si>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</si>
  <si>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</si>
  <si>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</si>
  <si>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</si>
  <si>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</si>
  <si>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</si>
  <si>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</si>
  <si>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</si>
  <si>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องค์ประกอบอื่น</t>
  </si>
  <si>
    <t>ของส่วนของผู้ถือหุ้น</t>
  </si>
  <si>
    <t>สำรอง</t>
  </si>
  <si>
    <t>การเปลี่ยนแปลง</t>
  </si>
  <si>
    <t>ในมูลค่ายุติธรรม</t>
  </si>
  <si>
    <t>ยอดคงเหลือ ณ วันที่ 1 มกราคม 2564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</si>
  <si>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</si>
  <si>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</si>
  <si>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</si>
  <si>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ต้นทุนสัมปทานในการใช้ทางยกระดับตัดบัญชี</t>
  </si>
  <si>
    <t>ค่าบำรุงรักษาทางยกระดับ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</si>
  <si>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</si>
  <si>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</si>
  <si>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จ่ายประมาณการหนี้สินสำหรับการบำรุงรักษาทางยกระดับ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</si>
  <si>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</si>
  <si>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</si>
  <si>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</si>
  <si>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</si>
  <si>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เงินสดรับจากเงินลงทุนชั่วคราว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</si>
  <si>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</si>
  <si>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</si>
  <si>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เงินสดรับจากการขายอุปกรณ์</t>
  </si>
  <si>
    <t>เงินสดจ่ายค่าสินทรัพย์ภายใต้สัญญาสัมปทาน</t>
  </si>
  <si>
    <t>รับดอกเบี้ย</t>
  </si>
  <si>
    <t>กระแสเงินสดจากกิจกรรมจัดหาเงิน</t>
  </si>
  <si>
    <t>เงินสดรับจากเงินกู้ระยะสั้นจากสถาบันการเงิน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</si>
  <si>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</si>
  <si>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</si>
  <si>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</si>
  <si>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</si>
  <si>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</si>
  <si>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</si>
  <si>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</si>
  <si>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</si>
  <si>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งบกระแสเงินสด (ไม่ได้ตรวจสอบ)</t>
  </si>
  <si>
    <t>ภาษีเงินได้</t>
  </si>
  <si>
    <t>ประมาณการหนี้สินสำหรับผลประโยชน์พนักงาน</t>
  </si>
  <si>
    <t>เงินสดจ่ายล่วงหน้าค่าหุ้น</t>
  </si>
  <si>
    <t>เงินสดรับจากเงินลงทุนชั่วคราวครบกำหนด</t>
  </si>
  <si>
    <t>เงินสดจ่ายเพื่อซื้ออุปกรณ์และซอฟต์แวร์</t>
  </si>
  <si>
    <t>เงินสดจ่ายเพื่อชำระเงินกู้ระยะสั้นจากสถาบันการเงิน</t>
  </si>
  <si>
    <t>เงินสดและรายการเทียบเท่าเงินสด ณ 1 มกราคม</t>
  </si>
  <si>
    <t>ส่วนเกินมูลค่าหุ้น</t>
  </si>
  <si>
    <t>ส่วนเกิน</t>
  </si>
  <si>
    <t>มูลค่าหุ้น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</si>
  <si>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</si>
  <si>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</si>
  <si>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เงินสดจ่ายเพื่อชำระเงินกู้ระยะยาวจากสถาบันการเงิน</t>
  </si>
  <si>
    <t>เงินสดรับจากการออกหุ้นทุน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</si>
  <si>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</si>
  <si>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</si>
  <si>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</si>
  <si>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</si>
  <si>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</si>
  <si>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</si>
  <si>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</si>
  <si>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2564</t>
  </si>
  <si>
    <t>กระแสเงินสดสุทธิได้มาจากกิจกรรมลงทุน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</si>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</sst>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[$-F400]h:mm:ss\ AM/PM"/>
  </numFmts>
  <fonts count="24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5"/>
      <color indexed="8"/>
      <name val="Angsana New"/>
      <family val="1"/>
    </font>
    <font>
      <b/>
      <sz val="10"/>
      <name val="Arial"/>
      <family val="2"/>
    </font>
    <font>
      <sz val="14"/>
      <name val="Cordia New"/>
      <family val="2"/>
    </font>
    <font>
      <i/>
      <sz val="10"/>
      <name val="Arial"/>
      <family val="2"/>
    </font>
    <font>
      <b/>
      <sz val="18"/>
      <name val="Times New Roman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5" fillId="0" borderId="0" applyFont="0" applyFill="0" applyBorder="0" applyAlignment="0" applyProtection="0"/>
    <xf numFmtId="0" fontId="17" fillId="0" borderId="0"/>
    <xf numFmtId="0" fontId="1" fillId="0" borderId="0"/>
    <xf numFmtId="187" fontId="1" fillId="0" borderId="0" applyFont="0" applyFill="0" applyBorder="0" applyAlignment="0" applyProtection="0"/>
    <xf numFmtId="0" fontId="2" fillId="0" borderId="0"/>
    <xf numFmtId="187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0">
    <xf numFmtId="0" fontId="0" fillId="0" borderId="0" xfId="0"/>
    <xf numFmtId="49" fontId="3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188" fontId="2" fillId="0" borderId="0" xfId="1" applyNumberFormat="1" applyFont="1" applyFill="1" applyAlignment="1">
      <alignment horizontal="right"/>
    </xf>
    <xf numFmtId="37" fontId="2" fillId="2" borderId="0" xfId="0" applyNumberFormat="1" applyFont="1" applyFill="1" applyAlignment="1">
      <alignment horizontal="right"/>
    </xf>
    <xf numFmtId="187" fontId="2" fillId="2" borderId="0" xfId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0" fontId="0" fillId="2" borderId="0" xfId="0" applyFill="1"/>
    <xf numFmtId="188" fontId="2" fillId="0" borderId="0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3" fontId="2" fillId="0" borderId="0" xfId="0" applyNumberFormat="1" applyFont="1"/>
    <xf numFmtId="0" fontId="7" fillId="0" borderId="0" xfId="0" applyFont="1"/>
    <xf numFmtId="188" fontId="2" fillId="0" borderId="0" xfId="0" applyNumberFormat="1" applyFont="1"/>
    <xf numFmtId="0" fontId="16" fillId="0" borderId="0" xfId="0" applyFont="1" applyAlignment="1">
      <alignment horizontal="center"/>
    </xf>
    <xf numFmtId="0" fontId="3" fillId="0" borderId="0" xfId="2" applyFont="1"/>
    <xf numFmtId="0" fontId="18" fillId="0" borderId="0" xfId="0" applyFont="1" applyAlignment="1">
      <alignment horizontal="center"/>
    </xf>
    <xf numFmtId="0" fontId="5" fillId="0" borderId="0" xfId="0" applyFont="1"/>
    <xf numFmtId="0" fontId="19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88" fontId="7" fillId="0" borderId="0" xfId="1" applyNumberFormat="1" applyFont="1" applyFill="1" applyBorder="1" applyAlignment="1">
      <alignment horizontal="right"/>
    </xf>
    <xf numFmtId="188" fontId="2" fillId="0" borderId="4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88" fontId="7" fillId="0" borderId="0" xfId="1" applyNumberFormat="1" applyFont="1" applyFill="1" applyAlignment="1">
      <alignment horizontal="right"/>
    </xf>
    <xf numFmtId="188" fontId="7" fillId="0" borderId="5" xfId="1" applyNumberFormat="1" applyFont="1" applyFill="1" applyBorder="1" applyAlignment="1">
      <alignment horizontal="right"/>
    </xf>
    <xf numFmtId="187" fontId="2" fillId="0" borderId="0" xfId="1" applyFont="1"/>
    <xf numFmtId="0" fontId="0" fillId="0" borderId="4" xfId="0" applyBorder="1" applyAlignment="1">
      <alignment horizontal="center"/>
    </xf>
    <xf numFmtId="3" fontId="2" fillId="0" borderId="0" xfId="0" applyNumberFormat="1" applyFont="1" applyAlignment="1">
      <alignment vertical="center" wrapText="1"/>
    </xf>
    <xf numFmtId="0" fontId="13" fillId="2" borderId="0" xfId="0" applyFont="1" applyFill="1" applyAlignment="1">
      <alignment horizontal="left"/>
    </xf>
    <xf numFmtId="49" fontId="3" fillId="2" borderId="0" xfId="0" applyNumberFormat="1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/>
    <xf numFmtId="49" fontId="20" fillId="2" borderId="0" xfId="0" applyNumberFormat="1" applyFont="1" applyFill="1"/>
    <xf numFmtId="0" fontId="21" fillId="2" borderId="0" xfId="0" applyFont="1" applyFill="1" applyAlignment="1">
      <alignment horizontal="center"/>
    </xf>
    <xf numFmtId="0" fontId="22" fillId="2" borderId="0" xfId="0" applyFont="1" applyFill="1"/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18" fillId="2" borderId="0" xfId="0" applyFont="1" applyFill="1" applyAlignment="1">
      <alignment horizontal="center"/>
    </xf>
    <xf numFmtId="37" fontId="0" fillId="2" borderId="0" xfId="0" applyNumberFormat="1" applyFill="1"/>
    <xf numFmtId="0" fontId="4" fillId="2" borderId="0" xfId="0" applyFont="1" applyFill="1"/>
    <xf numFmtId="0" fontId="2" fillId="2" borderId="0" xfId="0" applyFont="1" applyFill="1"/>
    <xf numFmtId="188" fontId="0" fillId="2" borderId="0" xfId="1" applyNumberFormat="1" applyFont="1" applyFill="1" applyAlignment="1">
      <alignment horizontal="center"/>
    </xf>
    <xf numFmtId="188" fontId="0" fillId="2" borderId="0" xfId="1" applyNumberFormat="1" applyFont="1" applyFill="1" applyBorder="1" applyAlignment="1">
      <alignment horizontal="right"/>
    </xf>
    <xf numFmtId="0" fontId="7" fillId="2" borderId="0" xfId="0" applyFont="1" applyFill="1"/>
    <xf numFmtId="37" fontId="7" fillId="2" borderId="1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6" fillId="2" borderId="0" xfId="0" applyFont="1" applyFill="1"/>
    <xf numFmtId="49" fontId="2" fillId="2" borderId="0" xfId="0" applyNumberFormat="1" applyFont="1" applyFill="1" applyAlignment="1">
      <alignment horizontal="left" wrapText="1"/>
    </xf>
    <xf numFmtId="37" fontId="7" fillId="2" borderId="0" xfId="0" applyNumberFormat="1" applyFont="1" applyFill="1" applyAlignment="1">
      <alignment horizontal="right"/>
    </xf>
    <xf numFmtId="0" fontId="23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 wrapText="1"/>
    </xf>
    <xf numFmtId="188" fontId="7" fillId="2" borderId="1" xfId="1" applyNumberFormat="1" applyFont="1" applyFill="1" applyBorder="1" applyAlignment="1">
      <alignment horizontal="right"/>
    </xf>
    <xf numFmtId="37" fontId="7" fillId="2" borderId="0" xfId="0" applyNumberFormat="1" applyFont="1" applyFill="1"/>
    <xf numFmtId="49" fontId="7" fillId="2" borderId="0" xfId="0" applyNumberFormat="1" applyFont="1" applyFill="1" applyAlignment="1">
      <alignment wrapText="1"/>
    </xf>
    <xf numFmtId="49" fontId="0" fillId="2" borderId="0" xfId="0" applyNumberFormat="1" applyFill="1" applyAlignment="1">
      <alignment wrapText="1"/>
    </xf>
    <xf numFmtId="37" fontId="7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88" fontId="2" fillId="2" borderId="0" xfId="1" applyNumberFormat="1" applyFont="1" applyFill="1" applyAlignment="1">
      <alignment horizontal="right"/>
    </xf>
    <xf numFmtId="37" fontId="2" fillId="2" borderId="0" xfId="0" applyNumberFormat="1" applyFont="1" applyFill="1"/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37" fontId="2" fillId="2" borderId="2" xfId="0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wrapText="1"/>
    </xf>
    <xf numFmtId="188" fontId="2" fillId="2" borderId="0" xfId="1" applyNumberFormat="1" applyFont="1" applyFill="1" applyBorder="1" applyAlignment="1">
      <alignment horizontal="right"/>
    </xf>
    <xf numFmtId="49" fontId="10" fillId="2" borderId="0" xfId="0" applyNumberFormat="1" applyFont="1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37" fontId="7" fillId="2" borderId="2" xfId="1" applyNumberFormat="1" applyFont="1" applyFill="1" applyBorder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49" fontId="7" fillId="2" borderId="0" xfId="0" applyNumberFormat="1" applyFont="1" applyFill="1"/>
    <xf numFmtId="37" fontId="2" fillId="2" borderId="0" xfId="1" applyNumberFormat="1" applyFont="1" applyFill="1" applyAlignment="1"/>
    <xf numFmtId="37" fontId="7" fillId="2" borderId="0" xfId="1" applyNumberFormat="1" applyFont="1" applyFill="1" applyAlignment="1"/>
    <xf numFmtId="37" fontId="2" fillId="2" borderId="0" xfId="0" applyNumberFormat="1" applyFont="1" applyFill="1" applyAlignment="1">
      <alignment horizontal="center"/>
    </xf>
    <xf numFmtId="37" fontId="7" fillId="2" borderId="3" xfId="1" applyNumberFormat="1" applyFont="1" applyFill="1" applyBorder="1" applyAlignment="1"/>
    <xf numFmtId="37" fontId="7" fillId="2" borderId="0" xfId="1" applyNumberFormat="1" applyFont="1" applyFill="1" applyBorder="1" applyAlignment="1"/>
    <xf numFmtId="37" fontId="7" fillId="2" borderId="1" xfId="1" applyNumberFormat="1" applyFont="1" applyFill="1" applyBorder="1" applyAlignment="1"/>
    <xf numFmtId="188" fontId="7" fillId="2" borderId="0" xfId="1" applyNumberFormat="1" applyFont="1" applyFill="1" applyBorder="1" applyAlignment="1" applyProtection="1"/>
    <xf numFmtId="188" fontId="7" fillId="2" borderId="1" xfId="1" applyNumberFormat="1" applyFont="1" applyFill="1" applyBorder="1" applyAlignment="1" applyProtection="1"/>
    <xf numFmtId="188" fontId="7" fillId="2" borderId="3" xfId="1" applyNumberFormat="1" applyFont="1" applyFill="1" applyBorder="1" applyAlignment="1" applyProtection="1"/>
    <xf numFmtId="188" fontId="7" fillId="2" borderId="4" xfId="1" applyNumberFormat="1" applyFont="1" applyFill="1" applyBorder="1" applyAlignment="1"/>
    <xf numFmtId="188" fontId="7" fillId="2" borderId="0" xfId="1" applyNumberFormat="1" applyFont="1" applyFill="1" applyBorder="1" applyAlignment="1">
      <alignment wrapText="1"/>
    </xf>
    <xf numFmtId="0" fontId="15" fillId="2" borderId="0" xfId="0" applyFont="1" applyFill="1" applyAlignment="1">
      <alignment horizontal="left"/>
    </xf>
    <xf numFmtId="189" fontId="13" fillId="2" borderId="0" xfId="1" applyNumberFormat="1" applyFont="1" applyFill="1" applyAlignment="1"/>
    <xf numFmtId="0" fontId="2" fillId="2" borderId="0" xfId="0" applyFont="1" applyFill="1" applyAlignment="1">
      <alignment horizontal="right"/>
    </xf>
    <xf numFmtId="37" fontId="2" fillId="2" borderId="0" xfId="1" applyNumberFormat="1" applyFont="1" applyFill="1"/>
    <xf numFmtId="190" fontId="13" fillId="2" borderId="0" xfId="0" applyNumberFormat="1" applyFont="1" applyFill="1" applyAlignment="1">
      <alignment horizontal="left"/>
    </xf>
    <xf numFmtId="37" fontId="7" fillId="2" borderId="0" xfId="1" applyNumberFormat="1" applyFont="1" applyFill="1"/>
    <xf numFmtId="188" fontId="7" fillId="2" borderId="0" xfId="1" applyNumberFormat="1" applyFont="1" applyFill="1"/>
    <xf numFmtId="37" fontId="7" fillId="2" borderId="0" xfId="1" applyNumberFormat="1" applyFont="1" applyFill="1" applyAlignment="1">
      <alignment horizontal="right"/>
    </xf>
    <xf numFmtId="37" fontId="7" fillId="2" borderId="1" xfId="1" applyNumberFormat="1" applyFont="1" applyFill="1" applyBorder="1"/>
    <xf numFmtId="188" fontId="7" fillId="2" borderId="1" xfId="1" applyNumberFormat="1" applyFont="1" applyFill="1" applyBorder="1"/>
    <xf numFmtId="188" fontId="7" fillId="2" borderId="4" xfId="1" applyNumberFormat="1" applyFont="1" applyFill="1" applyBorder="1"/>
    <xf numFmtId="37" fontId="7" fillId="2" borderId="2" xfId="1" applyNumberFormat="1" applyFont="1" applyFill="1" applyBorder="1"/>
    <xf numFmtId="188" fontId="7" fillId="2" borderId="0" xfId="1" applyNumberFormat="1" applyFont="1" applyFill="1" applyAlignment="1">
      <alignment wrapText="1"/>
    </xf>
    <xf numFmtId="189" fontId="13" fillId="2" borderId="0" xfId="1" applyNumberFormat="1" applyFont="1" applyFill="1"/>
    <xf numFmtId="49" fontId="2" fillId="2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188" fontId="2" fillId="2" borderId="4" xfId="1" applyNumberFormat="1" applyFont="1" applyFill="1" applyBorder="1" applyAlignment="1">
      <alignment horizontal="right"/>
    </xf>
    <xf numFmtId="187" fontId="0" fillId="2" borderId="4" xfId="1" applyFont="1" applyFill="1" applyBorder="1"/>
    <xf numFmtId="0" fontId="0" fillId="2" borderId="0" xfId="0" applyFont="1" applyFill="1"/>
    <xf numFmtId="188" fontId="7" fillId="2" borderId="0" xfId="1" applyNumberFormat="1" applyFont="1" applyFill="1" applyAlignment="1">
      <alignment horizontal="right"/>
    </xf>
    <xf numFmtId="188" fontId="2" fillId="0" borderId="4" xfId="1" applyNumberFormat="1" applyFont="1" applyFill="1" applyBorder="1"/>
    <xf numFmtId="37" fontId="2" fillId="0" borderId="0" xfId="1" applyNumberFormat="1" applyFont="1" applyFill="1"/>
    <xf numFmtId="188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37" fontId="7" fillId="0" borderId="1" xfId="1" applyNumberFormat="1" applyFont="1" applyFill="1" applyBorder="1"/>
    <xf numFmtId="37" fontId="7" fillId="0" borderId="0" xfId="1" applyNumberFormat="1" applyFont="1" applyFill="1"/>
    <xf numFmtId="188" fontId="2" fillId="0" borderId="0" xfId="1" applyNumberFormat="1" applyFont="1" applyFill="1"/>
    <xf numFmtId="188" fontId="7" fillId="0" borderId="1" xfId="1" applyNumberFormat="1" applyFont="1" applyFill="1" applyBorder="1"/>
    <xf numFmtId="188" fontId="7" fillId="0" borderId="4" xfId="1" applyNumberFormat="1" applyFont="1" applyFill="1" applyBorder="1"/>
    <xf numFmtId="37" fontId="7" fillId="0" borderId="2" xfId="1" applyNumberFormat="1" applyFont="1" applyFill="1" applyBorder="1"/>
    <xf numFmtId="188" fontId="7" fillId="0" borderId="0" xfId="1" applyNumberFormat="1" applyFont="1" applyFill="1" applyAlignment="1">
      <alignment wrapText="1"/>
    </xf>
    <xf numFmtId="189" fontId="13" fillId="0" borderId="2" xfId="1" applyNumberFormat="1" applyFont="1" applyFill="1" applyBorder="1"/>
    <xf numFmtId="37" fontId="2" fillId="0" borderId="0" xfId="1" applyNumberFormat="1" applyFont="1" applyFill="1" applyAlignment="1"/>
    <xf numFmtId="37" fontId="7" fillId="0" borderId="0" xfId="1" applyNumberFormat="1" applyFont="1" applyFill="1" applyAlignment="1"/>
    <xf numFmtId="37" fontId="2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1" xfId="1" applyNumberFormat="1" applyFont="1" applyFill="1" applyBorder="1" applyAlignment="1"/>
    <xf numFmtId="188" fontId="7" fillId="0" borderId="0" xfId="1" applyNumberFormat="1" applyFont="1" applyFill="1" applyBorder="1" applyAlignment="1" applyProtection="1"/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 applyProtection="1"/>
    <xf numFmtId="188" fontId="7" fillId="0" borderId="1" xfId="1" applyNumberFormat="1" applyFont="1" applyFill="1" applyBorder="1" applyAlignment="1" applyProtection="1"/>
    <xf numFmtId="188" fontId="7" fillId="0" borderId="3" xfId="1" applyNumberFormat="1" applyFont="1" applyFill="1" applyBorder="1" applyAlignment="1" applyProtection="1"/>
    <xf numFmtId="188" fontId="7" fillId="0" borderId="4" xfId="1" applyNumberFormat="1" applyFont="1" applyFill="1" applyBorder="1" applyAlignment="1"/>
    <xf numFmtId="187" fontId="7" fillId="0" borderId="0" xfId="1" applyFont="1" applyFill="1" applyBorder="1" applyAlignment="1"/>
    <xf numFmtId="37" fontId="7" fillId="0" borderId="2" xfId="1" applyNumberFormat="1" applyFont="1" applyFill="1" applyBorder="1" applyAlignment="1"/>
    <xf numFmtId="188" fontId="7" fillId="0" borderId="0" xfId="1" applyNumberFormat="1" applyFont="1" applyFill="1" applyBorder="1" applyAlignment="1">
      <alignment wrapText="1"/>
    </xf>
    <xf numFmtId="187" fontId="13" fillId="0" borderId="2" xfId="1" applyFont="1" applyFill="1" applyBorder="1" applyAlignment="1"/>
    <xf numFmtId="37" fontId="0" fillId="0" borderId="0" xfId="0" applyNumberFormat="1" applyFill="1" applyAlignment="1">
      <alignment horizontal="right"/>
    </xf>
    <xf numFmtId="37" fontId="0" fillId="0" borderId="4" xfId="0" applyNumberForma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center"/>
    </xf>
    <xf numFmtId="37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0" fillId="0" borderId="0" xfId="0" applyFill="1"/>
    <xf numFmtId="49" fontId="3" fillId="0" borderId="0" xfId="0" applyNumberFormat="1" applyFont="1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0" fillId="0" borderId="0" xfId="0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/>
    <xf numFmtId="37" fontId="7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7" fillId="0" borderId="0" xfId="0" applyNumberFormat="1" applyFont="1" applyFill="1" applyAlignment="1">
      <alignment wrapText="1"/>
    </xf>
    <xf numFmtId="37" fontId="7" fillId="0" borderId="2" xfId="0" applyNumberFormat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37" fontId="2" fillId="0" borderId="0" xfId="0" applyNumberFormat="1" applyFont="1" applyFill="1"/>
    <xf numFmtId="37" fontId="7" fillId="0" borderId="3" xfId="0" applyNumberFormat="1" applyFont="1" applyFill="1" applyBorder="1" applyAlignment="1">
      <alignment horizontal="right"/>
    </xf>
    <xf numFmtId="37" fontId="7" fillId="0" borderId="1" xfId="0" applyNumberFormat="1" applyFont="1" applyFill="1" applyBorder="1"/>
    <xf numFmtId="188" fontId="2" fillId="0" borderId="0" xfId="1" applyNumberFormat="1" applyFont="1" applyFill="1" applyAlignment="1"/>
    <xf numFmtId="188" fontId="14" fillId="0" borderId="0" xfId="1" applyNumberFormat="1" applyFont="1" applyFill="1" applyBorder="1" applyAlignment="1" applyProtection="1"/>
    <xf numFmtId="188" fontId="0" fillId="0" borderId="4" xfId="1" applyNumberFormat="1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7" fillId="2" borderId="0" xfId="0" applyNumberFormat="1" applyFont="1" applyFill="1" applyAlignment="1">
      <alignment horizontal="left" wrapText="1"/>
    </xf>
    <xf numFmtId="188" fontId="0" fillId="0" borderId="4" xfId="1" applyNumberFormat="1" applyFont="1" applyFill="1" applyBorder="1" applyAlignment="1">
      <alignment horizontal="right"/>
    </xf>
  </cellXfs>
  <cellStyles count="8">
    <cellStyle name="Comma" xfId="1" builtinId="3"/>
    <cellStyle name="Comma 2" xfId="6"/>
    <cellStyle name="Comma 3" xfId="4"/>
    <cellStyle name="Normal" xfId="0" builtinId="0"/>
    <cellStyle name="Normal 2" xfId="5"/>
    <cellStyle name="Normal 3" xfId="3"/>
    <cellStyle name="Normal_GCS-FS-BD-02-E" xfId="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41"/>
  <sheetViews>
    <sheetView showGridLines="0" tabSelected="1" zoomScaleNormal="100" zoomScaleSheetLayoutView="100" workbookViewId="0">
      <selection activeCell="F125" sqref="F125"/>
    </sheetView>
  </sheetViews>
  <sheetFormatPr defaultColWidth="9.140625" defaultRowHeight="22.5" customHeight="1" x14ac:dyDescent="0.45"/>
  <cols>
    <col min="1" max="1" width="59.140625" style="117" bestFit="1" customWidth="1"/>
    <col min="2" max="2" width="9.5703125" style="39" bestFit="1" customWidth="1"/>
    <col min="3" max="3" width="1.42578125" style="52" customWidth="1"/>
    <col min="4" max="4" width="15.140625" style="52" customWidth="1"/>
    <col min="5" max="5" width="1.85546875" style="52" customWidth="1"/>
    <col min="6" max="6" width="15.140625" style="52" customWidth="1"/>
    <col min="7" max="16384" width="9.140625" style="52"/>
  </cols>
  <sheetData>
    <row r="1" spans="1:6" ht="22.5" customHeight="1" x14ac:dyDescent="0.5">
      <c r="A1" s="162" t="s">
        <v>0</v>
      </c>
      <c r="B1" s="119"/>
      <c r="C1" s="163"/>
      <c r="D1" s="163"/>
      <c r="E1" s="163"/>
      <c r="F1" s="163"/>
    </row>
    <row r="2" spans="1:6" ht="22.5" customHeight="1" x14ac:dyDescent="0.5">
      <c r="A2" s="162" t="s">
        <v>1</v>
      </c>
      <c r="B2" s="119"/>
      <c r="C2" s="163"/>
      <c r="D2" s="163"/>
      <c r="E2" s="163"/>
      <c r="F2" s="163"/>
    </row>
    <row r="3" spans="1:6" ht="22.5" customHeight="1" x14ac:dyDescent="0.5">
      <c r="A3" s="162"/>
      <c r="B3" s="119"/>
      <c r="C3" s="163"/>
      <c r="D3" s="163"/>
      <c r="E3" s="163"/>
      <c r="F3" s="163"/>
    </row>
    <row r="4" spans="1:6" ht="22.5" customHeight="1" x14ac:dyDescent="0.5">
      <c r="A4" s="162"/>
      <c r="B4" s="119"/>
      <c r="C4" s="163"/>
      <c r="D4" s="164" t="s">
        <v>140</v>
      </c>
      <c r="E4" s="165"/>
      <c r="F4" s="164" t="s">
        <v>2</v>
      </c>
    </row>
    <row r="5" spans="1:6" ht="22.5" customHeight="1" x14ac:dyDescent="0.5">
      <c r="A5" s="162" t="s">
        <v>3</v>
      </c>
      <c r="B5" s="118" t="s">
        <v>4</v>
      </c>
      <c r="C5" s="163"/>
      <c r="D5" s="165">
        <v>2564</v>
      </c>
      <c r="E5" s="165"/>
      <c r="F5" s="165">
        <v>2563</v>
      </c>
    </row>
    <row r="6" spans="1:6" ht="22.5" customHeight="1" x14ac:dyDescent="0.5">
      <c r="A6" s="162"/>
      <c r="B6" s="119"/>
      <c r="C6" s="163"/>
      <c r="D6" s="164" t="s">
        <v>5</v>
      </c>
      <c r="E6" s="165"/>
      <c r="F6" s="165"/>
    </row>
    <row r="7" spans="1:6" ht="22.5" customHeight="1" x14ac:dyDescent="0.45">
      <c r="A7" s="166"/>
      <c r="B7" s="118"/>
      <c r="C7" s="167"/>
      <c r="D7" s="195" t="s">
        <v>6</v>
      </c>
      <c r="E7" s="195"/>
      <c r="F7" s="195"/>
    </row>
    <row r="8" spans="1:6" ht="22.5" customHeight="1" x14ac:dyDescent="0.45">
      <c r="A8" s="168" t="s">
        <v>7</v>
      </c>
      <c r="B8" s="169"/>
      <c r="C8" s="170"/>
      <c r="D8" s="171"/>
      <c r="E8" s="170"/>
      <c r="F8" s="171"/>
    </row>
    <row r="9" spans="1:6" ht="22.5" customHeight="1" x14ac:dyDescent="0.45">
      <c r="A9" s="172" t="s">
        <v>8</v>
      </c>
      <c r="B9" s="118"/>
      <c r="C9" s="167"/>
      <c r="D9" s="173">
        <v>322028</v>
      </c>
      <c r="E9" s="173"/>
      <c r="F9" s="173">
        <v>417195</v>
      </c>
    </row>
    <row r="10" spans="1:6" ht="22.5" customHeight="1" x14ac:dyDescent="0.45">
      <c r="A10" s="172" t="s">
        <v>9</v>
      </c>
      <c r="B10" s="118">
        <v>4</v>
      </c>
      <c r="C10" s="167"/>
      <c r="D10" s="157">
        <v>100000</v>
      </c>
      <c r="E10" s="173"/>
      <c r="F10" s="173">
        <v>70000</v>
      </c>
    </row>
    <row r="11" spans="1:6" ht="22.5" customHeight="1" x14ac:dyDescent="0.45">
      <c r="A11" s="174" t="s">
        <v>10</v>
      </c>
      <c r="B11" s="118"/>
      <c r="C11" s="167"/>
      <c r="D11" s="173">
        <v>19949</v>
      </c>
      <c r="E11" s="173"/>
      <c r="F11" s="173">
        <f>9951-1</f>
        <v>9950</v>
      </c>
    </row>
    <row r="12" spans="1:6" ht="22.5" customHeight="1" x14ac:dyDescent="0.45">
      <c r="A12" s="172" t="s">
        <v>11</v>
      </c>
      <c r="B12" s="118"/>
      <c r="C12" s="167"/>
      <c r="D12" s="173">
        <v>29070</v>
      </c>
      <c r="E12" s="173"/>
      <c r="F12" s="173">
        <v>38376</v>
      </c>
    </row>
    <row r="13" spans="1:6" ht="22.5" customHeight="1" x14ac:dyDescent="0.45">
      <c r="A13" s="163" t="s">
        <v>12</v>
      </c>
      <c r="B13" s="118">
        <v>3</v>
      </c>
      <c r="C13" s="167"/>
      <c r="D13" s="154">
        <v>27336</v>
      </c>
      <c r="E13" s="173"/>
      <c r="F13" s="173">
        <v>2941</v>
      </c>
    </row>
    <row r="14" spans="1:6" ht="22.5" customHeight="1" x14ac:dyDescent="0.45">
      <c r="A14" s="175" t="s">
        <v>13</v>
      </c>
      <c r="B14" s="118"/>
      <c r="C14" s="167"/>
      <c r="D14" s="158">
        <f>SUM(D9:D13)</f>
        <v>498383</v>
      </c>
      <c r="E14" s="159"/>
      <c r="F14" s="158">
        <f>SUM(F9:F13)</f>
        <v>538462</v>
      </c>
    </row>
    <row r="15" spans="1:6" ht="22.5" customHeight="1" x14ac:dyDescent="0.45">
      <c r="A15" s="166"/>
      <c r="B15" s="118"/>
      <c r="C15" s="167"/>
      <c r="D15" s="173"/>
      <c r="E15" s="173"/>
      <c r="F15" s="173"/>
    </row>
    <row r="16" spans="1:6" ht="22.5" customHeight="1" x14ac:dyDescent="0.45">
      <c r="A16" s="176" t="s">
        <v>14</v>
      </c>
      <c r="B16" s="118"/>
      <c r="C16" s="167"/>
      <c r="D16" s="177"/>
      <c r="E16" s="177"/>
      <c r="F16" s="177"/>
    </row>
    <row r="17" spans="1:6" ht="22.5" customHeight="1" x14ac:dyDescent="0.45">
      <c r="A17" s="172" t="s">
        <v>15</v>
      </c>
      <c r="B17" s="118">
        <v>4</v>
      </c>
      <c r="C17" s="167"/>
      <c r="D17" s="173">
        <v>53200</v>
      </c>
      <c r="E17" s="173"/>
      <c r="F17" s="173">
        <v>148500</v>
      </c>
    </row>
    <row r="18" spans="1:6" ht="22.5" customHeight="1" x14ac:dyDescent="0.45">
      <c r="A18" s="172" t="s">
        <v>16</v>
      </c>
      <c r="B18" s="118"/>
      <c r="C18" s="167"/>
      <c r="D18" s="173">
        <v>43872</v>
      </c>
      <c r="E18" s="173"/>
      <c r="F18" s="173">
        <v>52461</v>
      </c>
    </row>
    <row r="19" spans="1:6" ht="22.5" customHeight="1" x14ac:dyDescent="0.45">
      <c r="A19" s="172" t="s">
        <v>17</v>
      </c>
      <c r="B19" s="118"/>
      <c r="C19" s="167"/>
      <c r="D19" s="173">
        <v>16333</v>
      </c>
      <c r="E19" s="173"/>
      <c r="F19" s="173">
        <v>19509</v>
      </c>
    </row>
    <row r="20" spans="1:6" ht="22.5" customHeight="1" x14ac:dyDescent="0.45">
      <c r="A20" s="172" t="s">
        <v>18</v>
      </c>
      <c r="B20" s="118"/>
      <c r="C20" s="167"/>
      <c r="D20" s="173">
        <v>3249</v>
      </c>
      <c r="E20" s="173"/>
      <c r="F20" s="173">
        <v>4526</v>
      </c>
    </row>
    <row r="21" spans="1:6" ht="22.5" customHeight="1" x14ac:dyDescent="0.45">
      <c r="A21" s="174" t="s">
        <v>19</v>
      </c>
      <c r="B21" s="118"/>
      <c r="C21" s="167"/>
      <c r="D21" s="173">
        <v>9481369</v>
      </c>
      <c r="E21" s="173"/>
      <c r="F21" s="173">
        <v>9608108</v>
      </c>
    </row>
    <row r="22" spans="1:6" ht="22.5" customHeight="1" x14ac:dyDescent="0.45">
      <c r="A22" s="172" t="s">
        <v>20</v>
      </c>
      <c r="B22" s="118"/>
      <c r="C22" s="167"/>
      <c r="D22" s="12">
        <v>251626</v>
      </c>
      <c r="E22" s="173"/>
      <c r="F22" s="173">
        <v>287484</v>
      </c>
    </row>
    <row r="23" spans="1:6" ht="22.5" customHeight="1" x14ac:dyDescent="0.45">
      <c r="A23" s="174" t="s">
        <v>21</v>
      </c>
      <c r="B23" s="118"/>
      <c r="C23" s="167"/>
      <c r="D23" s="173">
        <v>1707</v>
      </c>
      <c r="E23" s="173"/>
      <c r="F23" s="173">
        <f>1708-1</f>
        <v>1707</v>
      </c>
    </row>
    <row r="24" spans="1:6" ht="22.5" customHeight="1" x14ac:dyDescent="0.45">
      <c r="A24" s="175" t="s">
        <v>22</v>
      </c>
      <c r="B24" s="118"/>
      <c r="C24" s="167"/>
      <c r="D24" s="158">
        <f>SUM(D17:D23)</f>
        <v>9851356</v>
      </c>
      <c r="E24" s="159"/>
      <c r="F24" s="158">
        <f>SUM(F17:F23)</f>
        <v>10122295</v>
      </c>
    </row>
    <row r="25" spans="1:6" ht="22.5" customHeight="1" x14ac:dyDescent="0.45">
      <c r="A25" s="178"/>
      <c r="B25" s="118"/>
      <c r="C25" s="167"/>
      <c r="D25" s="173"/>
      <c r="E25" s="173"/>
      <c r="F25" s="173"/>
    </row>
    <row r="26" spans="1:6" ht="22.5" customHeight="1" thickBot="1" x14ac:dyDescent="0.5">
      <c r="A26" s="179" t="s">
        <v>23</v>
      </c>
      <c r="B26" s="118"/>
      <c r="C26" s="167"/>
      <c r="D26" s="180">
        <f>SUM(D14+D24)</f>
        <v>10349739</v>
      </c>
      <c r="E26" s="159"/>
      <c r="F26" s="180">
        <f>SUM(F14+F24)</f>
        <v>10660757</v>
      </c>
    </row>
    <row r="27" spans="1:6" ht="22.5" customHeight="1" thickTop="1" x14ac:dyDescent="0.5">
      <c r="A27" s="162" t="s">
        <v>0</v>
      </c>
      <c r="B27" s="119"/>
      <c r="C27" s="163"/>
      <c r="D27" s="163"/>
      <c r="E27" s="163"/>
      <c r="F27" s="163"/>
    </row>
    <row r="28" spans="1:6" ht="22.5" customHeight="1" x14ac:dyDescent="0.5">
      <c r="A28" s="162" t="s">
        <v>1</v>
      </c>
      <c r="B28" s="119"/>
      <c r="C28" s="163"/>
      <c r="D28" s="163"/>
      <c r="E28" s="163"/>
      <c r="F28" s="163"/>
    </row>
    <row r="29" spans="1:6" ht="22.5" customHeight="1" x14ac:dyDescent="0.5">
      <c r="A29" s="162"/>
      <c r="B29" s="119"/>
      <c r="C29" s="163"/>
      <c r="D29" s="163"/>
      <c r="E29" s="163"/>
      <c r="F29" s="163"/>
    </row>
    <row r="30" spans="1:6" ht="22.5" customHeight="1" x14ac:dyDescent="0.5">
      <c r="A30" s="162"/>
      <c r="B30" s="119"/>
      <c r="C30" s="163"/>
      <c r="D30" s="164" t="str">
        <f>D4</f>
        <v>30 กันยายน</v>
      </c>
      <c r="E30" s="165"/>
      <c r="F30" s="164" t="s">
        <v>2</v>
      </c>
    </row>
    <row r="31" spans="1:6" ht="22.5" customHeight="1" x14ac:dyDescent="0.5">
      <c r="A31" s="162" t="s">
        <v>24</v>
      </c>
      <c r="B31" s="118" t="s">
        <v>4</v>
      </c>
      <c r="C31" s="163"/>
      <c r="D31" s="165">
        <v>2564</v>
      </c>
      <c r="E31" s="165"/>
      <c r="F31" s="165">
        <v>2563</v>
      </c>
    </row>
    <row r="32" spans="1:6" ht="22.5" customHeight="1" x14ac:dyDescent="0.5">
      <c r="A32" s="162"/>
      <c r="B32" s="118"/>
      <c r="C32" s="163"/>
      <c r="D32" s="164" t="s">
        <v>5</v>
      </c>
      <c r="E32" s="165"/>
      <c r="F32" s="165"/>
    </row>
    <row r="33" spans="1:6" ht="22.5" customHeight="1" x14ac:dyDescent="0.5">
      <c r="A33" s="162"/>
      <c r="B33" s="118"/>
      <c r="C33" s="167"/>
      <c r="D33" s="195" t="s">
        <v>6</v>
      </c>
      <c r="E33" s="195"/>
      <c r="F33" s="195"/>
    </row>
    <row r="34" spans="1:6" ht="22.5" customHeight="1" x14ac:dyDescent="0.45">
      <c r="A34" s="168" t="s">
        <v>25</v>
      </c>
      <c r="B34" s="169"/>
      <c r="C34" s="170"/>
      <c r="D34" s="171"/>
      <c r="E34" s="170"/>
      <c r="F34" s="171"/>
    </row>
    <row r="35" spans="1:6" ht="22.5" customHeight="1" x14ac:dyDescent="0.45">
      <c r="A35" s="174" t="s">
        <v>26</v>
      </c>
      <c r="B35" s="118">
        <v>3</v>
      </c>
      <c r="C35" s="167"/>
      <c r="D35" s="173">
        <v>4947</v>
      </c>
      <c r="E35" s="173"/>
      <c r="F35" s="173">
        <f>5939+1</f>
        <v>5940</v>
      </c>
    </row>
    <row r="36" spans="1:6" ht="22.5" customHeight="1" x14ac:dyDescent="0.45">
      <c r="A36" s="172" t="s">
        <v>27</v>
      </c>
      <c r="B36" s="118">
        <v>5</v>
      </c>
      <c r="C36" s="167"/>
      <c r="D36" s="173">
        <v>300000</v>
      </c>
      <c r="E36" s="173"/>
      <c r="F36" s="173">
        <v>558340</v>
      </c>
    </row>
    <row r="37" spans="1:6" ht="21.75" x14ac:dyDescent="0.45">
      <c r="A37" s="172" t="s">
        <v>28</v>
      </c>
      <c r="B37" s="118">
        <v>5</v>
      </c>
      <c r="C37" s="167"/>
      <c r="D37" s="181">
        <v>0</v>
      </c>
      <c r="E37" s="173"/>
      <c r="F37" s="173">
        <v>798462</v>
      </c>
    </row>
    <row r="38" spans="1:6" ht="21.75" x14ac:dyDescent="0.45">
      <c r="A38" s="172" t="s">
        <v>29</v>
      </c>
      <c r="B38" s="118">
        <v>5</v>
      </c>
      <c r="C38" s="167"/>
      <c r="D38" s="173">
        <v>6224</v>
      </c>
      <c r="E38" s="173"/>
      <c r="F38" s="173">
        <v>8536</v>
      </c>
    </row>
    <row r="39" spans="1:6" ht="22.5" customHeight="1" x14ac:dyDescent="0.45">
      <c r="A39" s="172" t="s">
        <v>30</v>
      </c>
      <c r="B39" s="118"/>
      <c r="C39" s="167"/>
      <c r="D39" s="173">
        <v>286111</v>
      </c>
      <c r="E39" s="173"/>
      <c r="F39" s="173">
        <v>378689</v>
      </c>
    </row>
    <row r="40" spans="1:6" ht="22.5" customHeight="1" x14ac:dyDescent="0.45">
      <c r="A40" s="172" t="s">
        <v>31</v>
      </c>
      <c r="B40" s="118"/>
      <c r="C40" s="167"/>
      <c r="D40" s="189">
        <v>0</v>
      </c>
      <c r="E40" s="173"/>
      <c r="F40" s="173">
        <v>122735</v>
      </c>
    </row>
    <row r="41" spans="1:6" ht="22.5" customHeight="1" x14ac:dyDescent="0.45">
      <c r="A41" s="174" t="s">
        <v>32</v>
      </c>
      <c r="B41" s="118"/>
      <c r="C41" s="167"/>
      <c r="D41" s="189">
        <v>0</v>
      </c>
      <c r="E41" s="173"/>
      <c r="F41" s="173">
        <v>11430</v>
      </c>
    </row>
    <row r="42" spans="1:6" ht="22.5" customHeight="1" x14ac:dyDescent="0.45">
      <c r="A42" s="174" t="s">
        <v>33</v>
      </c>
      <c r="B42" s="118"/>
      <c r="C42" s="167"/>
      <c r="D42" s="173">
        <v>60138</v>
      </c>
      <c r="E42" s="173"/>
      <c r="F42" s="173">
        <v>74492</v>
      </c>
    </row>
    <row r="43" spans="1:6" ht="22.5" customHeight="1" x14ac:dyDescent="0.45">
      <c r="A43" s="175" t="s">
        <v>34</v>
      </c>
      <c r="B43" s="118"/>
      <c r="C43" s="167"/>
      <c r="D43" s="158">
        <f>SUM(D35:D42)</f>
        <v>657420</v>
      </c>
      <c r="E43" s="159"/>
      <c r="F43" s="158">
        <f>SUM(F35:F42)</f>
        <v>1958624</v>
      </c>
    </row>
    <row r="44" spans="1:6" s="81" customFormat="1" ht="22.5" customHeight="1" x14ac:dyDescent="0.45">
      <c r="A44" s="182"/>
      <c r="B44" s="183"/>
      <c r="C44" s="184"/>
      <c r="D44" s="185"/>
      <c r="E44" s="185"/>
      <c r="F44" s="185"/>
    </row>
    <row r="45" spans="1:6" ht="22.5" customHeight="1" x14ac:dyDescent="0.45">
      <c r="A45" s="176" t="s">
        <v>35</v>
      </c>
      <c r="B45" s="118"/>
      <c r="C45" s="167"/>
      <c r="D45" s="186"/>
      <c r="E45" s="186"/>
      <c r="F45" s="186"/>
    </row>
    <row r="46" spans="1:6" ht="22.5" customHeight="1" x14ac:dyDescent="0.45">
      <c r="A46" s="172" t="s">
        <v>36</v>
      </c>
      <c r="B46" s="118"/>
      <c r="C46" s="167"/>
      <c r="D46" s="173">
        <v>30975</v>
      </c>
      <c r="E46" s="173"/>
      <c r="F46" s="173">
        <v>14566</v>
      </c>
    </row>
    <row r="47" spans="1:6" ht="22.5" customHeight="1" x14ac:dyDescent="0.45">
      <c r="A47" s="172" t="s">
        <v>37</v>
      </c>
      <c r="B47" s="118">
        <v>5</v>
      </c>
      <c r="C47" s="167"/>
      <c r="D47" s="181">
        <v>0</v>
      </c>
      <c r="E47" s="173"/>
      <c r="F47" s="173">
        <v>798335</v>
      </c>
    </row>
    <row r="48" spans="1:6" ht="22.5" customHeight="1" x14ac:dyDescent="0.45">
      <c r="A48" s="161" t="s">
        <v>38</v>
      </c>
      <c r="B48" s="118">
        <v>5</v>
      </c>
      <c r="C48" s="167"/>
      <c r="D48" s="173">
        <v>10460</v>
      </c>
      <c r="E48" s="173"/>
      <c r="F48" s="173">
        <v>11257</v>
      </c>
    </row>
    <row r="49" spans="1:6" ht="22.5" customHeight="1" x14ac:dyDescent="0.45">
      <c r="A49" s="172" t="s">
        <v>39</v>
      </c>
      <c r="B49" s="118"/>
      <c r="C49" s="167"/>
      <c r="D49" s="173">
        <v>112761</v>
      </c>
      <c r="E49" s="173"/>
      <c r="F49" s="173">
        <v>107964</v>
      </c>
    </row>
    <row r="50" spans="1:6" ht="22.5" customHeight="1" x14ac:dyDescent="0.45">
      <c r="A50" s="172" t="s">
        <v>40</v>
      </c>
      <c r="B50" s="118"/>
      <c r="C50" s="167"/>
      <c r="D50" s="173">
        <v>119148</v>
      </c>
      <c r="E50" s="173"/>
      <c r="F50" s="173">
        <v>162235</v>
      </c>
    </row>
    <row r="51" spans="1:6" ht="22.5" customHeight="1" x14ac:dyDescent="0.45">
      <c r="A51" s="175" t="s">
        <v>41</v>
      </c>
      <c r="B51" s="118"/>
      <c r="C51" s="167"/>
      <c r="D51" s="187">
        <f>SUM(D46:D50)</f>
        <v>273344</v>
      </c>
      <c r="E51" s="177"/>
      <c r="F51" s="187">
        <f>SUM(F46:F50)</f>
        <v>1094357</v>
      </c>
    </row>
    <row r="52" spans="1:6" ht="22.5" customHeight="1" x14ac:dyDescent="0.45">
      <c r="A52" s="175" t="s">
        <v>42</v>
      </c>
      <c r="B52" s="118"/>
      <c r="C52" s="167"/>
      <c r="D52" s="188">
        <f>D51+D43</f>
        <v>930764</v>
      </c>
      <c r="E52" s="177"/>
      <c r="F52" s="188">
        <f>F51+F43</f>
        <v>3052981</v>
      </c>
    </row>
    <row r="53" spans="1:6" ht="22.5" customHeight="1" x14ac:dyDescent="0.5">
      <c r="A53" s="38" t="s">
        <v>0</v>
      </c>
    </row>
    <row r="54" spans="1:6" ht="22.5" customHeight="1" x14ac:dyDescent="0.5">
      <c r="A54" s="38" t="s">
        <v>1</v>
      </c>
    </row>
    <row r="55" spans="1:6" ht="22.5" customHeight="1" x14ac:dyDescent="0.5">
      <c r="A55" s="38"/>
    </row>
    <row r="56" spans="1:6" ht="22.5" customHeight="1" x14ac:dyDescent="0.5">
      <c r="A56" s="38"/>
      <c r="D56" s="70" t="str">
        <f>D30</f>
        <v>30 กันยายน</v>
      </c>
      <c r="E56" s="45"/>
      <c r="F56" s="70" t="s">
        <v>2</v>
      </c>
    </row>
    <row r="57" spans="1:6" ht="22.5" customHeight="1" x14ac:dyDescent="0.5">
      <c r="A57" s="38"/>
      <c r="B57" s="69" t="s">
        <v>4</v>
      </c>
      <c r="D57" s="45">
        <v>2564</v>
      </c>
      <c r="E57" s="45"/>
      <c r="F57" s="45">
        <v>2563</v>
      </c>
    </row>
    <row r="58" spans="1:6" ht="22.5" customHeight="1" x14ac:dyDescent="0.5">
      <c r="A58" s="38"/>
      <c r="B58" s="69"/>
      <c r="D58" s="70" t="s">
        <v>5</v>
      </c>
      <c r="E58" s="45"/>
      <c r="F58" s="45"/>
    </row>
    <row r="59" spans="1:6" ht="22.5" customHeight="1" x14ac:dyDescent="0.5">
      <c r="A59" s="38"/>
      <c r="B59" s="69"/>
      <c r="C59" s="72"/>
      <c r="D59" s="194" t="s">
        <v>6</v>
      </c>
      <c r="E59" s="194"/>
      <c r="F59" s="194"/>
    </row>
    <row r="60" spans="1:6" ht="22.5" customHeight="1" x14ac:dyDescent="0.45">
      <c r="A60" s="46" t="s">
        <v>43</v>
      </c>
      <c r="B60" s="69"/>
      <c r="C60" s="72"/>
      <c r="D60" s="76"/>
      <c r="E60" s="76"/>
      <c r="F60" s="76"/>
    </row>
    <row r="61" spans="1:6" ht="22.5" customHeight="1" x14ac:dyDescent="0.45">
      <c r="A61" s="71" t="s">
        <v>44</v>
      </c>
      <c r="B61" s="118">
        <v>6</v>
      </c>
      <c r="C61" s="72"/>
      <c r="D61" s="76"/>
      <c r="E61" s="76"/>
      <c r="F61" s="76"/>
    </row>
    <row r="62" spans="1:6" ht="22.5" customHeight="1" thickBot="1" x14ac:dyDescent="0.5">
      <c r="A62" s="71" t="s">
        <v>45</v>
      </c>
      <c r="B62" s="119"/>
      <c r="C62" s="72"/>
      <c r="D62" s="82">
        <f>F62</f>
        <v>6142411</v>
      </c>
      <c r="E62" s="13"/>
      <c r="F62" s="82">
        <f>6142411</f>
        <v>6142411</v>
      </c>
    </row>
    <row r="63" spans="1:6" ht="22.5" customHeight="1" thickTop="1" x14ac:dyDescent="0.45">
      <c r="A63" s="71" t="s">
        <v>46</v>
      </c>
      <c r="B63" s="118"/>
      <c r="C63" s="72"/>
      <c r="D63" s="13">
        <f>'SH 9'!D24</f>
        <v>6142411</v>
      </c>
      <c r="E63" s="13"/>
      <c r="F63" s="13">
        <f>5414411</f>
        <v>5414411</v>
      </c>
    </row>
    <row r="64" spans="1:6" ht="22.5" customHeight="1" x14ac:dyDescent="0.45">
      <c r="A64" s="83" t="s">
        <v>133</v>
      </c>
      <c r="B64" s="118">
        <v>6</v>
      </c>
      <c r="C64" s="72"/>
      <c r="D64" s="13">
        <f>'SH 9'!F24</f>
        <v>1448520</v>
      </c>
      <c r="E64" s="13"/>
      <c r="F64" s="14">
        <v>0</v>
      </c>
    </row>
    <row r="65" spans="1:6" ht="22.5" customHeight="1" x14ac:dyDescent="0.45">
      <c r="A65" s="75" t="s">
        <v>47</v>
      </c>
      <c r="B65" s="118"/>
      <c r="C65" s="72"/>
      <c r="D65" s="13"/>
      <c r="E65" s="78"/>
      <c r="F65" s="13"/>
    </row>
    <row r="66" spans="1:6" ht="22.5" customHeight="1" x14ac:dyDescent="0.45">
      <c r="A66" s="71" t="s">
        <v>48</v>
      </c>
      <c r="B66" s="118"/>
      <c r="C66" s="72"/>
      <c r="D66" s="13">
        <f>'SH 9'!H24</f>
        <v>575624</v>
      </c>
      <c r="E66" s="13"/>
      <c r="F66" s="77">
        <v>563198</v>
      </c>
    </row>
    <row r="67" spans="1:6" ht="22.5" customHeight="1" x14ac:dyDescent="0.45">
      <c r="A67" s="71" t="s">
        <v>49</v>
      </c>
      <c r="B67" s="69"/>
      <c r="C67" s="72"/>
      <c r="D67" s="13">
        <f>'SH 9'!J24</f>
        <v>1263690</v>
      </c>
      <c r="E67" s="13"/>
      <c r="F67" s="77">
        <f>1630904-1</f>
        <v>1630903</v>
      </c>
    </row>
    <row r="68" spans="1:6" ht="22.5" customHeight="1" x14ac:dyDescent="0.45">
      <c r="A68" s="71" t="s">
        <v>50</v>
      </c>
      <c r="B68" s="69"/>
      <c r="C68" s="72"/>
      <c r="D68" s="84">
        <f>'SH 9'!L24</f>
        <v>-11270</v>
      </c>
      <c r="E68" s="13"/>
      <c r="F68" s="84">
        <v>-736</v>
      </c>
    </row>
    <row r="69" spans="1:6" ht="22.5" customHeight="1" x14ac:dyDescent="0.45">
      <c r="A69" s="65" t="s">
        <v>51</v>
      </c>
      <c r="B69" s="69"/>
      <c r="C69" s="72"/>
      <c r="D69" s="56">
        <f>SUM(D63:D68)</f>
        <v>9418975</v>
      </c>
      <c r="E69" s="60"/>
      <c r="F69" s="63">
        <f>SUM(F63:F68)</f>
        <v>7607776</v>
      </c>
    </row>
    <row r="70" spans="1:6" s="81" customFormat="1" ht="22.5" customHeight="1" x14ac:dyDescent="0.45">
      <c r="A70" s="85"/>
      <c r="B70" s="79"/>
      <c r="C70" s="80"/>
    </row>
    <row r="71" spans="1:6" s="16" customFormat="1" ht="22.5" customHeight="1" thickBot="1" x14ac:dyDescent="0.5">
      <c r="A71" s="76" t="s">
        <v>52</v>
      </c>
      <c r="B71" s="86"/>
      <c r="C71" s="87"/>
      <c r="D71" s="88">
        <f>SUM(D52+D69)</f>
        <v>10349739</v>
      </c>
      <c r="E71" s="64"/>
      <c r="F71" s="88">
        <f>SUM(F52+F69)</f>
        <v>10660757</v>
      </c>
    </row>
    <row r="72" spans="1:6" ht="22.5" customHeight="1" thickTop="1" x14ac:dyDescent="0.5">
      <c r="A72" s="38" t="s">
        <v>0</v>
      </c>
      <c r="B72" s="89"/>
      <c r="C72" s="90"/>
      <c r="D72" s="90"/>
      <c r="E72" s="90"/>
      <c r="F72" s="90"/>
    </row>
    <row r="73" spans="1:6" ht="22.5" customHeight="1" x14ac:dyDescent="0.5">
      <c r="A73" s="38" t="s">
        <v>121</v>
      </c>
      <c r="B73" s="89"/>
      <c r="C73" s="90"/>
      <c r="D73" s="90"/>
      <c r="E73" s="90"/>
      <c r="F73" s="90"/>
    </row>
    <row r="74" spans="1:6" ht="22.5" customHeight="1" x14ac:dyDescent="0.5">
      <c r="A74" s="38"/>
      <c r="B74" s="89"/>
      <c r="C74" s="90"/>
      <c r="D74" s="90"/>
      <c r="E74" s="90"/>
      <c r="F74" s="90"/>
    </row>
    <row r="75" spans="1:6" ht="22.5" customHeight="1" x14ac:dyDescent="0.45">
      <c r="A75" s="91"/>
      <c r="D75" s="192" t="s">
        <v>53</v>
      </c>
      <c r="E75" s="192"/>
      <c r="F75" s="192"/>
    </row>
    <row r="76" spans="1:6" ht="22.5" customHeight="1" x14ac:dyDescent="0.45">
      <c r="A76" s="91"/>
      <c r="D76" s="192" t="s">
        <v>141</v>
      </c>
      <c r="E76" s="193"/>
      <c r="F76" s="193"/>
    </row>
    <row r="77" spans="1:6" ht="22.5" customHeight="1" x14ac:dyDescent="0.45">
      <c r="A77" s="71"/>
      <c r="B77" s="69" t="s">
        <v>4</v>
      </c>
      <c r="C77" s="72"/>
      <c r="D77" s="45">
        <v>2564</v>
      </c>
      <c r="E77" s="45"/>
      <c r="F77" s="45">
        <v>2563</v>
      </c>
    </row>
    <row r="78" spans="1:6" ht="22.5" customHeight="1" x14ac:dyDescent="0.45">
      <c r="A78" s="71"/>
      <c r="B78" s="69"/>
      <c r="C78" s="72"/>
      <c r="D78" s="194" t="s">
        <v>6</v>
      </c>
      <c r="E78" s="194"/>
      <c r="F78" s="194"/>
    </row>
    <row r="79" spans="1:6" ht="22.5" customHeight="1" x14ac:dyDescent="0.45">
      <c r="A79" s="75" t="s">
        <v>54</v>
      </c>
      <c r="B79" s="69"/>
      <c r="C79" s="74"/>
      <c r="D79" s="138">
        <v>182881</v>
      </c>
      <c r="E79" s="78"/>
      <c r="F79" s="138">
        <v>562022</v>
      </c>
    </row>
    <row r="80" spans="1:6" ht="22.5" customHeight="1" x14ac:dyDescent="0.45">
      <c r="A80" s="37" t="s">
        <v>55</v>
      </c>
      <c r="B80" s="69"/>
      <c r="C80" s="72"/>
      <c r="D80" s="122">
        <v>-93328</v>
      </c>
      <c r="E80" s="78"/>
      <c r="F80" s="122">
        <v>-206019</v>
      </c>
    </row>
    <row r="81" spans="1:6" ht="22.5" customHeight="1" x14ac:dyDescent="0.45">
      <c r="A81" s="76" t="s">
        <v>56</v>
      </c>
      <c r="B81" s="69"/>
      <c r="C81" s="72"/>
      <c r="D81" s="93">
        <f>SUM(D79:D80)</f>
        <v>89553</v>
      </c>
      <c r="E81" s="64"/>
      <c r="F81" s="139">
        <f>SUM(F79:F80)</f>
        <v>356003</v>
      </c>
    </row>
    <row r="82" spans="1:6" ht="20.100000000000001" customHeight="1" x14ac:dyDescent="0.45">
      <c r="A82" s="37"/>
      <c r="B82" s="69"/>
      <c r="C82" s="72"/>
      <c r="D82" s="92"/>
      <c r="E82" s="78"/>
      <c r="F82" s="138"/>
    </row>
    <row r="83" spans="1:6" ht="22.5" customHeight="1" x14ac:dyDescent="0.45">
      <c r="A83" s="37" t="s">
        <v>57</v>
      </c>
      <c r="B83" s="69"/>
      <c r="C83" s="72"/>
      <c r="D83" s="138">
        <v>1380</v>
      </c>
      <c r="E83" s="78"/>
      <c r="F83" s="138">
        <v>2409</v>
      </c>
    </row>
    <row r="84" spans="1:6" ht="22.5" customHeight="1" x14ac:dyDescent="0.45">
      <c r="A84" s="11" t="s">
        <v>58</v>
      </c>
      <c r="B84" s="69"/>
      <c r="C84" s="72"/>
      <c r="D84" s="140">
        <v>1182</v>
      </c>
      <c r="E84" s="78"/>
      <c r="F84" s="140">
        <v>2605</v>
      </c>
    </row>
    <row r="85" spans="1:6" ht="22.5" customHeight="1" x14ac:dyDescent="0.45">
      <c r="A85" s="11" t="s">
        <v>59</v>
      </c>
      <c r="B85" s="69"/>
      <c r="C85" s="72"/>
      <c r="D85" s="84">
        <v>-4028</v>
      </c>
      <c r="E85" s="94"/>
      <c r="F85" s="84">
        <v>-4350</v>
      </c>
    </row>
    <row r="86" spans="1:6" ht="22.5" customHeight="1" x14ac:dyDescent="0.45">
      <c r="A86" s="11" t="s">
        <v>60</v>
      </c>
      <c r="B86" s="69"/>
      <c r="C86" s="72"/>
      <c r="D86" s="122">
        <v>-33323</v>
      </c>
      <c r="E86" s="78"/>
      <c r="F86" s="122">
        <v>-50541</v>
      </c>
    </row>
    <row r="87" spans="1:6" ht="22.5" customHeight="1" x14ac:dyDescent="0.45">
      <c r="A87" s="76" t="s">
        <v>61</v>
      </c>
      <c r="B87" s="69"/>
      <c r="C87" s="72"/>
      <c r="D87" s="95">
        <f>SUM(D81:D86)</f>
        <v>54764</v>
      </c>
      <c r="E87" s="78"/>
      <c r="F87" s="141">
        <f>SUM(F81:F86)</f>
        <v>306126</v>
      </c>
    </row>
    <row r="88" spans="1:6" ht="22.5" customHeight="1" x14ac:dyDescent="0.45">
      <c r="A88" s="75" t="s">
        <v>62</v>
      </c>
      <c r="B88" s="69"/>
      <c r="C88" s="72"/>
      <c r="D88" s="122">
        <v>-2136</v>
      </c>
      <c r="E88" s="78"/>
      <c r="F88" s="122">
        <v>-25338</v>
      </c>
    </row>
    <row r="89" spans="1:6" ht="22.5" customHeight="1" x14ac:dyDescent="0.45">
      <c r="A89" s="76" t="s">
        <v>63</v>
      </c>
      <c r="B89" s="69"/>
      <c r="C89" s="72"/>
      <c r="D89" s="96">
        <f>SUM(D87:D88)</f>
        <v>52628</v>
      </c>
      <c r="E89" s="64"/>
      <c r="F89" s="142">
        <f>SUM(F87:F88)</f>
        <v>280788</v>
      </c>
    </row>
    <row r="90" spans="1:6" ht="22.5" customHeight="1" x14ac:dyDescent="0.45">
      <c r="A90" s="37" t="s">
        <v>64</v>
      </c>
      <c r="B90" s="69">
        <v>8</v>
      </c>
      <c r="C90" s="72"/>
      <c r="D90" s="122">
        <v>-10351</v>
      </c>
      <c r="E90" s="78"/>
      <c r="F90" s="122">
        <v>-56296</v>
      </c>
    </row>
    <row r="91" spans="1:6" ht="22.5" customHeight="1" x14ac:dyDescent="0.45">
      <c r="A91" s="76" t="s">
        <v>65</v>
      </c>
      <c r="B91" s="69"/>
      <c r="C91" s="72"/>
      <c r="D91" s="97">
        <f>D89+D90</f>
        <v>42277</v>
      </c>
      <c r="E91" s="64"/>
      <c r="F91" s="143">
        <f>F89+F90</f>
        <v>224492</v>
      </c>
    </row>
    <row r="92" spans="1:6" ht="20.100000000000001" customHeight="1" x14ac:dyDescent="0.45">
      <c r="A92" s="76"/>
      <c r="B92" s="69"/>
      <c r="C92" s="72"/>
      <c r="D92" s="96"/>
      <c r="E92" s="64"/>
      <c r="F92" s="142"/>
    </row>
    <row r="93" spans="1:6" ht="22.5" customHeight="1" x14ac:dyDescent="0.45">
      <c r="A93" s="76" t="s">
        <v>122</v>
      </c>
      <c r="B93" s="69"/>
      <c r="C93" s="72"/>
      <c r="D93" s="108"/>
      <c r="E93" s="64"/>
      <c r="F93" s="131"/>
    </row>
    <row r="94" spans="1:6" ht="22.5" customHeight="1" x14ac:dyDescent="0.45">
      <c r="A94" s="46" t="s">
        <v>66</v>
      </c>
      <c r="B94" s="69"/>
      <c r="C94" s="72"/>
      <c r="D94" s="98"/>
      <c r="E94" s="55"/>
      <c r="F94" s="144"/>
    </row>
    <row r="95" spans="1:6" ht="22.5" customHeight="1" x14ac:dyDescent="0.45">
      <c r="A95" s="11" t="s">
        <v>67</v>
      </c>
      <c r="B95" s="69"/>
      <c r="C95" s="72"/>
      <c r="D95" s="98"/>
      <c r="E95" s="55"/>
      <c r="F95" s="144"/>
    </row>
    <row r="96" spans="1:6" ht="22.5" customHeight="1" x14ac:dyDescent="0.45">
      <c r="A96" s="11" t="s">
        <v>68</v>
      </c>
      <c r="B96" s="69"/>
      <c r="C96" s="72"/>
      <c r="D96" s="190">
        <v>-5250</v>
      </c>
      <c r="E96" s="55"/>
      <c r="F96" s="145">
        <v>0</v>
      </c>
    </row>
    <row r="97" spans="1:6" ht="22.5" customHeight="1" x14ac:dyDescent="0.45">
      <c r="A97" s="37" t="s">
        <v>70</v>
      </c>
      <c r="B97" s="69"/>
      <c r="C97" s="72"/>
      <c r="D97" s="146"/>
      <c r="F97" s="146"/>
    </row>
    <row r="98" spans="1:6" ht="22.5" customHeight="1" x14ac:dyDescent="0.45">
      <c r="A98" s="37" t="s">
        <v>71</v>
      </c>
      <c r="B98" s="69"/>
      <c r="C98" s="72"/>
      <c r="D98" s="146">
        <v>1050</v>
      </c>
      <c r="F98" s="146">
        <v>0</v>
      </c>
    </row>
    <row r="99" spans="1:6" ht="22.5" customHeight="1" x14ac:dyDescent="0.45">
      <c r="A99" s="76" t="s">
        <v>72</v>
      </c>
      <c r="B99" s="69"/>
      <c r="C99" s="72"/>
      <c r="D99" s="99">
        <f>SUM(D96:D98)</f>
        <v>-4200</v>
      </c>
      <c r="E99" s="55"/>
      <c r="F99" s="147">
        <f>SUM(F96:F98)</f>
        <v>0</v>
      </c>
    </row>
    <row r="100" spans="1:6" ht="20.100000000000001" customHeight="1" x14ac:dyDescent="0.45">
      <c r="A100" s="76"/>
      <c r="B100" s="69"/>
      <c r="C100" s="72"/>
      <c r="D100" s="100"/>
      <c r="E100" s="55"/>
      <c r="F100" s="148"/>
    </row>
    <row r="101" spans="1:6" ht="22.5" customHeight="1" x14ac:dyDescent="0.45">
      <c r="A101" s="76" t="s">
        <v>73</v>
      </c>
      <c r="B101" s="69"/>
      <c r="C101" s="72"/>
      <c r="D101" s="101">
        <f>D99</f>
        <v>-4200</v>
      </c>
      <c r="E101" s="78"/>
      <c r="F101" s="149">
        <f>F99</f>
        <v>0</v>
      </c>
    </row>
    <row r="102" spans="1:6" ht="20.100000000000001" customHeight="1" x14ac:dyDescent="0.45">
      <c r="A102" s="76"/>
      <c r="B102" s="69"/>
      <c r="C102" s="72"/>
      <c r="D102" s="96"/>
      <c r="E102" s="78"/>
      <c r="F102" s="150"/>
    </row>
    <row r="103" spans="1:6" ht="22.5" customHeight="1" thickBot="1" x14ac:dyDescent="0.5">
      <c r="A103" s="76" t="s">
        <v>74</v>
      </c>
      <c r="B103" s="69"/>
      <c r="C103" s="72"/>
      <c r="D103" s="88">
        <f>D91+D101</f>
        <v>38077</v>
      </c>
      <c r="E103" s="64"/>
      <c r="F103" s="151">
        <f>F91+F101</f>
        <v>224492</v>
      </c>
    </row>
    <row r="104" spans="1:6" ht="20.100000000000001" customHeight="1" thickTop="1" x14ac:dyDescent="0.45">
      <c r="A104" s="75"/>
      <c r="B104" s="73"/>
      <c r="C104" s="74"/>
      <c r="D104" s="102"/>
      <c r="E104" s="74"/>
      <c r="F104" s="152"/>
    </row>
    <row r="105" spans="1:6" ht="25.5" customHeight="1" thickBot="1" x14ac:dyDescent="0.5">
      <c r="A105" s="103" t="s">
        <v>124</v>
      </c>
      <c r="B105" s="69"/>
      <c r="C105" s="74"/>
      <c r="D105" s="153">
        <v>0.04</v>
      </c>
      <c r="E105" s="104"/>
      <c r="F105" s="153">
        <f>F91/1041232.8</f>
        <v>0.21560212087056804</v>
      </c>
    </row>
    <row r="106" spans="1:6" ht="22.5" customHeight="1" thickTop="1" x14ac:dyDescent="0.5">
      <c r="A106" s="38" t="s">
        <v>0</v>
      </c>
      <c r="B106" s="49"/>
      <c r="C106" s="40"/>
      <c r="D106" s="40"/>
      <c r="E106" s="40"/>
      <c r="F106" s="40"/>
    </row>
    <row r="107" spans="1:6" ht="22.5" customHeight="1" x14ac:dyDescent="0.5">
      <c r="A107" s="38" t="s">
        <v>121</v>
      </c>
      <c r="B107" s="49"/>
      <c r="C107" s="40"/>
      <c r="D107" s="40"/>
      <c r="E107" s="40"/>
      <c r="F107" s="105"/>
    </row>
    <row r="108" spans="1:6" ht="22.5" customHeight="1" x14ac:dyDescent="0.5">
      <c r="A108" s="38"/>
      <c r="B108" s="49"/>
      <c r="C108" s="40"/>
      <c r="D108" s="40"/>
      <c r="E108" s="40"/>
      <c r="F108" s="105"/>
    </row>
    <row r="109" spans="1:6" ht="22.5" customHeight="1" x14ac:dyDescent="0.5">
      <c r="A109" s="38"/>
      <c r="B109" s="49"/>
      <c r="C109" s="40"/>
      <c r="D109" s="192" t="s">
        <v>142</v>
      </c>
      <c r="E109" s="192"/>
      <c r="F109" s="192"/>
    </row>
    <row r="110" spans="1:6" ht="22.5" customHeight="1" x14ac:dyDescent="0.45">
      <c r="A110" s="91"/>
      <c r="D110" s="192" t="str">
        <f>D76</f>
        <v>วันที่ 30 กันยายน</v>
      </c>
      <c r="E110" s="193"/>
      <c r="F110" s="193"/>
    </row>
    <row r="111" spans="1:6" ht="22.5" customHeight="1" x14ac:dyDescent="0.45">
      <c r="A111" s="71"/>
      <c r="B111" s="69" t="s">
        <v>4</v>
      </c>
      <c r="C111" s="72"/>
      <c r="D111" s="45">
        <v>2564</v>
      </c>
      <c r="E111" s="45"/>
      <c r="F111" s="45">
        <v>2563</v>
      </c>
    </row>
    <row r="112" spans="1:6" ht="22.5" customHeight="1" x14ac:dyDescent="0.45">
      <c r="A112" s="71"/>
      <c r="B112" s="69"/>
      <c r="C112" s="72"/>
      <c r="D112" s="194" t="s">
        <v>6</v>
      </c>
      <c r="E112" s="194"/>
      <c r="F112" s="194"/>
    </row>
    <row r="113" spans="1:6" ht="22.5" customHeight="1" x14ac:dyDescent="0.45">
      <c r="A113" s="75" t="s">
        <v>54</v>
      </c>
      <c r="B113" s="69"/>
      <c r="C113" s="74"/>
      <c r="D113" s="127">
        <v>817593</v>
      </c>
      <c r="E113" s="78"/>
      <c r="F113" s="127">
        <v>1475813</v>
      </c>
    </row>
    <row r="114" spans="1:6" ht="22.5" customHeight="1" x14ac:dyDescent="0.45">
      <c r="A114" s="107" t="s">
        <v>55</v>
      </c>
      <c r="B114" s="69"/>
      <c r="C114" s="72"/>
      <c r="D114" s="122">
        <v>-371754</v>
      </c>
      <c r="E114" s="78"/>
      <c r="F114" s="122">
        <v>-569036</v>
      </c>
    </row>
    <row r="115" spans="1:6" ht="22.5" customHeight="1" x14ac:dyDescent="0.45">
      <c r="A115" s="76" t="s">
        <v>56</v>
      </c>
      <c r="B115" s="69"/>
      <c r="C115" s="72"/>
      <c r="D115" s="108">
        <f>SUM(D113:D114)</f>
        <v>445839</v>
      </c>
      <c r="E115" s="64"/>
      <c r="F115" s="108">
        <f>SUM(F113:F114)</f>
        <v>906777</v>
      </c>
    </row>
    <row r="116" spans="1:6" ht="20.100000000000001" customHeight="1" x14ac:dyDescent="0.45">
      <c r="A116" s="76"/>
      <c r="B116" s="69"/>
      <c r="C116" s="72"/>
      <c r="D116" s="108"/>
      <c r="E116" s="64"/>
      <c r="F116" s="108"/>
    </row>
    <row r="117" spans="1:6" ht="22.5" customHeight="1" x14ac:dyDescent="0.45">
      <c r="A117" s="37" t="s">
        <v>57</v>
      </c>
      <c r="B117" s="69"/>
      <c r="C117" s="72"/>
      <c r="D117" s="127">
        <v>5495</v>
      </c>
      <c r="E117" s="78"/>
      <c r="F117" s="127">
        <v>10555</v>
      </c>
    </row>
    <row r="118" spans="1:6" ht="22.5" customHeight="1" x14ac:dyDescent="0.45">
      <c r="A118" s="37" t="s">
        <v>58</v>
      </c>
      <c r="B118" s="69"/>
      <c r="C118" s="72"/>
      <c r="D118" s="127">
        <v>2193</v>
      </c>
      <c r="E118" s="78"/>
      <c r="F118" s="127">
        <v>3236</v>
      </c>
    </row>
    <row r="119" spans="1:6" ht="22.5" customHeight="1" x14ac:dyDescent="0.45">
      <c r="A119" s="75" t="s">
        <v>59</v>
      </c>
      <c r="B119" s="69"/>
      <c r="C119" s="72"/>
      <c r="D119" s="84">
        <v>-13638</v>
      </c>
      <c r="E119" s="106"/>
      <c r="F119" s="84">
        <v>-19618</v>
      </c>
    </row>
    <row r="120" spans="1:6" ht="22.5" customHeight="1" x14ac:dyDescent="0.45">
      <c r="A120" s="75" t="s">
        <v>60</v>
      </c>
      <c r="B120" s="69"/>
      <c r="C120" s="72"/>
      <c r="D120" s="122">
        <v>-122772</v>
      </c>
      <c r="E120" s="78"/>
      <c r="F120" s="122">
        <v>-137934</v>
      </c>
    </row>
    <row r="121" spans="1:6" ht="22.5" customHeight="1" x14ac:dyDescent="0.45">
      <c r="A121" s="76" t="s">
        <v>61</v>
      </c>
      <c r="B121" s="69"/>
      <c r="C121" s="72"/>
      <c r="D121" s="109">
        <f>SUM(D115:D120)</f>
        <v>317117</v>
      </c>
      <c r="E121" s="55"/>
      <c r="F121" s="128">
        <f>SUM(F115:F120)</f>
        <v>763016</v>
      </c>
    </row>
    <row r="122" spans="1:6" ht="22.5" customHeight="1" x14ac:dyDescent="0.45">
      <c r="A122" s="75" t="s">
        <v>62</v>
      </c>
      <c r="B122" s="69"/>
      <c r="C122" s="72"/>
      <c r="D122" s="122">
        <v>-22742</v>
      </c>
      <c r="E122" s="78"/>
      <c r="F122" s="122">
        <v>-83335</v>
      </c>
    </row>
    <row r="123" spans="1:6" ht="22.5" customHeight="1" x14ac:dyDescent="0.45">
      <c r="A123" s="76" t="s">
        <v>63</v>
      </c>
      <c r="B123" s="69"/>
      <c r="C123" s="110"/>
      <c r="D123" s="110">
        <f>SUM(D121:D122)</f>
        <v>294375</v>
      </c>
      <c r="E123" s="110"/>
      <c r="F123" s="129">
        <f>SUM(F121:F122)</f>
        <v>679681</v>
      </c>
    </row>
    <row r="124" spans="1:6" ht="22.5" customHeight="1" x14ac:dyDescent="0.45">
      <c r="A124" s="37" t="s">
        <v>64</v>
      </c>
      <c r="B124" s="69">
        <v>8</v>
      </c>
      <c r="C124" s="72"/>
      <c r="D124" s="122">
        <v>-45861</v>
      </c>
      <c r="E124" s="78"/>
      <c r="F124" s="122">
        <v>-135962</v>
      </c>
    </row>
    <row r="125" spans="1:6" ht="22.5" customHeight="1" x14ac:dyDescent="0.45">
      <c r="A125" s="76" t="s">
        <v>65</v>
      </c>
      <c r="B125" s="69"/>
      <c r="C125" s="72"/>
      <c r="D125" s="111">
        <f>SUM(D123:D124)</f>
        <v>248514</v>
      </c>
      <c r="E125" s="64"/>
      <c r="F125" s="130">
        <f>SUM(F123:F124)</f>
        <v>543719</v>
      </c>
    </row>
    <row r="126" spans="1:6" ht="20.100000000000001" customHeight="1" x14ac:dyDescent="0.45">
      <c r="A126" s="76"/>
      <c r="B126" s="69"/>
      <c r="C126" s="72"/>
      <c r="D126" s="108"/>
      <c r="E126" s="64"/>
      <c r="F126" s="131"/>
    </row>
    <row r="127" spans="1:6" ht="22.5" customHeight="1" x14ac:dyDescent="0.45">
      <c r="A127" s="76" t="s">
        <v>122</v>
      </c>
      <c r="B127" s="69"/>
      <c r="C127" s="72"/>
      <c r="D127" s="108"/>
      <c r="E127" s="64"/>
      <c r="F127" s="131"/>
    </row>
    <row r="128" spans="1:6" ht="22.5" customHeight="1" x14ac:dyDescent="0.45">
      <c r="A128" s="46" t="s">
        <v>66</v>
      </c>
      <c r="B128" s="69"/>
      <c r="C128" s="72"/>
      <c r="D128" s="109"/>
      <c r="E128" s="55"/>
      <c r="F128" s="128"/>
    </row>
    <row r="129" spans="1:6" ht="22.5" customHeight="1" x14ac:dyDescent="0.45">
      <c r="A129" s="11" t="s">
        <v>67</v>
      </c>
      <c r="B129" s="69"/>
      <c r="C129" s="72"/>
      <c r="D129" s="109"/>
      <c r="E129" s="55"/>
      <c r="F129" s="128"/>
    </row>
    <row r="130" spans="1:6" ht="22.5" customHeight="1" x14ac:dyDescent="0.45">
      <c r="A130" s="11" t="s">
        <v>68</v>
      </c>
      <c r="B130" s="69"/>
      <c r="C130" s="72"/>
      <c r="D130" s="132">
        <v>-13167</v>
      </c>
      <c r="E130" s="55"/>
      <c r="F130" s="132">
        <v>0</v>
      </c>
    </row>
    <row r="131" spans="1:6" ht="22.5" customHeight="1" x14ac:dyDescent="0.45">
      <c r="A131" s="37" t="s">
        <v>69</v>
      </c>
      <c r="B131" s="69"/>
      <c r="C131" s="72"/>
      <c r="D131" s="132">
        <v>0</v>
      </c>
      <c r="E131" s="16"/>
      <c r="F131" s="132">
        <v>-11758</v>
      </c>
    </row>
    <row r="132" spans="1:6" ht="22.5" customHeight="1" x14ac:dyDescent="0.45">
      <c r="A132" s="37" t="s">
        <v>70</v>
      </c>
      <c r="B132" s="69"/>
      <c r="C132" s="72"/>
      <c r="D132" s="132"/>
      <c r="E132" s="16"/>
      <c r="F132" s="132"/>
    </row>
    <row r="133" spans="1:6" ht="22.5" customHeight="1" x14ac:dyDescent="0.45">
      <c r="A133" s="37" t="s">
        <v>71</v>
      </c>
      <c r="B133" s="69"/>
      <c r="C133" s="72"/>
      <c r="D133" s="132">
        <v>2633</v>
      </c>
      <c r="E133" s="16"/>
      <c r="F133" s="132">
        <v>2352</v>
      </c>
    </row>
    <row r="134" spans="1:6" ht="22.5" customHeight="1" x14ac:dyDescent="0.45">
      <c r="A134" s="76" t="s">
        <v>72</v>
      </c>
      <c r="B134" s="69"/>
      <c r="C134" s="72"/>
      <c r="D134" s="112">
        <f>SUM(D130:D133)</f>
        <v>-10534</v>
      </c>
      <c r="E134" s="55"/>
      <c r="F134" s="133">
        <f>SUM(F130:F133)</f>
        <v>-9406</v>
      </c>
    </row>
    <row r="135" spans="1:6" ht="20.100000000000001" customHeight="1" x14ac:dyDescent="0.45">
      <c r="A135" s="46"/>
      <c r="B135" s="69"/>
      <c r="C135" s="72"/>
      <c r="D135" s="109"/>
      <c r="E135" s="55"/>
      <c r="F135" s="128"/>
    </row>
    <row r="136" spans="1:6" ht="22.5" customHeight="1" x14ac:dyDescent="0.45">
      <c r="A136" s="76" t="s">
        <v>123</v>
      </c>
      <c r="B136" s="69"/>
      <c r="C136" s="72"/>
      <c r="D136" s="113">
        <f>D134</f>
        <v>-10534</v>
      </c>
      <c r="E136" s="55"/>
      <c r="F136" s="134">
        <f>F134</f>
        <v>-9406</v>
      </c>
    </row>
    <row r="137" spans="1:6" ht="20.100000000000001" customHeight="1" x14ac:dyDescent="0.45">
      <c r="A137" s="103"/>
      <c r="B137" s="69"/>
      <c r="C137" s="72"/>
      <c r="D137" s="109"/>
      <c r="E137" s="55"/>
      <c r="F137" s="128"/>
    </row>
    <row r="138" spans="1:6" ht="22.5" customHeight="1" thickBot="1" x14ac:dyDescent="0.5">
      <c r="A138" s="76" t="s">
        <v>74</v>
      </c>
      <c r="B138" s="69"/>
      <c r="C138" s="72"/>
      <c r="D138" s="114">
        <f>D136+D125</f>
        <v>237980</v>
      </c>
      <c r="E138" s="64"/>
      <c r="F138" s="135">
        <f>F136+F125</f>
        <v>534313</v>
      </c>
    </row>
    <row r="139" spans="1:6" ht="20.100000000000001" customHeight="1" thickTop="1" x14ac:dyDescent="0.45">
      <c r="A139" s="75"/>
      <c r="B139" s="73"/>
      <c r="C139" s="74"/>
      <c r="D139" s="115"/>
      <c r="E139" s="74"/>
      <c r="F139" s="136"/>
    </row>
    <row r="140" spans="1:6" ht="26.1" customHeight="1" thickBot="1" x14ac:dyDescent="0.5">
      <c r="A140" s="103" t="s">
        <v>124</v>
      </c>
      <c r="B140" s="69"/>
      <c r="C140" s="74"/>
      <c r="D140" s="137">
        <v>0.22</v>
      </c>
      <c r="E140" s="116"/>
      <c r="F140" s="137">
        <f>F125/1041233</f>
        <v>0.52218763715710126</v>
      </c>
    </row>
    <row r="141" spans="1:6" ht="22.5" customHeight="1" thickTop="1" x14ac:dyDescent="0.45"/>
  </sheetData>
  <mergeCells count="9">
    <mergeCell ref="D109:F109"/>
    <mergeCell ref="D110:F110"/>
    <mergeCell ref="D112:F112"/>
    <mergeCell ref="D7:F7"/>
    <mergeCell ref="D33:F33"/>
    <mergeCell ref="D59:F59"/>
    <mergeCell ref="D75:F75"/>
    <mergeCell ref="D76:F76"/>
    <mergeCell ref="D78:F78"/>
  </mergeCells>
  <pageMargins left="0.8" right="0.8" top="0.48" bottom="0.5" header="0.5" footer="0.5"/>
  <pageSetup paperSize="9" scale="95" firstPageNumber="3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26" max="16383" man="1"/>
    <brk id="52" max="16383" man="1"/>
    <brk id="71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3"/>
  <sheetViews>
    <sheetView showGridLines="0" topLeftCell="A13" zoomScaleNormal="100" zoomScaleSheetLayoutView="85" workbookViewId="0">
      <selection activeCell="H12" sqref="H12"/>
    </sheetView>
  </sheetViews>
  <sheetFormatPr defaultColWidth="9.140625" defaultRowHeight="21.75" customHeight="1" x14ac:dyDescent="0.45"/>
  <cols>
    <col min="1" max="1" width="56.5703125" style="3" customWidth="1"/>
    <col min="2" max="2" width="6.140625" style="2" customWidth="1"/>
    <col min="3" max="3" width="1.42578125" style="3" customWidth="1"/>
    <col min="4" max="4" width="20.7109375" style="3" customWidth="1"/>
    <col min="5" max="5" width="1.28515625" style="3" customWidth="1"/>
    <col min="6" max="6" width="20.7109375" style="3" customWidth="1"/>
    <col min="7" max="7" width="1.28515625" style="3" customWidth="1"/>
    <col min="8" max="8" width="20.7109375" style="3" customWidth="1"/>
    <col min="9" max="9" width="1.28515625" style="3" customWidth="1"/>
    <col min="10" max="10" width="20.7109375" style="3" customWidth="1"/>
    <col min="11" max="11" width="12.5703125" style="3" bestFit="1" customWidth="1"/>
    <col min="12" max="16384" width="9.140625" style="3"/>
  </cols>
  <sheetData>
    <row r="1" spans="1:11" ht="22.5" customHeight="1" x14ac:dyDescent="0.5">
      <c r="A1" s="1" t="s">
        <v>0</v>
      </c>
      <c r="J1" s="22"/>
      <c r="K1" s="21"/>
    </row>
    <row r="2" spans="1:11" ht="22.5" customHeight="1" x14ac:dyDescent="0.5">
      <c r="A2" s="1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21"/>
    </row>
    <row r="3" spans="1:11" ht="8.25" customHeight="1" x14ac:dyDescent="0.5">
      <c r="A3" s="1"/>
      <c r="B3" s="24"/>
      <c r="C3" s="25"/>
      <c r="D3" s="25"/>
      <c r="E3" s="25"/>
      <c r="F3" s="25"/>
      <c r="G3" s="25"/>
      <c r="H3" s="26"/>
      <c r="I3" s="25"/>
      <c r="J3" s="25"/>
      <c r="K3" s="21"/>
    </row>
    <row r="4" spans="1:11" ht="22.5" customHeight="1" x14ac:dyDescent="0.45">
      <c r="E4" s="5"/>
      <c r="K4" s="21"/>
    </row>
    <row r="5" spans="1:11" ht="22.5" customHeight="1" x14ac:dyDescent="0.45">
      <c r="E5" s="5"/>
      <c r="F5" s="196" t="s">
        <v>47</v>
      </c>
      <c r="G5" s="196"/>
      <c r="H5" s="196"/>
      <c r="K5" s="21"/>
    </row>
    <row r="6" spans="1:11" ht="22.5" customHeight="1" x14ac:dyDescent="0.45">
      <c r="A6" s="27"/>
      <c r="B6" s="28"/>
      <c r="C6" s="27"/>
      <c r="D6" s="5" t="s">
        <v>44</v>
      </c>
      <c r="E6" s="5"/>
      <c r="G6" s="5"/>
      <c r="K6" s="21"/>
    </row>
    <row r="7" spans="1:11" ht="22.5" customHeight="1" x14ac:dyDescent="0.45">
      <c r="A7" s="27"/>
      <c r="C7" s="27"/>
      <c r="D7" s="5" t="s">
        <v>76</v>
      </c>
      <c r="E7" s="5"/>
      <c r="F7" s="5" t="s">
        <v>77</v>
      </c>
      <c r="G7" s="5"/>
      <c r="H7" s="5" t="s">
        <v>78</v>
      </c>
      <c r="J7" s="5" t="s">
        <v>79</v>
      </c>
      <c r="K7" s="21"/>
    </row>
    <row r="8" spans="1:11" ht="22.5" customHeight="1" x14ac:dyDescent="0.45">
      <c r="A8" s="27"/>
      <c r="B8" s="6"/>
      <c r="C8" s="27"/>
      <c r="D8" s="5" t="s">
        <v>80</v>
      </c>
      <c r="E8" s="5"/>
      <c r="F8" s="5" t="s">
        <v>81</v>
      </c>
      <c r="G8" s="5"/>
      <c r="H8" s="5" t="s">
        <v>82</v>
      </c>
      <c r="J8" s="4" t="s">
        <v>43</v>
      </c>
      <c r="K8" s="21"/>
    </row>
    <row r="9" spans="1:11" ht="22.5" customHeight="1" x14ac:dyDescent="0.45">
      <c r="A9"/>
      <c r="B9" s="28"/>
      <c r="C9" s="27"/>
      <c r="D9" s="197" t="s">
        <v>6</v>
      </c>
      <c r="E9" s="197"/>
      <c r="F9" s="197"/>
      <c r="G9" s="197"/>
      <c r="H9" s="197"/>
      <c r="I9" s="197"/>
      <c r="J9" s="197"/>
      <c r="K9" s="21"/>
    </row>
    <row r="10" spans="1:11" ht="22.5" customHeight="1" x14ac:dyDescent="0.45">
      <c r="A10" s="10" t="s">
        <v>143</v>
      </c>
      <c r="B10" s="28"/>
      <c r="C10" s="27"/>
      <c r="D10" s="28"/>
      <c r="E10" s="28"/>
      <c r="F10" s="28"/>
      <c r="G10" s="28"/>
      <c r="H10" s="28"/>
      <c r="I10" s="28"/>
      <c r="J10" s="28"/>
      <c r="K10" s="21"/>
    </row>
    <row r="11" spans="1:11" x14ac:dyDescent="0.45">
      <c r="A11" s="10" t="s">
        <v>83</v>
      </c>
      <c r="B11" s="28"/>
      <c r="C11" s="27"/>
      <c r="D11" s="29">
        <v>5414411</v>
      </c>
      <c r="E11" s="29"/>
      <c r="F11" s="29">
        <v>523627</v>
      </c>
      <c r="G11" s="29"/>
      <c r="H11" s="29">
        <v>1044633</v>
      </c>
      <c r="I11" s="29"/>
      <c r="J11" s="29">
        <f>SUM(D11:H11)</f>
        <v>6982671</v>
      </c>
      <c r="K11" s="21"/>
    </row>
    <row r="12" spans="1:11" x14ac:dyDescent="0.45">
      <c r="A12" s="7"/>
      <c r="B12" s="28"/>
      <c r="C12" s="27"/>
      <c r="D12" s="12"/>
      <c r="E12" s="17"/>
      <c r="F12" s="12"/>
      <c r="G12" s="17"/>
      <c r="H12" s="12"/>
      <c r="I12" s="17"/>
      <c r="J12" s="12"/>
      <c r="K12" s="21"/>
    </row>
    <row r="13" spans="1:11" x14ac:dyDescent="0.45">
      <c r="A13" s="8" t="s">
        <v>84</v>
      </c>
      <c r="B13" s="28"/>
      <c r="C13" s="27"/>
      <c r="D13" s="12"/>
      <c r="E13" s="17"/>
      <c r="F13" s="12"/>
      <c r="G13" s="17"/>
      <c r="H13" s="12"/>
      <c r="I13" s="17"/>
      <c r="J13" s="12"/>
      <c r="K13" s="21"/>
    </row>
    <row r="14" spans="1:11" x14ac:dyDescent="0.45">
      <c r="A14" s="7" t="s">
        <v>85</v>
      </c>
      <c r="B14" s="28"/>
      <c r="C14" s="27"/>
      <c r="D14" s="30">
        <v>0</v>
      </c>
      <c r="E14" s="17"/>
      <c r="F14" s="30">
        <v>0</v>
      </c>
      <c r="G14" s="17"/>
      <c r="H14" s="30">
        <v>-156185</v>
      </c>
      <c r="I14" s="17"/>
      <c r="J14" s="30">
        <f>SUM(D14:H14)</f>
        <v>-156185</v>
      </c>
      <c r="K14" s="21"/>
    </row>
    <row r="15" spans="1:11" x14ac:dyDescent="0.45">
      <c r="A15" s="7"/>
      <c r="B15" s="28"/>
      <c r="C15" s="27"/>
      <c r="D15" s="12"/>
      <c r="E15" s="17"/>
      <c r="F15" s="12"/>
      <c r="G15" s="17"/>
      <c r="H15" s="12"/>
      <c r="I15" s="17"/>
      <c r="J15" s="12"/>
      <c r="K15" s="21"/>
    </row>
    <row r="16" spans="1:11" ht="22.5" customHeight="1" x14ac:dyDescent="0.45">
      <c r="A16" s="8" t="s">
        <v>86</v>
      </c>
      <c r="B16" s="28"/>
      <c r="C16" s="27"/>
      <c r="D16" s="12"/>
      <c r="E16" s="17"/>
      <c r="F16" s="12"/>
      <c r="G16" s="17"/>
      <c r="H16" s="12"/>
      <c r="I16" s="17"/>
      <c r="J16" s="12"/>
      <c r="K16" s="21"/>
    </row>
    <row r="17" spans="1:11" ht="22.5" customHeight="1" x14ac:dyDescent="0.45">
      <c r="A17" s="18" t="s">
        <v>87</v>
      </c>
      <c r="B17" s="28"/>
      <c r="C17" s="27"/>
      <c r="D17" s="12">
        <v>0</v>
      </c>
      <c r="E17" s="17"/>
      <c r="F17" s="12">
        <v>0</v>
      </c>
      <c r="G17" s="17"/>
      <c r="H17" s="17">
        <v>543719</v>
      </c>
      <c r="I17" s="17"/>
      <c r="J17" s="12">
        <f>SUM(D17:H17)</f>
        <v>543719</v>
      </c>
      <c r="K17" s="21"/>
    </row>
    <row r="18" spans="1:11" ht="22.5" customHeight="1" x14ac:dyDescent="0.45">
      <c r="A18" s="9" t="s">
        <v>88</v>
      </c>
      <c r="B18" s="28"/>
      <c r="D18" s="30">
        <v>0</v>
      </c>
      <c r="E18" s="17"/>
      <c r="F18" s="30">
        <v>0</v>
      </c>
      <c r="G18" s="17"/>
      <c r="H18" s="126">
        <v>-9406</v>
      </c>
      <c r="I18" s="17"/>
      <c r="J18" s="30">
        <f>SUM(D18:H18)</f>
        <v>-9406</v>
      </c>
      <c r="K18" s="21"/>
    </row>
    <row r="19" spans="1:11" ht="22.5" customHeight="1" x14ac:dyDescent="0.45">
      <c r="A19" s="10" t="s">
        <v>89</v>
      </c>
      <c r="B19" s="31"/>
      <c r="C19" s="20"/>
      <c r="D19" s="32">
        <v>0</v>
      </c>
      <c r="E19" s="29"/>
      <c r="F19" s="32">
        <v>0</v>
      </c>
      <c r="G19" s="29"/>
      <c r="H19" s="29">
        <f>SUM(H17:H18)</f>
        <v>534313</v>
      </c>
      <c r="I19" s="29"/>
      <c r="J19" s="29">
        <f>SUM(D19:H19)</f>
        <v>534313</v>
      </c>
      <c r="K19" s="21"/>
    </row>
    <row r="20" spans="1:11" ht="20.100000000000001" customHeight="1" x14ac:dyDescent="0.45">
      <c r="A20" s="10"/>
      <c r="B20" s="31"/>
      <c r="C20" s="20"/>
      <c r="D20" s="32"/>
      <c r="E20" s="29"/>
      <c r="F20" s="32"/>
      <c r="G20" s="29"/>
      <c r="H20" s="29"/>
      <c r="I20" s="29"/>
      <c r="J20" s="29"/>
      <c r="K20" s="21"/>
    </row>
    <row r="21" spans="1:11" ht="22.5" customHeight="1" x14ac:dyDescent="0.45">
      <c r="A21" s="9" t="s">
        <v>90</v>
      </c>
      <c r="B21" s="28"/>
      <c r="C21" s="27"/>
      <c r="D21" s="12">
        <v>0</v>
      </c>
      <c r="E21" s="17"/>
      <c r="F21" s="12">
        <v>27186</v>
      </c>
      <c r="G21" s="29"/>
      <c r="H21" s="12">
        <f>-F21</f>
        <v>-27186</v>
      </c>
      <c r="I21" s="29"/>
      <c r="J21" s="30">
        <f>SUM(D21:H21)</f>
        <v>0</v>
      </c>
      <c r="K21" s="21"/>
    </row>
    <row r="22" spans="1:11" ht="22.5" customHeight="1" thickBot="1" x14ac:dyDescent="0.5">
      <c r="A22" s="10" t="s">
        <v>144</v>
      </c>
      <c r="D22" s="33">
        <f>D11+D14+D19+D21</f>
        <v>5414411</v>
      </c>
      <c r="E22" s="17"/>
      <c r="F22" s="33">
        <f>F11+F14+F19+F21</f>
        <v>550813</v>
      </c>
      <c r="G22" s="29">
        <f>G11+G14+G19+G21</f>
        <v>0</v>
      </c>
      <c r="H22" s="33">
        <f>H11+H14+H19+H21</f>
        <v>1395575</v>
      </c>
      <c r="I22" s="17"/>
      <c r="J22" s="33">
        <f>J11+J14+J19+J21</f>
        <v>7360799</v>
      </c>
      <c r="K22" s="21"/>
    </row>
    <row r="23" spans="1:11" ht="21.75" customHeight="1" thickTop="1" x14ac:dyDescent="0.45">
      <c r="F23" s="34"/>
      <c r="H23" s="21"/>
      <c r="J23" s="21"/>
    </row>
  </sheetData>
  <mergeCells count="2">
    <mergeCell ref="F5:H5"/>
    <mergeCell ref="D9:J9"/>
  </mergeCells>
  <pageMargins left="0.8" right="0.8" top="0.48" bottom="0.5" header="0.5" footer="0.5"/>
  <pageSetup paperSize="9" scale="97" firstPageNumber="8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5"/>
  <sheetViews>
    <sheetView showGridLines="0" topLeftCell="A10" zoomScaleNormal="100" zoomScaleSheetLayoutView="85" workbookViewId="0">
      <selection activeCell="J18" sqref="J18"/>
    </sheetView>
  </sheetViews>
  <sheetFormatPr defaultColWidth="9.140625" defaultRowHeight="21.75" customHeight="1" x14ac:dyDescent="0.45"/>
  <cols>
    <col min="1" max="1" width="50" style="3" bestFit="1" customWidth="1"/>
    <col min="2" max="2" width="9.5703125" style="2" bestFit="1" customWidth="1"/>
    <col min="3" max="3" width="1.42578125" style="3" customWidth="1"/>
    <col min="4" max="4" width="13.7109375" style="3" customWidth="1"/>
    <col min="5" max="5" width="1.28515625" style="3" customWidth="1"/>
    <col min="6" max="6" width="11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1.7109375" style="3" customWidth="1"/>
    <col min="11" max="11" width="1.28515625" style="3" customWidth="1"/>
    <col min="12" max="12" width="17.85546875" style="3" bestFit="1" customWidth="1"/>
    <col min="13" max="13" width="1.28515625" style="3" customWidth="1"/>
    <col min="14" max="14" width="14.42578125" style="3" bestFit="1" customWidth="1"/>
    <col min="15" max="15" width="12.5703125" style="3" bestFit="1" customWidth="1"/>
    <col min="16" max="16384" width="9.140625" style="3"/>
  </cols>
  <sheetData>
    <row r="1" spans="1:15" ht="22.5" customHeight="1" x14ac:dyDescent="0.5">
      <c r="A1" s="1" t="s">
        <v>0</v>
      </c>
      <c r="N1" s="22"/>
      <c r="O1" s="21"/>
    </row>
    <row r="2" spans="1:15" ht="22.5" customHeight="1" x14ac:dyDescent="0.5">
      <c r="A2" s="1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1"/>
    </row>
    <row r="3" spans="1:15" ht="8.25" customHeight="1" x14ac:dyDescent="0.5">
      <c r="A3" s="1"/>
      <c r="B3" s="24"/>
      <c r="C3" s="25"/>
      <c r="D3" s="25"/>
      <c r="E3" s="25"/>
      <c r="F3" s="25"/>
      <c r="G3" s="25"/>
      <c r="H3" s="25"/>
      <c r="I3" s="25"/>
      <c r="J3" s="26"/>
      <c r="K3" s="26"/>
      <c r="L3" s="25"/>
      <c r="M3" s="25"/>
      <c r="N3" s="25"/>
      <c r="O3" s="21"/>
    </row>
    <row r="4" spans="1:15" ht="22.5" customHeight="1" x14ac:dyDescent="0.45">
      <c r="E4" s="5"/>
      <c r="G4" s="5"/>
      <c r="L4" s="4" t="s">
        <v>91</v>
      </c>
      <c r="O4" s="21"/>
    </row>
    <row r="5" spans="1:15" ht="22.5" customHeight="1" x14ac:dyDescent="0.45">
      <c r="E5" s="5"/>
      <c r="G5" s="5"/>
      <c r="H5" s="196" t="s">
        <v>47</v>
      </c>
      <c r="I5" s="196"/>
      <c r="J5" s="196"/>
      <c r="K5" s="5"/>
      <c r="L5" s="35" t="s">
        <v>92</v>
      </c>
      <c r="O5" s="21"/>
    </row>
    <row r="6" spans="1:15" ht="22.5" customHeight="1" x14ac:dyDescent="0.45">
      <c r="A6" s="27"/>
      <c r="B6" s="28"/>
      <c r="C6" s="27"/>
      <c r="D6" s="5" t="s">
        <v>44</v>
      </c>
      <c r="E6" s="5"/>
      <c r="G6" s="5"/>
      <c r="I6" s="5"/>
      <c r="K6" s="5"/>
      <c r="L6" s="4" t="s">
        <v>93</v>
      </c>
      <c r="O6" s="21"/>
    </row>
    <row r="7" spans="1:15" ht="22.5" customHeight="1" x14ac:dyDescent="0.45">
      <c r="A7" s="27"/>
      <c r="C7" s="27"/>
      <c r="D7" s="5" t="s">
        <v>76</v>
      </c>
      <c r="E7" s="5"/>
      <c r="F7" s="5" t="s">
        <v>134</v>
      </c>
      <c r="G7" s="5"/>
      <c r="H7" s="5" t="s">
        <v>77</v>
      </c>
      <c r="I7" s="5"/>
      <c r="J7" s="5" t="s">
        <v>78</v>
      </c>
      <c r="K7" s="5"/>
      <c r="L7" s="4" t="s">
        <v>94</v>
      </c>
      <c r="N7" s="5" t="s">
        <v>79</v>
      </c>
      <c r="O7" s="21"/>
    </row>
    <row r="8" spans="1:15" ht="22.5" customHeight="1" x14ac:dyDescent="0.45">
      <c r="A8" s="27"/>
      <c r="B8" s="69" t="s">
        <v>4</v>
      </c>
      <c r="C8" s="27"/>
      <c r="D8" s="5" t="s">
        <v>80</v>
      </c>
      <c r="E8" s="5"/>
      <c r="F8" s="5" t="s">
        <v>135</v>
      </c>
      <c r="G8" s="5"/>
      <c r="H8" s="5" t="s">
        <v>81</v>
      </c>
      <c r="I8" s="5"/>
      <c r="J8" s="5" t="s">
        <v>82</v>
      </c>
      <c r="K8" s="5"/>
      <c r="L8" s="4" t="s">
        <v>95</v>
      </c>
      <c r="N8" s="4" t="s">
        <v>43</v>
      </c>
      <c r="O8" s="21"/>
    </row>
    <row r="9" spans="1:15" ht="22.5" customHeight="1" x14ac:dyDescent="0.45">
      <c r="A9"/>
      <c r="C9" s="27"/>
      <c r="D9" s="197" t="s">
        <v>6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21"/>
    </row>
    <row r="10" spans="1:15" ht="22.5" customHeight="1" x14ac:dyDescent="0.45">
      <c r="A10" s="10" t="s">
        <v>147</v>
      </c>
      <c r="B10" s="28"/>
      <c r="C10" s="27"/>
      <c r="D10" s="28"/>
      <c r="E10" s="68"/>
      <c r="F10" s="68"/>
      <c r="G10" s="28"/>
      <c r="H10" s="28"/>
      <c r="I10" s="28"/>
      <c r="J10" s="28"/>
      <c r="K10" s="28"/>
      <c r="L10" s="28"/>
      <c r="M10" s="28"/>
      <c r="N10" s="28"/>
      <c r="O10" s="21"/>
    </row>
    <row r="11" spans="1:15" ht="22.5" customHeight="1" x14ac:dyDescent="0.45">
      <c r="A11" s="10" t="s">
        <v>96</v>
      </c>
      <c r="B11" s="28"/>
      <c r="C11" s="27"/>
      <c r="D11" s="29">
        <v>5414411</v>
      </c>
      <c r="E11" s="29"/>
      <c r="F11" s="29">
        <v>0</v>
      </c>
      <c r="G11" s="29"/>
      <c r="H11" s="29">
        <v>563198</v>
      </c>
      <c r="I11" s="29"/>
      <c r="J11" s="29">
        <f>-1+1630904</f>
        <v>1630903</v>
      </c>
      <c r="K11" s="29"/>
      <c r="L11" s="29">
        <v>-736</v>
      </c>
      <c r="M11" s="29"/>
      <c r="N11" s="29">
        <f>SUM(D11:L11)</f>
        <v>7607776</v>
      </c>
      <c r="O11" s="21"/>
    </row>
    <row r="12" spans="1:15" ht="9.9499999999999993" customHeight="1" x14ac:dyDescent="0.45">
      <c r="A12" s="7"/>
      <c r="B12" s="28"/>
      <c r="C12" s="27"/>
      <c r="D12" s="12"/>
      <c r="E12" s="17"/>
      <c r="F12" s="12"/>
      <c r="G12" s="17"/>
      <c r="H12" s="12"/>
      <c r="I12" s="17"/>
      <c r="J12" s="12"/>
      <c r="K12" s="12"/>
      <c r="L12" s="12"/>
      <c r="M12" s="17"/>
      <c r="N12" s="12"/>
      <c r="O12" s="21"/>
    </row>
    <row r="13" spans="1:15" ht="22.5" customHeight="1" x14ac:dyDescent="0.45">
      <c r="A13" s="10" t="s">
        <v>84</v>
      </c>
      <c r="B13" s="28"/>
      <c r="C13" s="27"/>
      <c r="D13" s="12"/>
      <c r="E13" s="17"/>
      <c r="F13" s="12"/>
      <c r="G13" s="17"/>
      <c r="H13" s="12"/>
      <c r="I13" s="17"/>
      <c r="J13" s="12"/>
      <c r="K13" s="12"/>
      <c r="L13" s="12"/>
      <c r="M13" s="17"/>
      <c r="N13" s="12"/>
      <c r="O13" s="21"/>
    </row>
    <row r="14" spans="1:15" ht="22.5" customHeight="1" x14ac:dyDescent="0.45">
      <c r="A14" s="120" t="s">
        <v>136</v>
      </c>
      <c r="B14" s="68">
        <v>6</v>
      </c>
      <c r="C14" s="27"/>
      <c r="D14" s="77">
        <v>728000</v>
      </c>
      <c r="E14" s="84"/>
      <c r="F14" s="77">
        <v>1448520</v>
      </c>
      <c r="G14" s="17"/>
      <c r="H14" s="12">
        <v>0</v>
      </c>
      <c r="I14" s="17"/>
      <c r="J14" s="12">
        <v>0</v>
      </c>
      <c r="K14" s="12"/>
      <c r="L14" s="12">
        <v>0</v>
      </c>
      <c r="M14" s="17"/>
      <c r="N14" s="17">
        <f>SUM(D14:L14)</f>
        <v>2176520</v>
      </c>
      <c r="O14" s="21"/>
    </row>
    <row r="15" spans="1:15" ht="22.5" customHeight="1" x14ac:dyDescent="0.45">
      <c r="A15" s="7" t="s">
        <v>85</v>
      </c>
      <c r="B15" s="28">
        <v>9</v>
      </c>
      <c r="C15" s="27"/>
      <c r="D15" s="30">
        <v>0</v>
      </c>
      <c r="E15" s="17"/>
      <c r="F15" s="30">
        <v>0</v>
      </c>
      <c r="G15" s="17"/>
      <c r="H15" s="30">
        <v>0</v>
      </c>
      <c r="I15" s="17"/>
      <c r="J15" s="30">
        <v>-603301</v>
      </c>
      <c r="K15" s="12"/>
      <c r="L15" s="30">
        <v>0</v>
      </c>
      <c r="M15" s="17"/>
      <c r="N15" s="30">
        <f>SUM(D15:L15)</f>
        <v>-603301</v>
      </c>
      <c r="O15" s="21"/>
    </row>
    <row r="16" spans="1:15" ht="22.5" customHeight="1" x14ac:dyDescent="0.45">
      <c r="A16" s="10" t="s">
        <v>137</v>
      </c>
      <c r="B16" s="121"/>
      <c r="C16" s="27"/>
      <c r="D16" s="29">
        <f>SUM(D14:D15)</f>
        <v>728000</v>
      </c>
      <c r="E16" s="29"/>
      <c r="F16" s="29">
        <f>SUM(F14:F15)</f>
        <v>1448520</v>
      </c>
      <c r="G16" s="29"/>
      <c r="H16" s="29">
        <f>SUM(H14:H15)</f>
        <v>0</v>
      </c>
      <c r="I16" s="29"/>
      <c r="J16" s="29">
        <f>SUM(J14:J15)</f>
        <v>-603301</v>
      </c>
      <c r="K16" s="32"/>
      <c r="L16" s="29">
        <f>SUM(L14:L15)</f>
        <v>0</v>
      </c>
      <c r="M16" s="29"/>
      <c r="N16" s="29">
        <f>SUM(N14:N15)</f>
        <v>1573219</v>
      </c>
      <c r="O16" s="21"/>
    </row>
    <row r="17" spans="1:18" ht="9.9499999999999993" customHeight="1" x14ac:dyDescent="0.45">
      <c r="A17" s="7"/>
      <c r="B17" s="28"/>
      <c r="C17" s="27"/>
      <c r="D17" s="12"/>
      <c r="E17" s="17"/>
      <c r="F17" s="12"/>
      <c r="G17" s="17"/>
      <c r="H17" s="12"/>
      <c r="I17" s="17"/>
      <c r="J17" s="12"/>
      <c r="K17" s="12"/>
      <c r="L17" s="12"/>
      <c r="M17" s="17"/>
      <c r="N17" s="12"/>
      <c r="O17" s="21"/>
    </row>
    <row r="18" spans="1:18" ht="22.5" customHeight="1" x14ac:dyDescent="0.45">
      <c r="A18" s="8" t="s">
        <v>86</v>
      </c>
      <c r="B18" s="28"/>
      <c r="C18" s="27"/>
      <c r="D18" s="12"/>
      <c r="E18" s="17"/>
      <c r="F18" s="12"/>
      <c r="G18" s="17"/>
      <c r="H18" s="12"/>
      <c r="I18" s="17"/>
      <c r="J18" s="12"/>
      <c r="K18" s="12"/>
      <c r="L18" s="12"/>
      <c r="M18" s="17"/>
      <c r="N18" s="12"/>
      <c r="O18" s="21"/>
    </row>
    <row r="19" spans="1:18" ht="22.5" customHeight="1" x14ac:dyDescent="0.45">
      <c r="A19" s="18" t="s">
        <v>87</v>
      </c>
      <c r="B19" s="28"/>
      <c r="C19" s="27"/>
      <c r="D19" s="12">
        <v>0</v>
      </c>
      <c r="E19" s="17"/>
      <c r="F19" s="12">
        <v>0</v>
      </c>
      <c r="G19" s="17"/>
      <c r="H19" s="12">
        <v>0</v>
      </c>
      <c r="I19" s="17"/>
      <c r="J19" s="84">
        <f>'BS PL 3-7'!D125</f>
        <v>248514</v>
      </c>
      <c r="K19" s="77"/>
      <c r="L19" s="77">
        <v>0</v>
      </c>
      <c r="M19" s="17"/>
      <c r="N19" s="12">
        <f>SUM(D19:L19)</f>
        <v>248514</v>
      </c>
      <c r="O19" s="21"/>
    </row>
    <row r="20" spans="1:18" ht="22.5" customHeight="1" x14ac:dyDescent="0.45">
      <c r="A20" s="9" t="s">
        <v>88</v>
      </c>
      <c r="B20" s="28"/>
      <c r="D20" s="30">
        <v>0</v>
      </c>
      <c r="E20" s="17"/>
      <c r="F20" s="30">
        <v>0</v>
      </c>
      <c r="G20" s="17"/>
      <c r="H20" s="30">
        <v>0</v>
      </c>
      <c r="I20" s="17"/>
      <c r="J20" s="123">
        <v>0</v>
      </c>
      <c r="K20" s="84"/>
      <c r="L20" s="122">
        <f>SUM('BS PL 3-7'!D130:D133)</f>
        <v>-10534</v>
      </c>
      <c r="M20" s="17"/>
      <c r="N20" s="30">
        <f>SUM(D20:L20)</f>
        <v>-10534</v>
      </c>
      <c r="O20" s="21"/>
    </row>
    <row r="21" spans="1:18" ht="22.5" customHeight="1" x14ac:dyDescent="0.45">
      <c r="A21" s="10" t="s">
        <v>89</v>
      </c>
      <c r="B21" s="31"/>
      <c r="C21" s="20"/>
      <c r="D21" s="32">
        <v>0</v>
      </c>
      <c r="E21" s="29"/>
      <c r="F21" s="32">
        <v>0</v>
      </c>
      <c r="G21" s="29"/>
      <c r="H21" s="32">
        <v>0</v>
      </c>
      <c r="I21" s="29"/>
      <c r="J21" s="29">
        <f>SUM(J19:J20)</f>
        <v>248514</v>
      </c>
      <c r="K21" s="29"/>
      <c r="L21" s="29">
        <f>SUM(L19:L20)</f>
        <v>-10534</v>
      </c>
      <c r="M21" s="29"/>
      <c r="N21" s="29">
        <f>SUM(D21:L21)</f>
        <v>237980</v>
      </c>
      <c r="O21" s="21"/>
    </row>
    <row r="22" spans="1:18" ht="9.9499999999999993" customHeight="1" x14ac:dyDescent="0.45">
      <c r="A22" s="10"/>
      <c r="B22" s="31"/>
      <c r="C22" s="20"/>
      <c r="D22" s="32"/>
      <c r="E22" s="29"/>
      <c r="F22" s="32"/>
      <c r="G22" s="29"/>
      <c r="H22" s="32"/>
      <c r="I22" s="29"/>
      <c r="J22" s="29"/>
      <c r="K22" s="29"/>
      <c r="L22" s="29"/>
      <c r="M22" s="29"/>
      <c r="N22" s="29"/>
      <c r="O22" s="21"/>
      <c r="R22" s="36"/>
    </row>
    <row r="23" spans="1:18" ht="22.5" customHeight="1" x14ac:dyDescent="0.45">
      <c r="A23" s="9" t="s">
        <v>90</v>
      </c>
      <c r="B23" s="28"/>
      <c r="C23" s="27"/>
      <c r="D23" s="12">
        <v>0</v>
      </c>
      <c r="E23" s="17"/>
      <c r="F23" s="12">
        <v>0</v>
      </c>
      <c r="G23" s="17"/>
      <c r="H23" s="191">
        <v>12426</v>
      </c>
      <c r="I23" s="29"/>
      <c r="J23" s="12">
        <f>-H23</f>
        <v>-12426</v>
      </c>
      <c r="K23" s="12"/>
      <c r="L23" s="12">
        <v>0</v>
      </c>
      <c r="M23" s="29"/>
      <c r="N23" s="30">
        <f>SUM(D23:L23)</f>
        <v>0</v>
      </c>
      <c r="O23" s="21"/>
      <c r="R23" s="19"/>
    </row>
    <row r="24" spans="1:18" ht="22.5" customHeight="1" thickBot="1" x14ac:dyDescent="0.5">
      <c r="A24" s="10" t="s">
        <v>145</v>
      </c>
      <c r="D24" s="33">
        <f>D11+D16+D21+D23</f>
        <v>6142411</v>
      </c>
      <c r="E24" s="17"/>
      <c r="F24" s="33">
        <f>F11+F16+F21+F23</f>
        <v>1448520</v>
      </c>
      <c r="G24" s="17"/>
      <c r="H24" s="33">
        <f>H11+H16+H21+H23</f>
        <v>575624</v>
      </c>
      <c r="I24" s="29">
        <f>I11+I15+I21+I23</f>
        <v>0</v>
      </c>
      <c r="J24" s="33">
        <f>J11+J16+J21+J23</f>
        <v>1263690</v>
      </c>
      <c r="K24" s="29"/>
      <c r="L24" s="33">
        <f>L11+L16+L21+L23</f>
        <v>-11270</v>
      </c>
      <c r="M24" s="17"/>
      <c r="N24" s="33">
        <f>N11+N16+N21+N23</f>
        <v>9418975</v>
      </c>
      <c r="O24" s="21"/>
    </row>
    <row r="25" spans="1:18" ht="21.75" customHeight="1" thickTop="1" x14ac:dyDescent="0.45">
      <c r="F25" s="34"/>
      <c r="H25" s="34"/>
      <c r="J25" s="21"/>
      <c r="L25" s="21"/>
      <c r="N25" s="21"/>
    </row>
  </sheetData>
  <mergeCells count="2">
    <mergeCell ref="H5:J5"/>
    <mergeCell ref="D9:N9"/>
  </mergeCells>
  <pageMargins left="0.8" right="0.8" top="0.48" bottom="0.5" header="0.5" footer="0.5"/>
  <pageSetup paperSize="9" scale="97" firstPageNumber="9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7"/>
  <sheetViews>
    <sheetView showGridLines="0" zoomScaleNormal="100" zoomScaleSheetLayoutView="85" workbookViewId="0">
      <selection activeCell="F65" sqref="F65"/>
    </sheetView>
  </sheetViews>
  <sheetFormatPr defaultColWidth="8.85546875" defaultRowHeight="24" customHeight="1" x14ac:dyDescent="0.45"/>
  <cols>
    <col min="1" max="1" width="55.42578125" style="16" customWidth="1"/>
    <col min="2" max="2" width="9.5703125" style="16" bestFit="1" customWidth="1"/>
    <col min="3" max="3" width="1.5703125" style="16" customWidth="1"/>
    <col min="4" max="4" width="15.5703125" style="16" bestFit="1" customWidth="1"/>
    <col min="5" max="5" width="2.28515625" style="16" customWidth="1"/>
    <col min="6" max="6" width="14.140625" style="16" customWidth="1"/>
    <col min="7" max="16384" width="8.85546875" style="16"/>
  </cols>
  <sheetData>
    <row r="1" spans="1:6" ht="24" customHeight="1" x14ac:dyDescent="0.5">
      <c r="A1" s="38" t="s">
        <v>0</v>
      </c>
      <c r="B1" s="39"/>
      <c r="E1" s="40"/>
    </row>
    <row r="2" spans="1:6" ht="24" customHeight="1" x14ac:dyDescent="0.5">
      <c r="A2" s="38" t="s">
        <v>125</v>
      </c>
      <c r="B2" s="39"/>
      <c r="E2" s="40"/>
    </row>
    <row r="3" spans="1:6" ht="24" customHeight="1" x14ac:dyDescent="0.5">
      <c r="A3" s="38"/>
      <c r="B3" s="39"/>
      <c r="E3" s="40"/>
    </row>
    <row r="4" spans="1:6" ht="22.5" customHeight="1" x14ac:dyDescent="0.5">
      <c r="A4" s="38"/>
      <c r="B4" s="39"/>
      <c r="D4" s="192" t="s">
        <v>142</v>
      </c>
      <c r="E4" s="192"/>
      <c r="F4" s="192"/>
    </row>
    <row r="5" spans="1:6" ht="22.5" customHeight="1" x14ac:dyDescent="0.45">
      <c r="A5" s="41"/>
      <c r="B5" s="42"/>
      <c r="C5" s="43"/>
      <c r="D5" s="192" t="s">
        <v>141</v>
      </c>
      <c r="E5" s="192"/>
      <c r="F5" s="192"/>
    </row>
    <row r="6" spans="1:6" ht="22.5" customHeight="1" x14ac:dyDescent="0.5">
      <c r="A6" s="38"/>
      <c r="B6" s="44"/>
      <c r="D6" s="45">
        <v>2564</v>
      </c>
      <c r="E6" s="45"/>
      <c r="F6" s="45">
        <v>2563</v>
      </c>
    </row>
    <row r="7" spans="1:6" ht="22.5" customHeight="1" x14ac:dyDescent="0.5">
      <c r="A7" s="38"/>
      <c r="B7" s="39"/>
      <c r="D7" s="194" t="s">
        <v>6</v>
      </c>
      <c r="E7" s="194"/>
      <c r="F7" s="194"/>
    </row>
    <row r="8" spans="1:6" ht="22.5" customHeight="1" x14ac:dyDescent="0.45">
      <c r="A8" s="46" t="s">
        <v>97</v>
      </c>
      <c r="B8" s="44"/>
      <c r="C8" s="47"/>
      <c r="D8" s="48"/>
      <c r="E8" s="40"/>
      <c r="F8" s="48"/>
    </row>
    <row r="9" spans="1:6" ht="22.5" customHeight="1" x14ac:dyDescent="0.45">
      <c r="A9" s="11" t="s">
        <v>65</v>
      </c>
      <c r="B9" s="49"/>
      <c r="C9" s="47"/>
      <c r="D9" s="154">
        <f>'BS PL 3-7'!D125</f>
        <v>248514</v>
      </c>
      <c r="E9" s="50"/>
      <c r="F9" s="154">
        <v>543719</v>
      </c>
    </row>
    <row r="10" spans="1:6" ht="22.5" customHeight="1" x14ac:dyDescent="0.45">
      <c r="A10" s="51" t="s">
        <v>98</v>
      </c>
      <c r="C10" s="47"/>
      <c r="D10" s="15"/>
      <c r="E10" s="50"/>
      <c r="F10" s="154"/>
    </row>
    <row r="11" spans="1:6" ht="22.5" customHeight="1" x14ac:dyDescent="0.45">
      <c r="A11" s="16" t="s">
        <v>126</v>
      </c>
      <c r="B11" s="51"/>
      <c r="C11" s="47"/>
      <c r="D11" s="156">
        <f>-'BS PL 3-7'!D124</f>
        <v>45861</v>
      </c>
      <c r="E11" s="50"/>
      <c r="F11" s="156">
        <v>135962</v>
      </c>
    </row>
    <row r="12" spans="1:6" ht="22.5" customHeight="1" x14ac:dyDescent="0.45">
      <c r="A12" s="16" t="s">
        <v>62</v>
      </c>
      <c r="B12" s="52"/>
      <c r="C12" s="47"/>
      <c r="D12" s="156">
        <v>22742</v>
      </c>
      <c r="E12" s="50"/>
      <c r="F12" s="156">
        <v>83335</v>
      </c>
    </row>
    <row r="13" spans="1:6" ht="22.5" customHeight="1" x14ac:dyDescent="0.45">
      <c r="A13" s="16" t="s">
        <v>99</v>
      </c>
      <c r="B13" s="52"/>
      <c r="C13" s="47"/>
      <c r="D13" s="156">
        <v>19624</v>
      </c>
      <c r="E13" s="50"/>
      <c r="F13" s="156">
        <v>19074</v>
      </c>
    </row>
    <row r="14" spans="1:6" ht="22.5" customHeight="1" x14ac:dyDescent="0.45">
      <c r="A14" s="16" t="s">
        <v>100</v>
      </c>
      <c r="B14" s="52"/>
      <c r="C14" s="47"/>
      <c r="D14" s="156">
        <v>136242</v>
      </c>
      <c r="E14" s="50"/>
      <c r="F14" s="156">
        <v>223886</v>
      </c>
    </row>
    <row r="15" spans="1:6" ht="22.5" customHeight="1" x14ac:dyDescent="0.45">
      <c r="A15" s="16" t="s">
        <v>101</v>
      </c>
      <c r="B15" s="52"/>
      <c r="C15" s="47"/>
      <c r="D15" s="156">
        <v>63691</v>
      </c>
      <c r="E15" s="50"/>
      <c r="F15" s="156">
        <v>140502</v>
      </c>
    </row>
    <row r="16" spans="1:6" ht="22.5" customHeight="1" x14ac:dyDescent="0.45">
      <c r="A16" s="16" t="s">
        <v>57</v>
      </c>
      <c r="B16" s="52"/>
      <c r="C16" s="47"/>
      <c r="D16" s="156">
        <v>-5495</v>
      </c>
      <c r="E16" s="50"/>
      <c r="F16" s="156">
        <v>-10555</v>
      </c>
    </row>
    <row r="17" spans="1:6" ht="21.75" x14ac:dyDescent="0.45">
      <c r="A17" s="16" t="s">
        <v>102</v>
      </c>
      <c r="B17" s="52"/>
      <c r="C17" s="47"/>
      <c r="D17" s="156">
        <v>-920</v>
      </c>
      <c r="E17" s="50"/>
      <c r="F17" s="156">
        <v>-1540</v>
      </c>
    </row>
    <row r="18" spans="1:6" ht="21.75" x14ac:dyDescent="0.45">
      <c r="A18" s="198"/>
      <c r="B18" s="198"/>
      <c r="C18" s="47"/>
      <c r="D18" s="15">
        <f>SUM(D9:D17)</f>
        <v>530259</v>
      </c>
      <c r="E18" s="50"/>
      <c r="F18" s="154">
        <f>SUM(F9:F17)</f>
        <v>1134383</v>
      </c>
    </row>
    <row r="19" spans="1:6" ht="22.5" customHeight="1" x14ac:dyDescent="0.45">
      <c r="A19" s="51" t="s">
        <v>103</v>
      </c>
      <c r="B19" s="49"/>
      <c r="C19" s="47"/>
      <c r="D19" s="15"/>
      <c r="E19" s="50"/>
      <c r="F19" s="154"/>
    </row>
    <row r="20" spans="1:6" ht="22.5" customHeight="1" x14ac:dyDescent="0.45">
      <c r="A20" s="52" t="s">
        <v>10</v>
      </c>
      <c r="B20" s="49"/>
      <c r="C20" s="47"/>
      <c r="D20" s="156">
        <v>-9999</v>
      </c>
      <c r="E20" s="50"/>
      <c r="F20" s="156">
        <v>-8205</v>
      </c>
    </row>
    <row r="21" spans="1:6" ht="22.5" customHeight="1" x14ac:dyDescent="0.45">
      <c r="A21" s="52" t="s">
        <v>11</v>
      </c>
      <c r="B21" s="49"/>
      <c r="C21" s="47"/>
      <c r="D21" s="156">
        <v>9306</v>
      </c>
      <c r="E21" s="50"/>
      <c r="F21" s="156">
        <v>-26584</v>
      </c>
    </row>
    <row r="22" spans="1:6" ht="22.5" customHeight="1" x14ac:dyDescent="0.45">
      <c r="A22" s="52" t="s">
        <v>12</v>
      </c>
      <c r="B22" s="49"/>
      <c r="C22" s="47"/>
      <c r="D22" s="156">
        <v>-4788</v>
      </c>
      <c r="E22" s="50"/>
      <c r="F22" s="156">
        <v>-315</v>
      </c>
    </row>
    <row r="23" spans="1:6" ht="22.5" customHeight="1" x14ac:dyDescent="0.45">
      <c r="A23" s="52" t="s">
        <v>21</v>
      </c>
      <c r="B23" s="49"/>
      <c r="C23" s="47"/>
      <c r="D23" s="156">
        <v>0</v>
      </c>
      <c r="E23" s="50"/>
      <c r="F23" s="156">
        <v>1691</v>
      </c>
    </row>
    <row r="24" spans="1:6" ht="22.5" customHeight="1" x14ac:dyDescent="0.45">
      <c r="A24" s="11" t="s">
        <v>26</v>
      </c>
      <c r="B24" s="49"/>
      <c r="C24" s="47"/>
      <c r="D24" s="156">
        <v>-993</v>
      </c>
      <c r="E24" s="50"/>
      <c r="F24" s="156">
        <v>2706</v>
      </c>
    </row>
    <row r="25" spans="1:6" ht="22.5" customHeight="1" x14ac:dyDescent="0.45">
      <c r="A25" s="52" t="s">
        <v>32</v>
      </c>
      <c r="B25" s="49"/>
      <c r="C25" s="47"/>
      <c r="D25" s="156">
        <v>-11430</v>
      </c>
      <c r="E25" s="50"/>
      <c r="F25" s="156">
        <v>-3113</v>
      </c>
    </row>
    <row r="26" spans="1:6" ht="22.5" customHeight="1" x14ac:dyDescent="0.45">
      <c r="A26" s="52" t="s">
        <v>33</v>
      </c>
      <c r="B26" s="49"/>
      <c r="C26" s="47"/>
      <c r="D26" s="156">
        <v>-11980</v>
      </c>
      <c r="E26" s="50"/>
      <c r="F26" s="156">
        <v>-28757</v>
      </c>
    </row>
    <row r="27" spans="1:6" ht="22.5" customHeight="1" x14ac:dyDescent="0.45">
      <c r="A27" s="52" t="s">
        <v>36</v>
      </c>
      <c r="B27" s="49"/>
      <c r="C27" s="47"/>
      <c r="D27" s="156">
        <v>16409</v>
      </c>
      <c r="E27" s="50"/>
      <c r="F27" s="156">
        <v>6206</v>
      </c>
    </row>
    <row r="28" spans="1:6" ht="22.5" customHeight="1" x14ac:dyDescent="0.45">
      <c r="A28" s="16" t="s">
        <v>127</v>
      </c>
      <c r="B28" s="49"/>
      <c r="C28" s="47"/>
      <c r="D28" s="156">
        <v>4797</v>
      </c>
      <c r="E28" s="50"/>
      <c r="F28" s="156">
        <v>6970</v>
      </c>
    </row>
    <row r="29" spans="1:6" ht="22.5" customHeight="1" x14ac:dyDescent="0.45">
      <c r="A29" s="16" t="s">
        <v>104</v>
      </c>
      <c r="B29" s="40"/>
      <c r="C29" s="40"/>
      <c r="D29" s="199">
        <v>-199356</v>
      </c>
      <c r="E29" s="50"/>
      <c r="F29" s="199">
        <v>-77160</v>
      </c>
    </row>
    <row r="30" spans="1:6" ht="22.5" customHeight="1" x14ac:dyDescent="0.45">
      <c r="A30" s="16" t="s">
        <v>105</v>
      </c>
      <c r="B30" s="40"/>
      <c r="C30" s="40"/>
      <c r="D30" s="54">
        <f>SUM(D18:D29)</f>
        <v>322225</v>
      </c>
      <c r="E30" s="50"/>
      <c r="F30" s="156">
        <f>SUM(F18:F29)</f>
        <v>1007822</v>
      </c>
    </row>
    <row r="31" spans="1:6" ht="22.5" customHeight="1" x14ac:dyDescent="0.45">
      <c r="A31" s="16" t="s">
        <v>106</v>
      </c>
      <c r="B31" s="40"/>
      <c r="C31" s="40"/>
      <c r="D31" s="156">
        <v>-150126</v>
      </c>
      <c r="E31" s="50"/>
      <c r="F31" s="156">
        <v>-259310</v>
      </c>
    </row>
    <row r="32" spans="1:6" ht="24" customHeight="1" x14ac:dyDescent="0.45">
      <c r="A32" s="55" t="s">
        <v>107</v>
      </c>
      <c r="B32" s="49"/>
      <c r="C32" s="47"/>
      <c r="D32" s="56">
        <f>SUM(D30:D31)</f>
        <v>172099</v>
      </c>
      <c r="E32" s="50"/>
      <c r="F32" s="158">
        <f>SUM(F30:F31)</f>
        <v>748512</v>
      </c>
    </row>
    <row r="33" spans="1:6" ht="24" customHeight="1" x14ac:dyDescent="0.5">
      <c r="A33" s="38" t="s">
        <v>0</v>
      </c>
      <c r="B33" s="39"/>
    </row>
    <row r="34" spans="1:6" ht="24" customHeight="1" x14ac:dyDescent="0.5">
      <c r="A34" s="38" t="s">
        <v>125</v>
      </c>
      <c r="B34" s="39"/>
    </row>
    <row r="35" spans="1:6" ht="24" customHeight="1" x14ac:dyDescent="0.5">
      <c r="A35" s="38"/>
      <c r="B35" s="39"/>
    </row>
    <row r="36" spans="1:6" ht="24" customHeight="1" x14ac:dyDescent="0.5">
      <c r="A36" s="38"/>
      <c r="B36" s="39"/>
      <c r="D36" s="192" t="s">
        <v>142</v>
      </c>
      <c r="E36" s="192"/>
      <c r="F36" s="192"/>
    </row>
    <row r="37" spans="1:6" ht="24" customHeight="1" x14ac:dyDescent="0.45">
      <c r="A37" s="41"/>
      <c r="B37" s="42"/>
      <c r="C37" s="43"/>
      <c r="D37" s="192" t="s">
        <v>141</v>
      </c>
      <c r="E37" s="192"/>
      <c r="F37" s="192"/>
    </row>
    <row r="38" spans="1:6" ht="24" customHeight="1" x14ac:dyDescent="0.5">
      <c r="A38" s="38"/>
      <c r="B38" s="44"/>
      <c r="D38" s="57">
        <v>2564</v>
      </c>
      <c r="E38" s="57"/>
      <c r="F38" s="57">
        <v>2563</v>
      </c>
    </row>
    <row r="39" spans="1:6" ht="24" customHeight="1" x14ac:dyDescent="0.5">
      <c r="A39" s="38"/>
      <c r="B39" s="44"/>
      <c r="D39" s="194" t="s">
        <v>6</v>
      </c>
      <c r="E39" s="194"/>
      <c r="F39" s="194"/>
    </row>
    <row r="40" spans="1:6" ht="24" hidden="1" customHeight="1" x14ac:dyDescent="0.45">
      <c r="A40" s="58" t="s">
        <v>108</v>
      </c>
      <c r="B40" s="49"/>
      <c r="C40" s="47"/>
      <c r="D40" s="15"/>
      <c r="E40" s="50"/>
      <c r="F40" s="15"/>
    </row>
    <row r="41" spans="1:6" ht="24" hidden="1" customHeight="1" x14ac:dyDescent="0.45">
      <c r="A41" s="16" t="s">
        <v>128</v>
      </c>
      <c r="B41" s="49"/>
      <c r="C41" s="47"/>
      <c r="D41" s="53">
        <v>0</v>
      </c>
      <c r="E41" s="50"/>
      <c r="F41" s="53">
        <v>0</v>
      </c>
    </row>
    <row r="42" spans="1:6" ht="24" hidden="1" customHeight="1" x14ac:dyDescent="0.45">
      <c r="A42" s="16" t="s">
        <v>109</v>
      </c>
      <c r="B42" s="49"/>
      <c r="C42" s="47"/>
      <c r="D42" s="53">
        <v>0</v>
      </c>
      <c r="E42" s="50"/>
      <c r="F42" s="53">
        <v>0</v>
      </c>
    </row>
    <row r="43" spans="1:6" ht="24" customHeight="1" x14ac:dyDescent="0.45">
      <c r="A43" s="58" t="s">
        <v>108</v>
      </c>
      <c r="B43" s="49"/>
      <c r="C43" s="47"/>
      <c r="D43" s="53"/>
      <c r="E43" s="50"/>
      <c r="F43" s="53"/>
    </row>
    <row r="44" spans="1:6" ht="24" customHeight="1" x14ac:dyDescent="0.45">
      <c r="A44" s="161" t="s">
        <v>129</v>
      </c>
      <c r="B44" s="49"/>
      <c r="C44" s="47"/>
      <c r="D44" s="160">
        <v>70000</v>
      </c>
      <c r="E44" s="50"/>
      <c r="F44" s="160">
        <v>545000</v>
      </c>
    </row>
    <row r="45" spans="1:6" ht="24" customHeight="1" x14ac:dyDescent="0.45">
      <c r="A45" s="16" t="s">
        <v>110</v>
      </c>
      <c r="B45" s="59"/>
      <c r="C45" s="47"/>
      <c r="D45" s="160">
        <v>0</v>
      </c>
      <c r="E45" s="50"/>
      <c r="F45" s="160">
        <v>-100000</v>
      </c>
    </row>
    <row r="46" spans="1:6" ht="24" customHeight="1" x14ac:dyDescent="0.45">
      <c r="A46" s="16" t="s">
        <v>111</v>
      </c>
      <c r="B46" s="59"/>
      <c r="C46" s="47"/>
      <c r="D46" s="160">
        <v>-17867</v>
      </c>
      <c r="E46" s="50"/>
      <c r="F46" s="160">
        <v>-200000</v>
      </c>
    </row>
    <row r="47" spans="1:6" ht="24" customHeight="1" x14ac:dyDescent="0.45">
      <c r="A47" s="16" t="s">
        <v>130</v>
      </c>
      <c r="B47" s="59"/>
      <c r="C47" s="47"/>
      <c r="D47" s="160">
        <v>-2912</v>
      </c>
      <c r="E47" s="50"/>
      <c r="F47" s="160">
        <v>-15253</v>
      </c>
    </row>
    <row r="48" spans="1:6" ht="24" customHeight="1" x14ac:dyDescent="0.45">
      <c r="A48" s="16" t="s">
        <v>112</v>
      </c>
      <c r="B48" s="59"/>
      <c r="C48" s="47"/>
      <c r="D48" s="160">
        <v>935</v>
      </c>
      <c r="E48" s="50"/>
      <c r="F48" s="160">
        <v>1541</v>
      </c>
    </row>
    <row r="49" spans="1:6" ht="24" customHeight="1" x14ac:dyDescent="0.45">
      <c r="A49" s="16" t="s">
        <v>113</v>
      </c>
      <c r="B49" s="59"/>
      <c r="C49" s="47"/>
      <c r="D49" s="160">
        <v>-9503</v>
      </c>
      <c r="E49" s="50"/>
      <c r="F49" s="160">
        <v>-1426</v>
      </c>
    </row>
    <row r="50" spans="1:6" ht="24" customHeight="1" x14ac:dyDescent="0.45">
      <c r="A50" s="16" t="s">
        <v>114</v>
      </c>
      <c r="B50" s="49"/>
      <c r="C50" s="47"/>
      <c r="D50" s="154">
        <v>5910</v>
      </c>
      <c r="E50" s="50"/>
      <c r="F50" s="154">
        <v>10897</v>
      </c>
    </row>
    <row r="51" spans="1:6" ht="21.75" x14ac:dyDescent="0.45">
      <c r="A51" s="55" t="s">
        <v>148</v>
      </c>
      <c r="B51" s="49"/>
      <c r="C51" s="47"/>
      <c r="D51" s="56">
        <f>SUM(D41:D50)</f>
        <v>46563</v>
      </c>
      <c r="E51" s="50"/>
      <c r="F51" s="158">
        <f>SUM(F41:F50)</f>
        <v>240759</v>
      </c>
    </row>
    <row r="52" spans="1:6" ht="20.100000000000001" customHeight="1" x14ac:dyDescent="0.45">
      <c r="A52" s="55"/>
      <c r="B52" s="49"/>
      <c r="C52" s="47"/>
      <c r="D52" s="60"/>
      <c r="E52" s="50"/>
      <c r="F52" s="159"/>
    </row>
    <row r="53" spans="1:6" ht="24" customHeight="1" x14ac:dyDescent="0.45">
      <c r="A53" s="58" t="s">
        <v>115</v>
      </c>
      <c r="B53" s="49"/>
      <c r="C53" s="47"/>
      <c r="D53" s="15"/>
      <c r="E53" s="50"/>
      <c r="F53" s="154"/>
    </row>
    <row r="54" spans="1:6" ht="24" customHeight="1" x14ac:dyDescent="0.45">
      <c r="A54" s="124" t="s">
        <v>139</v>
      </c>
      <c r="B54" s="49"/>
      <c r="C54" s="47"/>
      <c r="D54" s="160">
        <v>2176520</v>
      </c>
      <c r="E54" s="50"/>
      <c r="F54" s="160">
        <v>0</v>
      </c>
    </row>
    <row r="55" spans="1:6" ht="24" customHeight="1" x14ac:dyDescent="0.45">
      <c r="A55" s="16" t="s">
        <v>116</v>
      </c>
      <c r="B55" s="49"/>
      <c r="C55" s="47"/>
      <c r="D55" s="160">
        <v>770000</v>
      </c>
      <c r="E55" s="50"/>
      <c r="F55" s="160">
        <v>2220000</v>
      </c>
    </row>
    <row r="56" spans="1:6" ht="24" customHeight="1" x14ac:dyDescent="0.45">
      <c r="A56" s="16" t="s">
        <v>131</v>
      </c>
      <c r="B56" s="49"/>
      <c r="C56" s="47"/>
      <c r="D56" s="160">
        <v>-1028340</v>
      </c>
      <c r="E56" s="50"/>
      <c r="F56" s="160">
        <v>-3125000</v>
      </c>
    </row>
    <row r="57" spans="1:6" ht="24" customHeight="1" x14ac:dyDescent="0.45">
      <c r="A57" s="16" t="s">
        <v>138</v>
      </c>
      <c r="B57" s="49"/>
      <c r="C57" s="47"/>
      <c r="D57" s="160">
        <v>-1600000</v>
      </c>
      <c r="E57" s="50"/>
      <c r="F57" s="160">
        <v>0</v>
      </c>
    </row>
    <row r="58" spans="1:6" ht="24" customHeight="1" x14ac:dyDescent="0.45">
      <c r="A58" s="16" t="s">
        <v>117</v>
      </c>
      <c r="B58" s="49"/>
      <c r="C58" s="47"/>
      <c r="D58" s="160">
        <v>-6793</v>
      </c>
      <c r="E58" s="50"/>
      <c r="F58" s="160">
        <v>-6080</v>
      </c>
    </row>
    <row r="59" spans="1:6" ht="24" customHeight="1" x14ac:dyDescent="0.45">
      <c r="A59" s="16" t="s">
        <v>118</v>
      </c>
      <c r="B59" s="39"/>
      <c r="C59" s="47"/>
      <c r="D59" s="160">
        <v>-604950</v>
      </c>
      <c r="E59" s="50"/>
      <c r="F59" s="160">
        <v>-160296</v>
      </c>
    </row>
    <row r="60" spans="1:6" s="55" customFormat="1" ht="24" customHeight="1" x14ac:dyDescent="0.45">
      <c r="A60" s="16" t="s">
        <v>119</v>
      </c>
      <c r="B60" s="49"/>
      <c r="C60" s="47"/>
      <c r="D60" s="160">
        <v>-20266</v>
      </c>
      <c r="E60" s="50"/>
      <c r="F60" s="160">
        <v>-62409</v>
      </c>
    </row>
    <row r="61" spans="1:6" ht="21.75" x14ac:dyDescent="0.45">
      <c r="A61" s="55" t="s">
        <v>120</v>
      </c>
      <c r="B61" s="61"/>
      <c r="C61" s="62"/>
      <c r="D61" s="63">
        <f>SUM(D54:D60)</f>
        <v>-313829</v>
      </c>
      <c r="E61" s="64"/>
      <c r="F61" s="63">
        <f>SUM(F54:F60)</f>
        <v>-1133785</v>
      </c>
    </row>
    <row r="62" spans="1:6" ht="20.100000000000001" customHeight="1" x14ac:dyDescent="0.45">
      <c r="A62" s="65"/>
      <c r="B62" s="49"/>
      <c r="C62" s="47"/>
      <c r="D62" s="15"/>
      <c r="E62" s="50"/>
      <c r="F62" s="15"/>
    </row>
    <row r="63" spans="1:6" ht="24" customHeight="1" x14ac:dyDescent="0.45">
      <c r="A63" s="55" t="s">
        <v>149</v>
      </c>
      <c r="B63" s="61"/>
      <c r="C63" s="62"/>
      <c r="D63" s="125">
        <f>SUM(D51,D32,D61)</f>
        <v>-95167</v>
      </c>
      <c r="E63" s="50"/>
      <c r="F63" s="32">
        <f>SUM(F51,F32,F61)</f>
        <v>-144514</v>
      </c>
    </row>
    <row r="64" spans="1:6" ht="24" customHeight="1" x14ac:dyDescent="0.45">
      <c r="A64" s="66" t="s">
        <v>132</v>
      </c>
      <c r="B64" s="49"/>
      <c r="C64" s="47"/>
      <c r="D64" s="155">
        <f>'BS PL 3-7'!F9</f>
        <v>417195</v>
      </c>
      <c r="E64" s="50"/>
      <c r="F64" s="155">
        <v>392853</v>
      </c>
    </row>
    <row r="65" spans="1:6" ht="24" customHeight="1" thickBot="1" x14ac:dyDescent="0.5">
      <c r="A65" s="65" t="s">
        <v>146</v>
      </c>
      <c r="B65" s="49"/>
      <c r="C65" s="47"/>
      <c r="D65" s="67">
        <f>SUM(D63:D64)</f>
        <v>322028</v>
      </c>
      <c r="E65" s="64"/>
      <c r="F65" s="67">
        <f>SUM(F63:F64)</f>
        <v>248339</v>
      </c>
    </row>
    <row r="66" spans="1:6" ht="24" customHeight="1" thickTop="1" x14ac:dyDescent="0.45"/>
    <row r="67" spans="1:6" ht="24" customHeight="1" x14ac:dyDescent="0.45">
      <c r="D67" s="50"/>
    </row>
  </sheetData>
  <mergeCells count="7">
    <mergeCell ref="D39:F39"/>
    <mergeCell ref="D4:F4"/>
    <mergeCell ref="D5:F5"/>
    <mergeCell ref="D7:F7"/>
    <mergeCell ref="A18:B18"/>
    <mergeCell ref="D36:F36"/>
    <mergeCell ref="D37:F37"/>
  </mergeCells>
  <pageMargins left="0.8" right="0.8" top="0.48" bottom="0.5" header="0.5" footer="0.5"/>
  <pageSetup paperSize="9" scale="97" firstPageNumber="1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PL 3-7</vt:lpstr>
      <vt:lpstr>SH 8</vt:lpstr>
      <vt:lpstr>SH 9</vt:lpstr>
      <vt:lpstr>CF10-11</vt:lpstr>
      <vt:lpstr>'BS PL 3-7'!Print_Area</vt:lpstr>
      <vt:lpstr>'CF10-11'!Print_Area</vt:lpstr>
      <vt:lpstr>'SH 8'!Print_Area</vt:lpstr>
      <vt:lpstr>'SH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Kotprathum, Chichaya</dc:creator>
  <cp:lastModifiedBy>Pattaraporn Amornsrivarakul</cp:lastModifiedBy>
  <cp:lastPrinted>2021-10-30T04:04:54Z</cp:lastPrinted>
  <dcterms:created xsi:type="dcterms:W3CDTF">2021-05-31T09:54:02Z</dcterms:created>
  <dcterms:modified xsi:type="dcterms:W3CDTF">2021-11-09T07:02:08Z</dcterms:modified>
</cp:coreProperties>
</file>