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108301 - 2021 DEC FSA - Diamond Building Products\Working Folder\Q3\SEC\TH\"/>
    </mc:Choice>
  </mc:AlternateContent>
  <xr:revisionPtr revIDLastSave="0" documentId="13_ncr:1_{0F9D2167-8F61-4176-A032-DB26185C960D}" xr6:coauthVersionLast="45" xr6:coauthVersionMax="45" xr10:uidLastSave="{00000000-0000-0000-0000-000000000000}"/>
  <bookViews>
    <workbookView xWindow="-120" yWindow="-120" windowWidth="24240" windowHeight="12810" activeTab="6" xr2:uid="{00000000-000D-0000-FFFF-FFFF00000000}"/>
  </bookViews>
  <sheets>
    <sheet name="BS" sheetId="1" r:id="rId1"/>
    <sheet name="PL-6-7" sheetId="21" r:id="rId2"/>
    <sheet name="SH-1" sheetId="19" r:id="rId3"/>
    <sheet name="SH-2" sheetId="14" r:id="rId4"/>
    <sheet name="SH-3" sheetId="20" r:id="rId5"/>
    <sheet name="SH-4" sheetId="16" r:id="rId6"/>
    <sheet name="CF" sheetId="6" r:id="rId7"/>
  </sheets>
  <definedNames>
    <definedName name="_xlnm.Print_Area" localSheetId="0">BS!$A$1:$J$82</definedName>
    <definedName name="_xlnm.Print_Area" localSheetId="6">CF!$A$1:$K$95</definedName>
    <definedName name="_xlnm.Print_Area" localSheetId="1">'PL-6-7'!$A$1:$J$66</definedName>
    <definedName name="_xlnm.Print_Area" localSheetId="2">'SH-1'!$A$1:$R$24</definedName>
    <definedName name="_xlnm.Print_Area" localSheetId="3">'SH-2'!$A$1:$R$25</definedName>
    <definedName name="_xlnm.Print_Area" localSheetId="4">'SH-3'!$A$1:$R$24</definedName>
    <definedName name="_xlnm.Print_Area" localSheetId="5">'SH-4'!$A$1:$R$25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21" l="1"/>
  <c r="H29" i="21"/>
  <c r="F29" i="21"/>
  <c r="D29" i="21"/>
  <c r="G79" i="6" l="1"/>
  <c r="R11" i="19" l="1"/>
  <c r="F19" i="21"/>
  <c r="L22" i="19" l="1"/>
  <c r="I61" i="6" l="1"/>
  <c r="J79" i="1"/>
  <c r="F79" i="1"/>
  <c r="D25" i="1"/>
  <c r="D23" i="16"/>
  <c r="R22" i="16"/>
  <c r="P18" i="16"/>
  <c r="N18" i="16"/>
  <c r="L18" i="16"/>
  <c r="J18" i="16"/>
  <c r="H18" i="16"/>
  <c r="F18" i="16"/>
  <c r="D18" i="16"/>
  <c r="R16" i="16"/>
  <c r="R17" i="16"/>
  <c r="R15" i="16"/>
  <c r="P18" i="14"/>
  <c r="N18" i="14"/>
  <c r="L18" i="14"/>
  <c r="J18" i="14"/>
  <c r="H18" i="14"/>
  <c r="F18" i="14"/>
  <c r="R15" i="14"/>
  <c r="D18" i="14"/>
  <c r="R16" i="14"/>
  <c r="D17" i="19"/>
  <c r="R17" i="14"/>
  <c r="J19" i="21"/>
  <c r="D19" i="21"/>
  <c r="H19" i="21"/>
  <c r="J52" i="21"/>
  <c r="H52" i="21"/>
  <c r="F52" i="21"/>
  <c r="D52" i="21"/>
  <c r="H7" i="21"/>
  <c r="D13" i="21"/>
  <c r="F13" i="21"/>
  <c r="H13" i="21"/>
  <c r="J13" i="21"/>
  <c r="H39" i="21"/>
  <c r="H40" i="21"/>
  <c r="D46" i="21"/>
  <c r="F46" i="21"/>
  <c r="H46" i="21"/>
  <c r="J46" i="21"/>
  <c r="D25" i="16" l="1"/>
  <c r="R18" i="16"/>
  <c r="R18" i="14"/>
  <c r="K61" i="6"/>
  <c r="G61" i="6"/>
  <c r="E61" i="6"/>
  <c r="G31" i="6"/>
  <c r="K31" i="6"/>
  <c r="D23" i="14"/>
  <c r="D25" i="14" s="1"/>
  <c r="P22" i="20"/>
  <c r="P17" i="20"/>
  <c r="P24" i="20" s="1"/>
  <c r="N17" i="20"/>
  <c r="L17" i="20"/>
  <c r="J17" i="20"/>
  <c r="H17" i="20"/>
  <c r="F17" i="20"/>
  <c r="D17" i="20"/>
  <c r="R16" i="20"/>
  <c r="R15" i="20"/>
  <c r="R22" i="14"/>
  <c r="P22" i="19"/>
  <c r="R16" i="19"/>
  <c r="R15" i="19"/>
  <c r="P17" i="19"/>
  <c r="P24" i="19" s="1"/>
  <c r="N17" i="19"/>
  <c r="L17" i="19"/>
  <c r="J17" i="19"/>
  <c r="H17" i="19"/>
  <c r="F17" i="19"/>
  <c r="R20" i="19"/>
  <c r="R17" i="20" l="1"/>
  <c r="R17" i="19"/>
  <c r="K79" i="6"/>
  <c r="I79" i="6"/>
  <c r="E79" i="6"/>
  <c r="D54" i="1" l="1"/>
  <c r="J54" i="1"/>
  <c r="F54" i="1"/>
  <c r="H54" i="1"/>
  <c r="R11" i="16" l="1"/>
  <c r="P23" i="16"/>
  <c r="P25" i="16" s="1"/>
  <c r="P23" i="14"/>
  <c r="P25" i="14" s="1"/>
  <c r="R11" i="14"/>
  <c r="J25" i="1" l="1"/>
  <c r="R11" i="20" l="1"/>
  <c r="L22" i="20" l="1"/>
  <c r="L24" i="20" s="1"/>
  <c r="J22" i="20"/>
  <c r="J24" i="20" s="1"/>
  <c r="H22" i="20"/>
  <c r="H24" i="20" s="1"/>
  <c r="F22" i="20"/>
  <c r="F24" i="20" s="1"/>
  <c r="D22" i="20"/>
  <c r="D24" i="20" s="1"/>
  <c r="R21" i="20"/>
  <c r="L24" i="19"/>
  <c r="J22" i="19"/>
  <c r="J24" i="19" s="1"/>
  <c r="H22" i="19"/>
  <c r="H24" i="19" s="1"/>
  <c r="F22" i="19"/>
  <c r="F24" i="19" s="1"/>
  <c r="D22" i="19"/>
  <c r="D24" i="19" s="1"/>
  <c r="R21" i="19"/>
  <c r="R22" i="19" s="1"/>
  <c r="R24" i="19" l="1"/>
  <c r="N22" i="19"/>
  <c r="N24" i="19" s="1"/>
  <c r="F15" i="1" l="1"/>
  <c r="K52" i="6" l="1"/>
  <c r="G52" i="6"/>
  <c r="J47" i="1"/>
  <c r="H47" i="1"/>
  <c r="D47" i="1"/>
  <c r="F47" i="1"/>
  <c r="H25" i="1"/>
  <c r="F25" i="1"/>
  <c r="F27" i="1" s="1"/>
  <c r="J15" i="1"/>
  <c r="H15" i="1"/>
  <c r="D15" i="1"/>
  <c r="D27" i="1" s="1"/>
  <c r="K85" i="6" l="1"/>
  <c r="K87" i="6" s="1"/>
  <c r="J56" i="1"/>
  <c r="J81" i="1" s="1"/>
  <c r="D56" i="1"/>
  <c r="H56" i="1"/>
  <c r="H27" i="1"/>
  <c r="F56" i="1"/>
  <c r="F81" i="1" s="1"/>
  <c r="J27" i="1"/>
  <c r="G85" i="6"/>
  <c r="G87" i="6" s="1"/>
  <c r="L23" i="16"/>
  <c r="L25" i="16" s="1"/>
  <c r="J23" i="16"/>
  <c r="J25" i="16" s="1"/>
  <c r="H23" i="16"/>
  <c r="H25" i="16" s="1"/>
  <c r="F23" i="16"/>
  <c r="F25" i="16" s="1"/>
  <c r="L23" i="14"/>
  <c r="L25" i="14" s="1"/>
  <c r="J23" i="14"/>
  <c r="J25" i="14" s="1"/>
  <c r="H23" i="14"/>
  <c r="H25" i="14" s="1"/>
  <c r="F23" i="14"/>
  <c r="F25" i="14" s="1"/>
  <c r="I36" i="6"/>
  <c r="I67" i="6" s="1"/>
  <c r="E36" i="6"/>
  <c r="E67" i="6" s="1"/>
  <c r="E37" i="6"/>
  <c r="E68" i="6" s="1"/>
  <c r="I37" i="6"/>
  <c r="I68" i="6" s="1"/>
  <c r="H85" i="6"/>
  <c r="J85" i="6"/>
  <c r="N22" i="20" l="1"/>
  <c r="N24" i="20" s="1"/>
  <c r="R20" i="20"/>
  <c r="R22" i="20" s="1"/>
  <c r="R24" i="20" s="1"/>
  <c r="D54" i="21" l="1"/>
  <c r="D56" i="21" s="1"/>
  <c r="D58" i="21" l="1"/>
  <c r="D62" i="21" s="1"/>
  <c r="E31" i="6" l="1"/>
  <c r="E50" i="6" s="1"/>
  <c r="E52" i="6" s="1"/>
  <c r="E82" i="6" s="1"/>
  <c r="E85" i="6" s="1"/>
  <c r="E87" i="6" s="1"/>
  <c r="F54" i="21"/>
  <c r="F56" i="21" s="1"/>
  <c r="F58" i="21" s="1"/>
  <c r="F62" i="21" s="1"/>
  <c r="R21" i="14" l="1"/>
  <c r="R23" i="14" s="1"/>
  <c r="R25" i="14" s="1"/>
  <c r="N23" i="14"/>
  <c r="N25" i="14" s="1"/>
  <c r="H54" i="21"/>
  <c r="H56" i="21" s="1"/>
  <c r="H58" i="21" s="1"/>
  <c r="H62" i="21" s="1"/>
  <c r="R21" i="16" l="1"/>
  <c r="R23" i="16" s="1"/>
  <c r="R25" i="16" s="1"/>
  <c r="I31" i="6"/>
  <c r="I50" i="6" s="1"/>
  <c r="I52" i="6" s="1"/>
  <c r="I82" i="6" s="1"/>
  <c r="I85" i="6" s="1"/>
  <c r="I87" i="6" s="1"/>
  <c r="D79" i="1"/>
  <c r="D81" i="1" s="1"/>
  <c r="N23" i="16" l="1"/>
  <c r="N25" i="16" s="1"/>
  <c r="H79" i="1"/>
  <c r="H81" i="1" s="1"/>
  <c r="J54" i="21"/>
  <c r="J56" i="21" s="1"/>
  <c r="J58" i="21" s="1"/>
  <c r="J62" i="21" s="1"/>
  <c r="H21" i="21" l="1"/>
  <c r="D21" i="21"/>
  <c r="F21" i="21"/>
  <c r="F23" i="21" s="1"/>
  <c r="F25" i="21" s="1"/>
  <c r="J21" i="21"/>
  <c r="J23" i="21" l="1"/>
  <c r="J25" i="21" s="1"/>
  <c r="H23" i="21"/>
  <c r="H25" i="21" s="1"/>
  <c r="D23" i="21"/>
  <c r="D25" i="21" s="1"/>
</calcChain>
</file>

<file path=xl/sharedStrings.xml><?xml version="1.0" encoding="utf-8"?>
<sst xmlns="http://schemas.openxmlformats.org/spreadsheetml/2006/main" count="370" uniqueCount="172">
  <si>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</si>
  <si>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</si>
  <si>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</si>
  <si>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</si>
  <si>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</si>
  <si>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</si>
  <si>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</si>
  <si>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</si>
  <si>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</si>
  <si>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</si>
  <si>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</si>
  <si>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</si>
  <si>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</si>
  <si>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</si>
  <si>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</si>
  <si>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</si>
  <si>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</si>
  <si>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</si>
  <si>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</si>
  <si>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</si>
  <si>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</si>
  <si>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</si>
  <si>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</si>
  <si>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</si>
  <si>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</si>
  <si>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</si>
  <si>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</si>
  <si>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</si>
  <si>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</si>
  <si>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</si>
  <si>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</si>
  <si>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</si>
  <si>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</si>
  <si>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</si>
  <si>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</si>
  <si>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</si>
  <si>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</si>
  <si>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</si>
  <si>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</si>
  <si>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</si>
  <si>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</si>
  <si>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</si>
  <si>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</si>
  <si>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</si>
  <si>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</si>
  <si>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</si>
  <si>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</si>
  <si>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</si>
  <si>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</si>
  <si>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</si>
  <si>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</si>
  <si>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</si>
  <si>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</si>
  <si>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</si>
  <si>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</si>
  <si>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</si>
  <si>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</si>
  <si>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</si>
  <si>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</si>
  <si>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</si>
  <si>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</si>
  <si>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</si>
  <si>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</si>
  <si>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</si>
  <si>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</si>
  <si>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</si>
  <si>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</si>
  <si>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</si>
  <si>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</si>
  <si>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</si>
  <si>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</si>
  <si>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</si>
  <si>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</si>
  <si>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</si>
  <si>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</si>
  <si>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</si>
  <si>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</si>
  <si>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</si>
  <si>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</si>
  <si>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</si>
  <si>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</si>
  <si>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</si>
  <si>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</si>
  <si>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</si>
  <si>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</si>
  <si>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</si>
  <si>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</si>
  <si>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</si>
  <si>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</si>
  <si>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</si>
  <si>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</si>
  <si>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</si>
  <si>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</si>
  <si>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</si>
  <si>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</si>
  <si>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</si>
  <si>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</si>
  <si>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</si>
  <si>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</si>
  <si>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</si>
  <si>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</si>
  <si>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</si>
  <si>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</si>
  <si>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</si>
  <si>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</si>
  <si>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</si>
  <si>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</si>
  <si>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</si>
  <si>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</si>
  <si>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</si>
  <si>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</si>
  <si>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</si>
  <si>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</si>
  <si>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</si>
  <si>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</si>
  <si>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</si>
  <si>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</si>
  <si>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</si>
  <si>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</si>
  <si>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</si>
  <si>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</si>
  <si>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</si>
  <si>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</si>
  <si>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</si>
  <si>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</si>
  <si>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</si>
  <si>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</si>
  <si>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</si>
  <si>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</si>
  <si>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</si>
  <si>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ยอดคงเหลือ ณ วันที่ 1 มกราคม 2564</t>
  </si>
  <si>
    <t>เงินสดจ่ายชำระหนี้สินตามสัญญาเช่า</t>
  </si>
  <si>
    <t xml:space="preserve">       สำรองหุ้นทุนซื้อคืน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</si>
  <si>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</si>
  <si>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</si>
  <si>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</si>
  <si>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</si>
  <si>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</si>
  <si>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</si>
  <si>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 xml:space="preserve">    การซื้อหุ้นทุนซื้อคืน</t>
  </si>
  <si>
    <t>กำไรจากการจำหน่ายอสังหาริมทรัพย์เพื่อการลงทุน</t>
  </si>
  <si>
    <t>ดอกเบี้ยรับ</t>
  </si>
  <si>
    <t>เงินสดรับจากการขายอสังหาริมทรัพย์เพื่อการลงทุน</t>
  </si>
  <si>
    <t>เงินสดจ่ายเพื่อซื้อสินทรัพย์ไม่มีตัวตน</t>
  </si>
  <si>
    <t>เงินสดรับ (จ่าย) จากเงินกู้ยืมระยะสั้นจากสถาบันการเงิน</t>
  </si>
  <si>
    <t xml:space="preserve">    ลดหุ้นสามัญ</t>
  </si>
  <si>
    <t xml:space="preserve">    ลดหุ้นทุนซื้อคืน</t>
  </si>
  <si>
    <t>เงินสดรับจากเงินกู้ยืมระยะยาวจากสถาบันการเงิน</t>
  </si>
  <si>
    <t>ผลขาดทุนจากการด้อยค่าอาคารและอุปกรณ์</t>
  </si>
  <si>
    <t xml:space="preserve">   ที่รับรู้ในกำไรหรือขาดทุน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</si>
  <si>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</si>
  <si>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</si>
  <si>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</si>
  <si>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เงินสดจ่ายเพื่อชำระเงินกู้ยืมระยะยาวจากสถาบันการเงิน</t>
  </si>
  <si>
    <t>โอนสินค้าคงเหลือเป็นอาคาร</t>
  </si>
  <si>
    <t>กำไรจากการจำหน่ายอาคารและอุปกรณ์</t>
  </si>
  <si>
    <t>เงินสดรับจากการขายอาคารและอุปกรณ์</t>
  </si>
  <si>
    <t>วันที่ 30 กันยายน</t>
  </si>
  <si>
    <t>เก้าเดือนสิ้นสุด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</si>
  <si>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</si>
  <si>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</si>
  <si>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2563</t>
  </si>
  <si>
    <t>ยอดคงเหลือ ณ วันที่ 30 กันยายน 2564</t>
  </si>
  <si>
    <t>สำหรับงวดเก้าเดือนสิ้นสุด</t>
  </si>
  <si>
    <t>กำไรจากการปรับมูลค่ายุติธรรมสัญญาซื้อขาย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</si>
  <si>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</si>
  <si>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ขาดทุนจากอัตราแลกเปลี่ยนที่ยังไม่เกิดขึ้นจริง</t>
  </si>
  <si>
    <t>กำไรเบ็ดเสร็จอื่นสำหรับงวด</t>
  </si>
  <si>
    <t>30 กันยายน</t>
  </si>
  <si>
    <t>ขาดทุนจากการตัดจำหน่ายสินค้าคงเหลือ</t>
  </si>
  <si>
    <t>ผลขาดทุนจากการปรับมูลค่าสินค้าคงเหลือ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</si>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</sst>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6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232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49" applyFont="1" applyAlignment="1"/>
    <xf numFmtId="0" fontId="40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0" fillId="0" borderId="0" xfId="0" applyAlignment="1"/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2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43" fontId="0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43" fontId="0" fillId="0" borderId="0" xfId="549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/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41" fontId="0" fillId="25" borderId="0" xfId="0" applyNumberFormat="1" applyFont="1" applyFill="1" applyAlignment="1"/>
    <xf numFmtId="43" fontId="0" fillId="0" borderId="0" xfId="0" applyNumberFormat="1" applyFont="1" applyFill="1" applyBorder="1" applyAlignment="1"/>
    <xf numFmtId="0" fontId="0" fillId="0" borderId="0" xfId="0" applyBorder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1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3" xfId="0" applyNumberFormat="1" applyFont="1" applyFill="1" applyBorder="1" applyAlignment="1">
      <alignment horizontal="right"/>
    </xf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165" fontId="0" fillId="0" borderId="0" xfId="0" applyNumberFormat="1"/>
    <xf numFmtId="41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41" fontId="5" fillId="0" borderId="0" xfId="0" applyNumberFormat="1" applyFont="1"/>
    <xf numFmtId="37" fontId="5" fillId="0" borderId="0" xfId="0" applyNumberFormat="1" applyFon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41" fontId="5" fillId="0" borderId="13" xfId="0" applyNumberFormat="1" applyFont="1" applyBorder="1"/>
    <xf numFmtId="179" fontId="5" fillId="0" borderId="0" xfId="0" applyNumberFormat="1" applyFont="1"/>
    <xf numFmtId="180" fontId="0" fillId="0" borderId="13" xfId="0" applyNumberFormat="1" applyBorder="1"/>
    <xf numFmtId="180" fontId="0" fillId="0" borderId="0" xfId="0" applyNumberFormat="1"/>
    <xf numFmtId="0" fontId="4" fillId="0" borderId="0" xfId="0" applyFont="1" applyFill="1" applyBorder="1" applyAlignment="1">
      <alignment horizontal="center"/>
    </xf>
    <xf numFmtId="43" fontId="0" fillId="0" borderId="0" xfId="0" applyNumberFormat="1"/>
    <xf numFmtId="41" fontId="0" fillId="0" borderId="14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178" fontId="0" fillId="0" borderId="14" xfId="549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86"/>
  <sheetViews>
    <sheetView showGridLines="0" view="pageBreakPreview" zoomScaleNormal="100" zoomScaleSheetLayoutView="100" workbookViewId="0"/>
  </sheetViews>
  <sheetFormatPr defaultColWidth="9.140625" defaultRowHeight="22.5" customHeight="1"/>
  <cols>
    <col min="1" max="1" width="34.140625" style="4" customWidth="1"/>
    <col min="2" max="2" width="9.7109375" style="2" customWidth="1"/>
    <col min="3" max="3" width="4.140625" style="2" customWidth="1"/>
    <col min="4" max="4" width="13.7109375" style="4" customWidth="1"/>
    <col min="5" max="5" width="0.7109375" style="2" customWidth="1"/>
    <col min="6" max="6" width="13.7109375" style="4" customWidth="1"/>
    <col min="7" max="7" width="0.7109375" style="4" customWidth="1"/>
    <col min="8" max="8" width="13.7109375" style="4" customWidth="1"/>
    <col min="9" max="9" width="0.7109375" style="4" customWidth="1"/>
    <col min="10" max="10" width="13.7109375" style="4" customWidth="1"/>
    <col min="11" max="11" width="2.140625" style="4" customWidth="1"/>
    <col min="12" max="12" width="16.42578125" style="4" bestFit="1" customWidth="1"/>
    <col min="13" max="13" width="14.5703125" style="4" customWidth="1"/>
    <col min="14" max="14" width="12.42578125" style="4" bestFit="1" customWidth="1"/>
    <col min="15" max="15" width="9.140625" style="4"/>
    <col min="16" max="16" width="12.42578125" style="4" bestFit="1" customWidth="1"/>
    <col min="17" max="16384" width="9.140625" style="4"/>
  </cols>
  <sheetData>
    <row r="1" spans="1:16" ht="22.5" customHeight="1">
      <c r="A1" s="114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6" ht="22.5" customHeight="1">
      <c r="A2" s="114" t="s">
        <v>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6" ht="22.5" customHeight="1">
      <c r="A3" s="114"/>
      <c r="B3" s="112"/>
      <c r="C3" s="112"/>
      <c r="D3" s="112"/>
      <c r="E3" s="112"/>
      <c r="F3" s="112"/>
      <c r="G3" s="112"/>
      <c r="H3" s="112"/>
      <c r="I3" s="112"/>
      <c r="J3" s="112"/>
    </row>
    <row r="4" spans="1:16" ht="22.5" customHeight="1">
      <c r="A4" s="114"/>
      <c r="B4" s="112"/>
      <c r="C4" s="112"/>
      <c r="D4" s="218" t="s">
        <v>2</v>
      </c>
      <c r="E4" s="218"/>
      <c r="F4" s="218"/>
      <c r="G4" s="137"/>
      <c r="H4" s="218" t="s">
        <v>3</v>
      </c>
      <c r="I4" s="218"/>
      <c r="J4" s="218"/>
      <c r="K4" s="62"/>
    </row>
    <row r="5" spans="1:16" ht="22.5" customHeight="1">
      <c r="A5" s="129"/>
      <c r="B5" s="134"/>
      <c r="C5" s="134"/>
      <c r="D5" s="123" t="s">
        <v>168</v>
      </c>
      <c r="E5" s="134"/>
      <c r="F5" s="123" t="s">
        <v>4</v>
      </c>
      <c r="G5" s="123"/>
      <c r="H5" s="176" t="s">
        <v>168</v>
      </c>
      <c r="I5" s="134"/>
      <c r="J5" s="123" t="s">
        <v>4</v>
      </c>
      <c r="K5" s="6"/>
    </row>
    <row r="6" spans="1:16" ht="24.6" customHeight="1">
      <c r="A6" s="129" t="s">
        <v>5</v>
      </c>
      <c r="B6" s="134" t="s">
        <v>6</v>
      </c>
      <c r="C6" s="112"/>
      <c r="D6" s="123">
        <v>2564</v>
      </c>
      <c r="E6" s="112"/>
      <c r="F6" s="123">
        <v>2563</v>
      </c>
      <c r="G6" s="123"/>
      <c r="H6" s="174">
        <v>2564</v>
      </c>
      <c r="I6" s="112"/>
      <c r="J6" s="174">
        <v>2563</v>
      </c>
      <c r="K6" s="6"/>
    </row>
    <row r="7" spans="1:16" s="118" customFormat="1" ht="22.5" customHeight="1">
      <c r="A7" s="129"/>
      <c r="B7" s="166"/>
      <c r="C7" s="112"/>
      <c r="D7" s="168" t="s">
        <v>125</v>
      </c>
      <c r="E7" s="112"/>
      <c r="F7" s="168"/>
      <c r="G7" s="168"/>
      <c r="H7" s="168" t="s">
        <v>125</v>
      </c>
      <c r="I7" s="112"/>
      <c r="J7" s="168"/>
      <c r="K7" s="168"/>
    </row>
    <row r="8" spans="1:16" ht="22.5" customHeight="1">
      <c r="A8" s="120"/>
      <c r="B8" s="134"/>
      <c r="C8" s="120"/>
      <c r="D8" s="217" t="s">
        <v>7</v>
      </c>
      <c r="E8" s="217"/>
      <c r="F8" s="217"/>
      <c r="G8" s="217"/>
      <c r="H8" s="217"/>
      <c r="I8" s="217"/>
      <c r="J8" s="217"/>
      <c r="K8" s="6"/>
    </row>
    <row r="9" spans="1:16" s="39" customFormat="1" ht="22.5" customHeight="1">
      <c r="A9" s="116" t="s">
        <v>8</v>
      </c>
      <c r="B9" s="115"/>
      <c r="C9" s="115"/>
      <c r="D9" s="138"/>
      <c r="E9" s="115"/>
      <c r="F9" s="138"/>
      <c r="G9" s="133"/>
      <c r="H9" s="112"/>
      <c r="I9" s="112"/>
      <c r="J9" s="112"/>
      <c r="K9" s="44"/>
    </row>
    <row r="10" spans="1:16" s="118" customFormat="1" ht="22.5" customHeight="1">
      <c r="A10" s="118" t="s">
        <v>9</v>
      </c>
      <c r="B10" s="115"/>
      <c r="C10" s="115"/>
      <c r="D10" s="127">
        <v>16252</v>
      </c>
      <c r="E10" s="115"/>
      <c r="F10" s="127">
        <v>22068</v>
      </c>
      <c r="G10" s="127"/>
      <c r="H10" s="127">
        <v>15425</v>
      </c>
      <c r="I10" s="127"/>
      <c r="J10" s="127">
        <v>21383</v>
      </c>
    </row>
    <row r="11" spans="1:16" s="118" customFormat="1" ht="22.5" customHeight="1">
      <c r="A11" s="118" t="s">
        <v>10</v>
      </c>
      <c r="B11" s="115">
        <v>8</v>
      </c>
      <c r="C11" s="115"/>
      <c r="D11" s="127">
        <v>486527</v>
      </c>
      <c r="E11" s="115"/>
      <c r="F11" s="127">
        <v>447919</v>
      </c>
      <c r="G11" s="127"/>
      <c r="H11" s="127">
        <v>486527</v>
      </c>
      <c r="I11" s="127"/>
      <c r="J11" s="127">
        <v>447919</v>
      </c>
      <c r="K11" s="127"/>
      <c r="L11" s="68"/>
      <c r="M11" s="125"/>
      <c r="N11" s="68"/>
      <c r="P11" s="68"/>
    </row>
    <row r="12" spans="1:16" s="118" customFormat="1" ht="22.5" customHeight="1">
      <c r="A12" s="118" t="s">
        <v>123</v>
      </c>
      <c r="B12" s="115"/>
      <c r="C12" s="115"/>
      <c r="D12" s="127">
        <v>56880</v>
      </c>
      <c r="E12" s="115"/>
      <c r="F12" s="127">
        <v>61177</v>
      </c>
      <c r="G12" s="127"/>
      <c r="H12" s="127">
        <v>54905</v>
      </c>
      <c r="I12" s="127"/>
      <c r="J12" s="127">
        <v>59847</v>
      </c>
      <c r="K12" s="127"/>
      <c r="L12" s="68"/>
      <c r="M12" s="125"/>
      <c r="N12" s="68"/>
      <c r="P12" s="68"/>
    </row>
    <row r="13" spans="1:16" s="118" customFormat="1" ht="22.5" customHeight="1">
      <c r="A13" s="118" t="s">
        <v>11</v>
      </c>
      <c r="B13" s="115"/>
      <c r="C13" s="115"/>
      <c r="D13" s="127">
        <v>901756</v>
      </c>
      <c r="E13" s="115"/>
      <c r="F13" s="127">
        <v>701837</v>
      </c>
      <c r="G13" s="127"/>
      <c r="H13" s="127">
        <v>887513</v>
      </c>
      <c r="I13" s="127"/>
      <c r="J13" s="127">
        <v>684160</v>
      </c>
      <c r="K13" s="127"/>
      <c r="L13" s="68"/>
      <c r="M13" s="125"/>
      <c r="N13" s="68"/>
      <c r="P13" s="68"/>
    </row>
    <row r="14" spans="1:16" s="118" customFormat="1" ht="22.5" customHeight="1">
      <c r="A14" s="118" t="s">
        <v>12</v>
      </c>
      <c r="B14" s="115"/>
      <c r="C14" s="115"/>
      <c r="D14" s="127">
        <v>8712</v>
      </c>
      <c r="E14" s="115"/>
      <c r="F14" s="127">
        <v>6418</v>
      </c>
      <c r="G14" s="127"/>
      <c r="H14" s="127">
        <v>8699</v>
      </c>
      <c r="I14" s="127"/>
      <c r="J14" s="127">
        <v>6304</v>
      </c>
      <c r="K14" s="127"/>
      <c r="L14" s="68"/>
      <c r="M14" s="125"/>
      <c r="N14" s="68"/>
      <c r="P14" s="68"/>
    </row>
    <row r="15" spans="1:16" ht="22.5" customHeight="1">
      <c r="A15" s="137" t="s">
        <v>13</v>
      </c>
      <c r="B15" s="115"/>
      <c r="C15" s="115"/>
      <c r="D15" s="121">
        <f>SUM(D10:D14)</f>
        <v>1470127</v>
      </c>
      <c r="E15" s="115"/>
      <c r="F15" s="121">
        <f>SUM(F10:F14)</f>
        <v>1239419</v>
      </c>
      <c r="G15" s="127"/>
      <c r="H15" s="121">
        <f>SUM(H10:H14)</f>
        <v>1453069</v>
      </c>
      <c r="I15" s="127"/>
      <c r="J15" s="121">
        <f>SUM(J10:J14)</f>
        <v>1219613</v>
      </c>
      <c r="K15" s="10"/>
      <c r="L15" s="68"/>
      <c r="M15" s="19"/>
      <c r="N15" s="68"/>
      <c r="P15" s="68"/>
    </row>
    <row r="16" spans="1:16" ht="22.5" customHeight="1">
      <c r="A16" s="112"/>
      <c r="B16" s="115"/>
      <c r="C16" s="115"/>
      <c r="D16" s="127"/>
      <c r="E16" s="115"/>
      <c r="F16" s="127"/>
      <c r="G16" s="133"/>
      <c r="H16" s="127"/>
      <c r="I16" s="133"/>
      <c r="J16" s="127"/>
      <c r="K16" s="10"/>
      <c r="L16" s="68"/>
      <c r="M16" s="19"/>
      <c r="N16" s="68"/>
      <c r="P16" s="68"/>
    </row>
    <row r="17" spans="1:16" ht="22.5" customHeight="1">
      <c r="A17" s="116" t="s">
        <v>14</v>
      </c>
      <c r="B17" s="115"/>
      <c r="C17" s="115"/>
      <c r="D17" s="127"/>
      <c r="E17" s="115"/>
      <c r="F17" s="127"/>
      <c r="G17" s="133"/>
      <c r="H17" s="127"/>
      <c r="I17" s="133"/>
      <c r="J17" s="127"/>
      <c r="K17" s="9"/>
      <c r="L17" s="68"/>
      <c r="M17" s="19"/>
      <c r="N17" s="68"/>
      <c r="P17" s="68"/>
    </row>
    <row r="18" spans="1:16" ht="22.5" customHeight="1">
      <c r="A18" s="118" t="s">
        <v>15</v>
      </c>
      <c r="B18" s="115"/>
      <c r="C18" s="115"/>
      <c r="D18" s="128">
        <v>0</v>
      </c>
      <c r="E18" s="115"/>
      <c r="F18" s="128">
        <v>0</v>
      </c>
      <c r="G18" s="133"/>
      <c r="H18" s="127">
        <v>170000</v>
      </c>
      <c r="I18" s="133"/>
      <c r="J18" s="127">
        <v>170000</v>
      </c>
      <c r="K18" s="9"/>
      <c r="L18" s="68"/>
      <c r="M18" s="19"/>
      <c r="N18" s="68"/>
      <c r="P18" s="68"/>
    </row>
    <row r="19" spans="1:16" ht="22.5" customHeight="1">
      <c r="A19" s="118" t="s">
        <v>16</v>
      </c>
      <c r="B19" s="115"/>
      <c r="C19" s="115"/>
      <c r="D19" s="127">
        <v>20059</v>
      </c>
      <c r="E19" s="115"/>
      <c r="F19" s="127">
        <v>20059</v>
      </c>
      <c r="G19" s="127"/>
      <c r="H19" s="127">
        <v>20059</v>
      </c>
      <c r="I19" s="127"/>
      <c r="J19" s="127">
        <v>20059</v>
      </c>
      <c r="K19" s="9"/>
      <c r="L19" s="68"/>
      <c r="M19" s="19"/>
      <c r="N19" s="68"/>
      <c r="P19" s="68"/>
    </row>
    <row r="20" spans="1:16" ht="22.5" customHeight="1">
      <c r="A20" s="118" t="s">
        <v>17</v>
      </c>
      <c r="B20" s="115">
        <v>3</v>
      </c>
      <c r="C20" s="115"/>
      <c r="D20" s="127">
        <v>1913583</v>
      </c>
      <c r="E20" s="115"/>
      <c r="F20" s="127">
        <v>2036605</v>
      </c>
      <c r="G20" s="127"/>
      <c r="H20" s="127">
        <v>1830644</v>
      </c>
      <c r="I20" s="127"/>
      <c r="J20" s="127">
        <v>1946222</v>
      </c>
      <c r="K20" s="10"/>
      <c r="L20" s="68"/>
      <c r="M20" s="19"/>
      <c r="N20" s="68"/>
      <c r="P20" s="68"/>
    </row>
    <row r="21" spans="1:16" s="118" customFormat="1" ht="22.5" customHeight="1">
      <c r="A21" s="58" t="s">
        <v>119</v>
      </c>
      <c r="B21" s="115">
        <v>3</v>
      </c>
      <c r="C21" s="115"/>
      <c r="D21" s="127">
        <v>42153</v>
      </c>
      <c r="E21" s="115"/>
      <c r="F21" s="151">
        <v>55177</v>
      </c>
      <c r="G21" s="127"/>
      <c r="H21" s="127">
        <v>42153</v>
      </c>
      <c r="I21" s="127"/>
      <c r="J21" s="151">
        <v>55177</v>
      </c>
      <c r="K21" s="127"/>
      <c r="L21" s="68"/>
      <c r="M21" s="125"/>
      <c r="N21" s="68"/>
      <c r="P21" s="68"/>
    </row>
    <row r="22" spans="1:16" ht="22.5" customHeight="1">
      <c r="A22" s="118" t="s">
        <v>18</v>
      </c>
      <c r="B22" s="115"/>
      <c r="C22" s="115"/>
      <c r="D22" s="127">
        <v>10116</v>
      </c>
      <c r="E22" s="115"/>
      <c r="F22" s="127">
        <v>12168</v>
      </c>
      <c r="G22" s="127"/>
      <c r="H22" s="127">
        <v>5119</v>
      </c>
      <c r="I22" s="127"/>
      <c r="J22" s="127">
        <v>4927</v>
      </c>
      <c r="K22" s="10"/>
      <c r="L22" s="68"/>
      <c r="M22" s="19"/>
      <c r="N22" s="68"/>
      <c r="P22" s="68"/>
    </row>
    <row r="23" spans="1:16" ht="22.5" customHeight="1">
      <c r="A23" s="118" t="s">
        <v>19</v>
      </c>
      <c r="B23" s="115"/>
      <c r="C23" s="115"/>
      <c r="D23" s="127">
        <v>51222</v>
      </c>
      <c r="E23" s="115"/>
      <c r="F23" s="127">
        <v>51977</v>
      </c>
      <c r="G23" s="127"/>
      <c r="H23" s="127">
        <v>56728</v>
      </c>
      <c r="I23" s="127"/>
      <c r="J23" s="127">
        <v>57403</v>
      </c>
      <c r="K23" s="10"/>
      <c r="L23" s="68"/>
      <c r="M23" s="19"/>
      <c r="N23" s="68"/>
      <c r="P23" s="68"/>
    </row>
    <row r="24" spans="1:16" ht="22.5" customHeight="1">
      <c r="A24" s="118" t="s">
        <v>20</v>
      </c>
      <c r="B24" s="115"/>
      <c r="C24" s="115"/>
      <c r="D24" s="127">
        <v>2486</v>
      </c>
      <c r="E24" s="115"/>
      <c r="F24" s="127">
        <v>3440</v>
      </c>
      <c r="G24" s="127"/>
      <c r="H24" s="127">
        <v>2400</v>
      </c>
      <c r="I24" s="127"/>
      <c r="J24" s="127">
        <v>3390</v>
      </c>
      <c r="K24" s="10"/>
      <c r="L24" s="68"/>
      <c r="M24" s="19"/>
      <c r="N24" s="68"/>
      <c r="P24" s="68"/>
    </row>
    <row r="25" spans="1:16" ht="22.5" customHeight="1">
      <c r="A25" s="137" t="s">
        <v>21</v>
      </c>
      <c r="B25" s="115"/>
      <c r="C25" s="115"/>
      <c r="D25" s="121">
        <f>SUM(D18:D24)</f>
        <v>2039619</v>
      </c>
      <c r="E25" s="115"/>
      <c r="F25" s="121">
        <f>SUM(F18:F24)</f>
        <v>2179426</v>
      </c>
      <c r="G25" s="127"/>
      <c r="H25" s="121">
        <f>SUM(H18:H24)</f>
        <v>2127103</v>
      </c>
      <c r="I25" s="127"/>
      <c r="J25" s="121">
        <f>SUM(J18:J24)</f>
        <v>2257178</v>
      </c>
      <c r="K25" s="10"/>
      <c r="L25" s="68"/>
      <c r="M25" s="19"/>
      <c r="N25" s="68"/>
      <c r="P25" s="68"/>
    </row>
    <row r="26" spans="1:16" ht="22.5" customHeight="1">
      <c r="A26" s="137"/>
      <c r="B26" s="115"/>
      <c r="C26" s="115"/>
      <c r="D26" s="112"/>
      <c r="E26" s="115"/>
      <c r="F26" s="112"/>
      <c r="G26" s="127"/>
      <c r="H26" s="112"/>
      <c r="I26" s="127"/>
      <c r="J26" s="112"/>
      <c r="K26" s="10"/>
      <c r="L26" s="68"/>
    </row>
    <row r="27" spans="1:16" ht="22.5" customHeight="1" thickBot="1">
      <c r="A27" s="137" t="s">
        <v>22</v>
      </c>
      <c r="B27" s="115"/>
      <c r="C27" s="115"/>
      <c r="D27" s="122">
        <f>SUM(D15+D25)</f>
        <v>3509746</v>
      </c>
      <c r="E27" s="115"/>
      <c r="F27" s="122">
        <f>SUM(F15+F25)</f>
        <v>3418845</v>
      </c>
      <c r="G27" s="127"/>
      <c r="H27" s="122">
        <f>SUM(H15+H25)</f>
        <v>3580172</v>
      </c>
      <c r="I27" s="127"/>
      <c r="J27" s="122">
        <f>SUM(J15+J25)</f>
        <v>3476791</v>
      </c>
      <c r="K27" s="10"/>
      <c r="L27" s="68"/>
    </row>
    <row r="28" spans="1:16" ht="22.5" customHeight="1" thickTop="1">
      <c r="A28" s="137"/>
      <c r="B28" s="115"/>
      <c r="C28" s="115"/>
      <c r="D28" s="139"/>
      <c r="E28" s="115"/>
      <c r="F28" s="139"/>
      <c r="G28" s="140"/>
      <c r="H28" s="112"/>
      <c r="I28" s="112"/>
      <c r="J28" s="112"/>
      <c r="K28" s="10"/>
      <c r="L28" s="68"/>
    </row>
    <row r="29" spans="1:16" ht="22.5" customHeight="1">
      <c r="A29" s="114" t="s">
        <v>0</v>
      </c>
      <c r="B29" s="112"/>
      <c r="C29" s="112"/>
      <c r="D29" s="112"/>
      <c r="E29" s="112"/>
      <c r="F29" s="112"/>
      <c r="G29" s="112"/>
      <c r="H29" s="112"/>
      <c r="I29" s="112"/>
      <c r="J29" s="112"/>
      <c r="L29" s="68"/>
    </row>
    <row r="30" spans="1:16" ht="22.5" customHeight="1">
      <c r="A30" s="114" t="s">
        <v>1</v>
      </c>
      <c r="B30" s="112"/>
      <c r="C30" s="112"/>
      <c r="D30" s="112"/>
      <c r="E30" s="112"/>
      <c r="F30" s="112"/>
      <c r="G30" s="112"/>
      <c r="H30" s="112"/>
      <c r="I30" s="112"/>
      <c r="J30" s="112"/>
      <c r="L30" s="68"/>
    </row>
    <row r="31" spans="1:16" ht="22.5" customHeight="1">
      <c r="A31" s="114"/>
      <c r="B31" s="112"/>
      <c r="C31" s="112"/>
      <c r="D31" s="112"/>
      <c r="E31" s="112"/>
      <c r="F31" s="112"/>
      <c r="G31" s="112"/>
      <c r="H31" s="112"/>
      <c r="I31" s="112"/>
      <c r="J31" s="112"/>
      <c r="L31" s="68"/>
    </row>
    <row r="32" spans="1:16" ht="22.5" customHeight="1">
      <c r="A32" s="114"/>
      <c r="B32" s="112"/>
      <c r="C32" s="112"/>
      <c r="D32" s="218" t="s">
        <v>2</v>
      </c>
      <c r="E32" s="218"/>
      <c r="F32" s="218"/>
      <c r="G32" s="137"/>
      <c r="H32" s="218" t="s">
        <v>3</v>
      </c>
      <c r="I32" s="218"/>
      <c r="J32" s="218"/>
      <c r="L32" s="68"/>
    </row>
    <row r="33" spans="1:13" ht="22.5" customHeight="1">
      <c r="A33" s="114"/>
      <c r="B33" s="134"/>
      <c r="C33" s="112"/>
      <c r="D33" s="176" t="s">
        <v>168</v>
      </c>
      <c r="E33" s="134"/>
      <c r="F33" s="123" t="s">
        <v>4</v>
      </c>
      <c r="G33" s="123"/>
      <c r="H33" s="176" t="s">
        <v>168</v>
      </c>
      <c r="I33" s="134"/>
      <c r="J33" s="123" t="s">
        <v>4</v>
      </c>
      <c r="K33" s="62"/>
      <c r="L33" s="68"/>
    </row>
    <row r="34" spans="1:13" ht="24.6" customHeight="1">
      <c r="A34" s="114" t="s">
        <v>23</v>
      </c>
      <c r="B34" s="134" t="s">
        <v>6</v>
      </c>
      <c r="C34" s="112"/>
      <c r="D34" s="174">
        <v>2564</v>
      </c>
      <c r="E34" s="112"/>
      <c r="F34" s="174">
        <v>2563</v>
      </c>
      <c r="G34" s="174"/>
      <c r="H34" s="174">
        <v>2564</v>
      </c>
      <c r="I34" s="112"/>
      <c r="J34" s="174">
        <v>2563</v>
      </c>
      <c r="K34" s="6"/>
      <c r="L34" s="68"/>
    </row>
    <row r="35" spans="1:13" s="118" customFormat="1" ht="22.5" customHeight="1">
      <c r="A35" s="114"/>
      <c r="B35" s="166"/>
      <c r="C35" s="112"/>
      <c r="D35" s="168" t="s">
        <v>125</v>
      </c>
      <c r="E35" s="112"/>
      <c r="F35" s="168"/>
      <c r="G35" s="168"/>
      <c r="H35" s="168" t="s">
        <v>125</v>
      </c>
      <c r="I35" s="112"/>
      <c r="J35" s="168"/>
      <c r="K35" s="168"/>
      <c r="L35" s="68"/>
    </row>
    <row r="36" spans="1:13" ht="22.5" customHeight="1">
      <c r="A36" s="137"/>
      <c r="B36" s="112"/>
      <c r="C36" s="112"/>
      <c r="D36" s="217" t="s">
        <v>7</v>
      </c>
      <c r="E36" s="217"/>
      <c r="F36" s="217"/>
      <c r="G36" s="217"/>
      <c r="H36" s="217"/>
      <c r="I36" s="217"/>
      <c r="J36" s="217"/>
      <c r="K36" s="6"/>
      <c r="L36" s="68"/>
    </row>
    <row r="37" spans="1:13" ht="22.5" customHeight="1">
      <c r="A37" s="116" t="s">
        <v>24</v>
      </c>
      <c r="B37" s="115"/>
      <c r="C37" s="115"/>
      <c r="D37" s="141"/>
      <c r="E37" s="115"/>
      <c r="F37" s="141"/>
      <c r="G37" s="141"/>
      <c r="H37" s="112"/>
      <c r="I37" s="112"/>
      <c r="J37" s="112"/>
      <c r="K37" s="6"/>
      <c r="L37" s="68"/>
    </row>
    <row r="38" spans="1:13" ht="22.5" customHeight="1">
      <c r="A38" s="118" t="s">
        <v>90</v>
      </c>
      <c r="B38" s="115"/>
      <c r="C38" s="115"/>
      <c r="D38" s="127">
        <v>442500</v>
      </c>
      <c r="E38" s="115"/>
      <c r="F38" s="127">
        <v>900000</v>
      </c>
      <c r="G38" s="127"/>
      <c r="H38" s="127">
        <v>442500</v>
      </c>
      <c r="I38" s="127"/>
      <c r="J38" s="127">
        <v>900000</v>
      </c>
      <c r="K38" s="44"/>
      <c r="L38" s="68"/>
    </row>
    <row r="39" spans="1:13" ht="22.5" customHeight="1">
      <c r="A39" s="118" t="s">
        <v>25</v>
      </c>
      <c r="B39" s="115"/>
      <c r="C39" s="115"/>
      <c r="D39" s="127">
        <v>244712</v>
      </c>
      <c r="E39" s="115"/>
      <c r="F39" s="127">
        <v>89354</v>
      </c>
      <c r="G39" s="127"/>
      <c r="H39" s="127">
        <v>340705</v>
      </c>
      <c r="I39" s="127"/>
      <c r="J39" s="127">
        <v>164166</v>
      </c>
      <c r="L39" s="68"/>
    </row>
    <row r="40" spans="1:13" s="118" customFormat="1" ht="22.5" customHeight="1">
      <c r="A40" s="118" t="s">
        <v>124</v>
      </c>
      <c r="B40" s="115"/>
      <c r="C40" s="115"/>
      <c r="D40" s="127">
        <v>195127</v>
      </c>
      <c r="E40" s="115"/>
      <c r="F40" s="127">
        <v>141622</v>
      </c>
      <c r="G40" s="127"/>
      <c r="H40" s="127">
        <v>191220</v>
      </c>
      <c r="I40" s="127"/>
      <c r="J40" s="127">
        <v>139315</v>
      </c>
      <c r="L40" s="68"/>
    </row>
    <row r="41" spans="1:13" s="118" customFormat="1" ht="22.5" customHeight="1">
      <c r="A41" s="118" t="s">
        <v>136</v>
      </c>
      <c r="B41" s="115"/>
      <c r="C41" s="115"/>
      <c r="D41" s="127"/>
      <c r="E41" s="115"/>
      <c r="F41" s="127"/>
      <c r="G41" s="127"/>
      <c r="H41" s="127"/>
      <c r="I41" s="127"/>
      <c r="J41" s="127"/>
      <c r="L41" s="68"/>
    </row>
    <row r="42" spans="1:13" s="118" customFormat="1" ht="22.5" customHeight="1">
      <c r="A42" s="118" t="s">
        <v>26</v>
      </c>
      <c r="B42" s="115">
        <v>4</v>
      </c>
      <c r="C42" s="115"/>
      <c r="D42" s="127">
        <v>120000</v>
      </c>
      <c r="E42" s="115"/>
      <c r="F42" s="128">
        <v>0</v>
      </c>
      <c r="G42" s="127"/>
      <c r="H42" s="127">
        <v>120000</v>
      </c>
      <c r="I42" s="127"/>
      <c r="J42" s="128">
        <v>0</v>
      </c>
      <c r="L42" s="68"/>
    </row>
    <row r="43" spans="1:13" ht="22.5" customHeight="1">
      <c r="A43" s="117" t="s">
        <v>120</v>
      </c>
      <c r="B43" s="115"/>
      <c r="C43" s="115"/>
      <c r="D43" s="127"/>
      <c r="E43" s="115"/>
      <c r="F43" s="127"/>
      <c r="G43" s="127"/>
      <c r="H43" s="127"/>
      <c r="I43" s="127"/>
      <c r="J43" s="127"/>
      <c r="K43" s="10"/>
      <c r="L43" s="68"/>
    </row>
    <row r="44" spans="1:13" ht="22.5" customHeight="1">
      <c r="A44" s="117" t="s">
        <v>26</v>
      </c>
      <c r="B44" s="115">
        <v>3</v>
      </c>
      <c r="C44" s="115"/>
      <c r="D44" s="127">
        <v>22160</v>
      </c>
      <c r="E44" s="115"/>
      <c r="F44" s="127">
        <v>21045</v>
      </c>
      <c r="G44" s="127"/>
      <c r="H44" s="127">
        <v>22160</v>
      </c>
      <c r="I44" s="127"/>
      <c r="J44" s="127">
        <v>21045</v>
      </c>
      <c r="K44" s="10"/>
      <c r="L44" s="68"/>
    </row>
    <row r="45" spans="1:13" ht="22.5" customHeight="1">
      <c r="A45" s="117" t="s">
        <v>122</v>
      </c>
      <c r="B45" s="115"/>
      <c r="C45" s="115"/>
      <c r="D45" s="127">
        <v>30019</v>
      </c>
      <c r="E45" s="115"/>
      <c r="F45" s="127">
        <v>27027</v>
      </c>
      <c r="G45" s="127"/>
      <c r="H45" s="127">
        <v>30019</v>
      </c>
      <c r="I45" s="127"/>
      <c r="J45" s="127">
        <v>27027</v>
      </c>
      <c r="K45" s="10"/>
      <c r="L45" s="68"/>
    </row>
    <row r="46" spans="1:13" ht="22.5" customHeight="1">
      <c r="A46" s="117" t="s">
        <v>27</v>
      </c>
      <c r="B46" s="115"/>
      <c r="C46" s="115"/>
      <c r="D46" s="127">
        <v>39030</v>
      </c>
      <c r="E46" s="172"/>
      <c r="F46" s="127">
        <v>41066</v>
      </c>
      <c r="G46" s="127"/>
      <c r="H46" s="127">
        <v>38688</v>
      </c>
      <c r="I46" s="127"/>
      <c r="J46" s="127">
        <v>40426</v>
      </c>
      <c r="K46" s="10"/>
      <c r="L46" s="68"/>
      <c r="M46" s="125"/>
    </row>
    <row r="47" spans="1:13" ht="22.5" customHeight="1">
      <c r="A47" s="137" t="s">
        <v>28</v>
      </c>
      <c r="B47" s="115"/>
      <c r="C47" s="115"/>
      <c r="D47" s="121">
        <f>SUM(D38:D46)</f>
        <v>1093548</v>
      </c>
      <c r="E47" s="130">
        <v>0</v>
      </c>
      <c r="F47" s="121">
        <f>SUM(F38:F46)</f>
        <v>1220114</v>
      </c>
      <c r="G47" s="127"/>
      <c r="H47" s="121">
        <f>SUM(H38:H46)</f>
        <v>1185292</v>
      </c>
      <c r="I47" s="127"/>
      <c r="J47" s="121">
        <f>SUM(J38:J46)</f>
        <v>1291979</v>
      </c>
      <c r="K47" s="10"/>
      <c r="L47" s="68"/>
    </row>
    <row r="48" spans="1:13" ht="22.5" customHeight="1">
      <c r="A48" s="142"/>
      <c r="B48" s="143"/>
      <c r="C48" s="143"/>
      <c r="D48" s="144"/>
      <c r="E48" s="160"/>
      <c r="F48" s="144"/>
      <c r="G48" s="145"/>
      <c r="H48" s="144"/>
      <c r="I48" s="145"/>
      <c r="J48" s="144"/>
      <c r="K48" s="10"/>
      <c r="L48" s="68"/>
    </row>
    <row r="49" spans="1:16" ht="22.5" customHeight="1">
      <c r="A49" s="116" t="s">
        <v>29</v>
      </c>
      <c r="B49" s="115"/>
      <c r="C49" s="115"/>
      <c r="D49" s="127"/>
      <c r="E49" s="115"/>
      <c r="F49" s="127"/>
      <c r="G49" s="133"/>
      <c r="H49" s="127"/>
      <c r="I49" s="133"/>
      <c r="J49" s="127"/>
      <c r="K49" s="10"/>
      <c r="L49" s="68"/>
    </row>
    <row r="50" spans="1:16" s="118" customFormat="1" ht="22.5" customHeight="1">
      <c r="A50" s="58" t="s">
        <v>134</v>
      </c>
      <c r="B50" s="115">
        <v>4</v>
      </c>
      <c r="C50" s="115"/>
      <c r="D50" s="127">
        <v>120000</v>
      </c>
      <c r="E50" s="115"/>
      <c r="F50" s="128">
        <v>0</v>
      </c>
      <c r="G50" s="133"/>
      <c r="H50" s="127">
        <v>120000</v>
      </c>
      <c r="I50" s="133"/>
      <c r="J50" s="128">
        <v>0</v>
      </c>
      <c r="K50" s="127"/>
      <c r="L50" s="68"/>
    </row>
    <row r="51" spans="1:16" ht="22.5" customHeight="1">
      <c r="A51" s="58" t="s">
        <v>121</v>
      </c>
      <c r="B51" s="115">
        <v>3</v>
      </c>
      <c r="C51" s="115"/>
      <c r="D51" s="127">
        <v>21930</v>
      </c>
      <c r="E51" s="115"/>
      <c r="F51" s="127">
        <v>36004</v>
      </c>
      <c r="G51" s="127"/>
      <c r="H51" s="127">
        <v>21930</v>
      </c>
      <c r="I51" s="127"/>
      <c r="J51" s="127">
        <v>36004</v>
      </c>
      <c r="K51" s="14"/>
      <c r="L51" s="68"/>
    </row>
    <row r="52" spans="1:16" ht="22.5" customHeight="1">
      <c r="A52" s="117" t="s">
        <v>95</v>
      </c>
      <c r="B52" s="115"/>
      <c r="C52" s="115"/>
      <c r="D52" s="127"/>
      <c r="E52" s="115"/>
      <c r="F52" s="127"/>
      <c r="G52" s="127"/>
      <c r="H52" s="127"/>
      <c r="I52" s="127"/>
      <c r="J52" s="127"/>
      <c r="K52" s="9"/>
      <c r="L52" s="68"/>
      <c r="M52" s="125"/>
    </row>
    <row r="53" spans="1:16" ht="22.5" customHeight="1">
      <c r="A53" s="117" t="s">
        <v>101</v>
      </c>
      <c r="B53" s="115"/>
      <c r="C53" s="115"/>
      <c r="D53" s="127">
        <v>220197</v>
      </c>
      <c r="E53" s="115"/>
      <c r="F53" s="127">
        <v>225700</v>
      </c>
      <c r="G53" s="127"/>
      <c r="H53" s="127">
        <v>218788</v>
      </c>
      <c r="I53" s="127"/>
      <c r="J53" s="127">
        <v>224431</v>
      </c>
      <c r="K53" s="10"/>
      <c r="L53" s="68"/>
      <c r="M53" s="19"/>
      <c r="N53" s="68"/>
      <c r="P53" s="68"/>
    </row>
    <row r="54" spans="1:16" ht="22.5" customHeight="1">
      <c r="A54" s="137" t="s">
        <v>30</v>
      </c>
      <c r="B54" s="115"/>
      <c r="C54" s="115"/>
      <c r="D54" s="121">
        <f>SUM(D50:D53)</f>
        <v>362127</v>
      </c>
      <c r="E54" s="115"/>
      <c r="F54" s="121">
        <f>SUM(F50:F53)</f>
        <v>261704</v>
      </c>
      <c r="G54" s="127"/>
      <c r="H54" s="121">
        <f>SUM(H50:H53)</f>
        <v>360718</v>
      </c>
      <c r="I54" s="127"/>
      <c r="J54" s="121">
        <f>SUM(J50:J53)</f>
        <v>260435</v>
      </c>
      <c r="K54" s="10"/>
      <c r="L54" s="68"/>
      <c r="M54" s="19"/>
      <c r="N54" s="68"/>
      <c r="P54" s="68"/>
    </row>
    <row r="55" spans="1:16" ht="22.5" customHeight="1">
      <c r="A55" s="137"/>
      <c r="B55" s="115"/>
      <c r="C55" s="115"/>
      <c r="D55" s="153"/>
      <c r="E55" s="115"/>
      <c r="F55" s="153"/>
      <c r="G55" s="127"/>
      <c r="H55" s="153"/>
      <c r="I55" s="127"/>
      <c r="J55" s="153"/>
      <c r="K55" s="10"/>
      <c r="L55" s="68"/>
      <c r="M55" s="19"/>
      <c r="N55" s="68"/>
      <c r="P55" s="68"/>
    </row>
    <row r="56" spans="1:16" ht="22.5" customHeight="1">
      <c r="A56" s="137" t="s">
        <v>31</v>
      </c>
      <c r="B56" s="115"/>
      <c r="C56" s="115"/>
      <c r="D56" s="146">
        <f>SUM(D47+D54)</f>
        <v>1455675</v>
      </c>
      <c r="E56" s="115"/>
      <c r="F56" s="146">
        <f>SUM(F47+F54)</f>
        <v>1481818</v>
      </c>
      <c r="G56" s="127"/>
      <c r="H56" s="146">
        <f>SUM(H47+H54)</f>
        <v>1546010</v>
      </c>
      <c r="I56" s="127"/>
      <c r="J56" s="146">
        <f>SUM(J47+J54)</f>
        <v>1552414</v>
      </c>
      <c r="K56" s="10"/>
      <c r="L56" s="68"/>
      <c r="M56" s="19"/>
      <c r="N56" s="68"/>
      <c r="P56" s="68"/>
    </row>
    <row r="57" spans="1:16" ht="22.5" customHeight="1">
      <c r="A57" s="137"/>
      <c r="B57" s="115"/>
      <c r="C57" s="115"/>
      <c r="D57" s="147"/>
      <c r="E57" s="115"/>
      <c r="F57" s="147"/>
      <c r="G57" s="148"/>
      <c r="H57" s="112"/>
      <c r="I57" s="112"/>
      <c r="J57" s="112"/>
      <c r="K57" s="10"/>
      <c r="L57" s="68"/>
      <c r="M57" s="19"/>
      <c r="N57" s="68"/>
      <c r="P57" s="68"/>
    </row>
    <row r="58" spans="1:16" ht="22.5" customHeight="1">
      <c r="A58" s="114" t="s">
        <v>0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0"/>
      <c r="L58" s="68"/>
      <c r="M58" s="19"/>
      <c r="N58" s="68"/>
      <c r="P58" s="68"/>
    </row>
    <row r="59" spans="1:16" ht="22.5" customHeight="1">
      <c r="A59" s="114" t="s">
        <v>1</v>
      </c>
      <c r="B59" s="112"/>
      <c r="C59" s="112"/>
      <c r="D59" s="112"/>
      <c r="E59" s="112"/>
      <c r="F59" s="112"/>
      <c r="G59" s="112"/>
      <c r="H59" s="112"/>
      <c r="I59" s="112"/>
      <c r="J59" s="112"/>
      <c r="L59" s="68"/>
      <c r="M59" s="19"/>
      <c r="N59" s="68"/>
      <c r="P59" s="68"/>
    </row>
    <row r="60" spans="1:16" s="120" customFormat="1" ht="22.5" customHeight="1">
      <c r="A60" s="129"/>
      <c r="B60" s="111"/>
      <c r="C60" s="111"/>
      <c r="D60" s="111"/>
      <c r="E60" s="111"/>
      <c r="F60" s="111"/>
      <c r="G60" s="111"/>
      <c r="H60" s="111"/>
      <c r="I60" s="111"/>
      <c r="J60" s="111"/>
      <c r="L60" s="110"/>
    </row>
    <row r="61" spans="1:16" ht="22.5" customHeight="1">
      <c r="A61" s="114"/>
      <c r="B61" s="112"/>
      <c r="C61" s="112"/>
      <c r="D61" s="218" t="s">
        <v>2</v>
      </c>
      <c r="E61" s="218"/>
      <c r="F61" s="218"/>
      <c r="G61" s="137"/>
      <c r="H61" s="218" t="s">
        <v>3</v>
      </c>
      <c r="I61" s="218"/>
      <c r="J61" s="218"/>
      <c r="L61" s="68"/>
    </row>
    <row r="62" spans="1:16" ht="22.35" customHeight="1">
      <c r="A62" s="114"/>
      <c r="B62" s="134"/>
      <c r="C62" s="112"/>
      <c r="D62" s="176" t="s">
        <v>168</v>
      </c>
      <c r="E62" s="134"/>
      <c r="F62" s="123" t="s">
        <v>4</v>
      </c>
      <c r="G62" s="123"/>
      <c r="H62" s="176" t="s">
        <v>168</v>
      </c>
      <c r="I62" s="134"/>
      <c r="J62" s="123" t="s">
        <v>4</v>
      </c>
      <c r="L62" s="68"/>
    </row>
    <row r="63" spans="1:16" ht="24.6" customHeight="1">
      <c r="A63" s="114" t="s">
        <v>32</v>
      </c>
      <c r="B63" s="204" t="s">
        <v>6</v>
      </c>
      <c r="C63" s="112"/>
      <c r="D63" s="174">
        <v>2564</v>
      </c>
      <c r="E63" s="112"/>
      <c r="F63" s="174">
        <v>2563</v>
      </c>
      <c r="G63" s="174"/>
      <c r="H63" s="174">
        <v>2564</v>
      </c>
      <c r="I63" s="112"/>
      <c r="J63" s="174">
        <v>2563</v>
      </c>
      <c r="K63" s="62"/>
      <c r="L63" s="68"/>
    </row>
    <row r="64" spans="1:16" s="118" customFormat="1" ht="22.5" customHeight="1">
      <c r="A64" s="114"/>
      <c r="B64" s="136"/>
      <c r="C64" s="112"/>
      <c r="D64" s="168" t="s">
        <v>125</v>
      </c>
      <c r="E64" s="112"/>
      <c r="F64" s="168"/>
      <c r="G64" s="168"/>
      <c r="H64" s="168" t="s">
        <v>125</v>
      </c>
      <c r="I64" s="112"/>
      <c r="J64" s="168"/>
      <c r="K64" s="167"/>
      <c r="L64" s="68"/>
    </row>
    <row r="65" spans="1:16" ht="22.5" customHeight="1">
      <c r="A65" s="114"/>
      <c r="B65" s="112"/>
      <c r="C65" s="112"/>
      <c r="D65" s="217" t="s">
        <v>7</v>
      </c>
      <c r="E65" s="217"/>
      <c r="F65" s="217"/>
      <c r="G65" s="217"/>
      <c r="H65" s="217"/>
      <c r="I65" s="217"/>
      <c r="J65" s="217"/>
      <c r="K65" s="6"/>
      <c r="L65" s="68"/>
    </row>
    <row r="66" spans="1:16" ht="22.5" customHeight="1">
      <c r="A66" s="116" t="s">
        <v>33</v>
      </c>
      <c r="B66" s="115"/>
      <c r="C66" s="115"/>
      <c r="D66" s="141"/>
      <c r="E66" s="115"/>
      <c r="F66" s="141"/>
      <c r="G66" s="141"/>
      <c r="H66" s="112"/>
      <c r="I66" s="112"/>
      <c r="J66" s="112"/>
      <c r="K66" s="6"/>
      <c r="L66" s="68"/>
    </row>
    <row r="67" spans="1:16" ht="22.5" customHeight="1">
      <c r="A67" s="118" t="s">
        <v>34</v>
      </c>
      <c r="B67" s="115">
        <v>6</v>
      </c>
      <c r="C67" s="115"/>
      <c r="D67" s="133"/>
      <c r="E67" s="115"/>
      <c r="F67" s="133"/>
      <c r="G67" s="133"/>
      <c r="H67" s="133"/>
      <c r="I67" s="133"/>
      <c r="J67" s="133"/>
      <c r="K67" s="6"/>
      <c r="L67" s="68"/>
    </row>
    <row r="68" spans="1:16" ht="22.5" customHeight="1" thickBot="1">
      <c r="A68" s="118" t="s">
        <v>35</v>
      </c>
      <c r="C68" s="115"/>
      <c r="D68" s="149">
        <v>855033</v>
      </c>
      <c r="E68" s="115"/>
      <c r="F68" s="149">
        <v>947962</v>
      </c>
      <c r="G68" s="127"/>
      <c r="H68" s="149">
        <v>855033</v>
      </c>
      <c r="I68" s="127"/>
      <c r="J68" s="149">
        <v>947962</v>
      </c>
      <c r="K68" s="44"/>
      <c r="L68" s="68"/>
    </row>
    <row r="69" spans="1:16" s="118" customFormat="1" ht="22.5" customHeight="1" thickTop="1">
      <c r="A69" s="118" t="s">
        <v>36</v>
      </c>
      <c r="B69" s="115"/>
      <c r="C69" s="115"/>
      <c r="D69" s="127">
        <v>855033</v>
      </c>
      <c r="E69" s="115"/>
      <c r="F69" s="127">
        <v>947962</v>
      </c>
      <c r="G69" s="127"/>
      <c r="H69" s="127">
        <v>855033</v>
      </c>
      <c r="I69" s="127"/>
      <c r="J69" s="127">
        <v>947962</v>
      </c>
      <c r="K69" s="44"/>
      <c r="L69" s="68"/>
    </row>
    <row r="70" spans="1:16" ht="22.5" customHeight="1">
      <c r="A70" s="117" t="s">
        <v>37</v>
      </c>
      <c r="B70" s="115"/>
      <c r="C70" s="115"/>
      <c r="D70" s="127"/>
      <c r="E70" s="115"/>
      <c r="F70" s="127"/>
      <c r="G70" s="127"/>
      <c r="H70" s="127"/>
      <c r="I70" s="127"/>
      <c r="J70" s="127"/>
      <c r="K70" s="9"/>
      <c r="L70" s="68"/>
    </row>
    <row r="71" spans="1:16" ht="22.5" customHeight="1">
      <c r="A71" s="117" t="s">
        <v>114</v>
      </c>
      <c r="B71" s="115"/>
      <c r="C71" s="115"/>
      <c r="D71" s="127">
        <v>166512</v>
      </c>
      <c r="E71" s="115"/>
      <c r="F71" s="127">
        <v>166511.51999999999</v>
      </c>
      <c r="G71" s="127"/>
      <c r="H71" s="127">
        <v>166512</v>
      </c>
      <c r="I71" s="127"/>
      <c r="J71" s="127">
        <v>166512</v>
      </c>
      <c r="K71" s="10"/>
      <c r="L71" s="68"/>
      <c r="M71" s="19"/>
      <c r="N71" s="68"/>
      <c r="P71" s="68"/>
    </row>
    <row r="72" spans="1:16" ht="22.5" customHeight="1">
      <c r="A72" s="58" t="s">
        <v>126</v>
      </c>
      <c r="B72" s="115"/>
      <c r="C72" s="115"/>
      <c r="D72" s="127">
        <v>165206</v>
      </c>
      <c r="E72" s="115"/>
      <c r="F72" s="127">
        <v>165206.46</v>
      </c>
      <c r="G72" s="127"/>
      <c r="H72" s="127">
        <v>165206</v>
      </c>
      <c r="I72" s="127"/>
      <c r="J72" s="127">
        <v>165206</v>
      </c>
      <c r="K72" s="10"/>
      <c r="L72" s="68"/>
      <c r="M72" s="19"/>
      <c r="N72" s="68"/>
      <c r="P72" s="68"/>
    </row>
    <row r="73" spans="1:16" ht="22.5" customHeight="1">
      <c r="A73" s="117" t="s">
        <v>38</v>
      </c>
      <c r="B73" s="115"/>
      <c r="C73" s="115"/>
      <c r="D73" s="127"/>
      <c r="E73" s="115"/>
      <c r="F73" s="127"/>
      <c r="G73" s="127"/>
      <c r="H73" s="127"/>
      <c r="I73" s="127"/>
      <c r="J73" s="127"/>
      <c r="K73" s="10"/>
      <c r="L73" s="68"/>
    </row>
    <row r="74" spans="1:16" ht="22.5" customHeight="1">
      <c r="A74" s="117" t="s">
        <v>115</v>
      </c>
      <c r="B74" s="115"/>
      <c r="C74" s="115"/>
      <c r="D74" s="127"/>
      <c r="E74" s="115"/>
      <c r="F74" s="127"/>
      <c r="G74" s="127"/>
      <c r="H74" s="127"/>
      <c r="I74" s="127"/>
      <c r="J74" s="127"/>
      <c r="K74" s="10"/>
      <c r="L74" s="68"/>
    </row>
    <row r="75" spans="1:16" ht="22.5" customHeight="1">
      <c r="A75" s="117" t="s">
        <v>116</v>
      </c>
      <c r="B75" s="115"/>
      <c r="C75" s="115"/>
      <c r="D75" s="127">
        <v>105000</v>
      </c>
      <c r="E75" s="115"/>
      <c r="F75" s="127">
        <v>105000</v>
      </c>
      <c r="G75" s="127"/>
      <c r="H75" s="127">
        <v>105000</v>
      </c>
      <c r="I75" s="127"/>
      <c r="J75" s="127">
        <v>105000</v>
      </c>
      <c r="K75" s="10"/>
      <c r="L75" s="68"/>
      <c r="M75" s="19"/>
      <c r="N75" s="68"/>
      <c r="P75" s="68"/>
    </row>
    <row r="76" spans="1:16" s="118" customFormat="1" ht="22.5" customHeight="1">
      <c r="A76" s="117" t="s">
        <v>132</v>
      </c>
      <c r="B76" s="115">
        <v>6</v>
      </c>
      <c r="C76" s="115"/>
      <c r="D76" s="128">
        <v>0</v>
      </c>
      <c r="E76" s="115"/>
      <c r="F76" s="127">
        <v>511962</v>
      </c>
      <c r="G76" s="127"/>
      <c r="H76" s="128">
        <v>0</v>
      </c>
      <c r="I76" s="127"/>
      <c r="J76" s="127">
        <v>511962</v>
      </c>
      <c r="K76" s="127"/>
      <c r="L76" s="68"/>
      <c r="M76" s="125"/>
      <c r="N76" s="68"/>
      <c r="P76" s="68"/>
    </row>
    <row r="77" spans="1:16" ht="22.5" customHeight="1">
      <c r="A77" s="117" t="s">
        <v>117</v>
      </c>
      <c r="B77" s="115"/>
      <c r="C77" s="115"/>
      <c r="D77" s="127">
        <v>762320</v>
      </c>
      <c r="E77" s="115"/>
      <c r="F77" s="127">
        <v>552347</v>
      </c>
      <c r="G77" s="127"/>
      <c r="H77" s="127">
        <v>742411</v>
      </c>
      <c r="I77" s="127"/>
      <c r="J77" s="127">
        <v>539697</v>
      </c>
      <c r="K77" s="10"/>
      <c r="L77" s="68"/>
      <c r="M77" s="19"/>
      <c r="N77" s="68"/>
      <c r="P77" s="68"/>
    </row>
    <row r="78" spans="1:16" s="118" customFormat="1" ht="22.5" customHeight="1">
      <c r="A78" s="117" t="s">
        <v>67</v>
      </c>
      <c r="B78" s="115">
        <v>6</v>
      </c>
      <c r="C78" s="115"/>
      <c r="D78" s="128">
        <v>0</v>
      </c>
      <c r="E78" s="115"/>
      <c r="F78" s="127">
        <v>-511962</v>
      </c>
      <c r="G78" s="127"/>
      <c r="H78" s="128">
        <v>0</v>
      </c>
      <c r="I78" s="127"/>
      <c r="J78" s="127">
        <v>-511962</v>
      </c>
      <c r="K78" s="127"/>
      <c r="L78" s="68"/>
      <c r="M78" s="125"/>
      <c r="N78" s="68"/>
      <c r="P78" s="68"/>
    </row>
    <row r="79" spans="1:16" ht="22.5" customHeight="1">
      <c r="A79" s="113" t="s">
        <v>39</v>
      </c>
      <c r="B79" s="115"/>
      <c r="C79" s="115"/>
      <c r="D79" s="121">
        <f>SUM(D69:D78)</f>
        <v>2054071</v>
      </c>
      <c r="E79" s="115"/>
      <c r="F79" s="121">
        <f>SUM(F69:F78)</f>
        <v>1937026.98</v>
      </c>
      <c r="G79" s="127"/>
      <c r="H79" s="121">
        <f>SUM(H69:H78)</f>
        <v>2034162</v>
      </c>
      <c r="I79" s="127"/>
      <c r="J79" s="121">
        <f>SUM(J69:J78)</f>
        <v>1924377</v>
      </c>
      <c r="K79" s="10"/>
      <c r="L79" s="68"/>
    </row>
    <row r="80" spans="1:16" ht="22.5" customHeight="1">
      <c r="A80" s="113"/>
      <c r="B80" s="115"/>
      <c r="C80" s="115"/>
      <c r="D80" s="130"/>
      <c r="E80" s="115"/>
      <c r="F80" s="130"/>
      <c r="G80" s="127"/>
      <c r="H80" s="130"/>
      <c r="I80" s="127"/>
      <c r="J80" s="130"/>
      <c r="K80" s="10"/>
      <c r="L80" s="68"/>
    </row>
    <row r="81" spans="1:16" ht="22.5" customHeight="1" thickBot="1">
      <c r="A81" s="113" t="s">
        <v>40</v>
      </c>
      <c r="B81" s="115"/>
      <c r="C81" s="115"/>
      <c r="D81" s="122">
        <f>D56+D79</f>
        <v>3509746</v>
      </c>
      <c r="E81" s="115"/>
      <c r="F81" s="122">
        <f>F56+F79</f>
        <v>3418844.98</v>
      </c>
      <c r="G81" s="127"/>
      <c r="H81" s="122">
        <f>H56+H79</f>
        <v>3580172</v>
      </c>
      <c r="I81" s="127"/>
      <c r="J81" s="122">
        <f>J79+J56</f>
        <v>3476791</v>
      </c>
      <c r="K81" s="10"/>
      <c r="L81" s="68"/>
      <c r="M81" s="19"/>
      <c r="N81" s="68"/>
      <c r="P81" s="68"/>
    </row>
    <row r="82" spans="1:16" ht="22.5" customHeight="1" thickTop="1">
      <c r="A82" s="169"/>
      <c r="B82" s="166"/>
      <c r="C82" s="166"/>
      <c r="D82" s="119"/>
      <c r="E82" s="166"/>
      <c r="F82" s="119"/>
      <c r="G82" s="119"/>
      <c r="H82" s="119"/>
      <c r="I82" s="119"/>
      <c r="J82" s="119"/>
      <c r="K82" s="10"/>
      <c r="L82" s="68"/>
      <c r="M82" s="19"/>
      <c r="N82" s="68"/>
      <c r="P82" s="68"/>
    </row>
    <row r="83" spans="1:16" ht="22.5" customHeight="1">
      <c r="A83" s="170"/>
      <c r="B83" s="166"/>
      <c r="C83" s="166"/>
      <c r="D83" s="130"/>
      <c r="E83" s="166"/>
      <c r="F83" s="130"/>
      <c r="G83" s="130"/>
      <c r="H83" s="130"/>
      <c r="I83" s="119"/>
      <c r="J83" s="130"/>
      <c r="K83" s="10"/>
      <c r="L83" s="68"/>
    </row>
    <row r="84" spans="1:16" ht="22.5" customHeight="1">
      <c r="A84" s="170"/>
      <c r="B84" s="166"/>
      <c r="C84" s="166"/>
      <c r="D84" s="130"/>
      <c r="E84" s="166"/>
      <c r="F84" s="130"/>
      <c r="G84" s="119"/>
      <c r="H84" s="130"/>
      <c r="I84" s="119"/>
      <c r="J84" s="130"/>
      <c r="K84" s="10"/>
      <c r="L84" s="68"/>
    </row>
    <row r="85" spans="1:16" ht="22.5" customHeight="1">
      <c r="A85" s="170"/>
      <c r="B85" s="166"/>
      <c r="C85" s="166"/>
      <c r="D85" s="130"/>
      <c r="E85" s="166"/>
      <c r="F85" s="130"/>
      <c r="G85" s="119"/>
      <c r="H85" s="130"/>
      <c r="I85" s="119"/>
      <c r="J85" s="130"/>
      <c r="K85" s="10"/>
      <c r="L85" s="68"/>
    </row>
    <row r="86" spans="1:16" ht="22.5" customHeight="1">
      <c r="A86" s="5"/>
      <c r="B86" s="8"/>
      <c r="C86" s="8"/>
      <c r="D86" s="16"/>
      <c r="E86" s="8"/>
      <c r="F86" s="16"/>
      <c r="G86" s="17"/>
      <c r="H86" s="18"/>
      <c r="I86" s="18"/>
      <c r="J86" s="18"/>
      <c r="K86" s="18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P67"/>
  <sheetViews>
    <sheetView showGridLines="0" view="pageBreakPreview" zoomScaleNormal="100" zoomScaleSheetLayoutView="100" workbookViewId="0"/>
  </sheetViews>
  <sheetFormatPr defaultColWidth="9.140625" defaultRowHeight="21.75"/>
  <cols>
    <col min="1" max="1" width="45.7109375" style="112" customWidth="1"/>
    <col min="2" max="2" width="9.42578125" style="112" customWidth="1"/>
    <col min="3" max="3" width="1.140625" style="112" customWidth="1"/>
    <col min="4" max="4" width="11.42578125" style="112" customWidth="1"/>
    <col min="5" max="5" width="1.140625" style="112" customWidth="1"/>
    <col min="6" max="6" width="11.42578125" style="112" customWidth="1"/>
    <col min="7" max="7" width="1.140625" style="112" customWidth="1"/>
    <col min="8" max="8" width="11.42578125" style="112" customWidth="1"/>
    <col min="9" max="9" width="1.140625" style="112" customWidth="1"/>
    <col min="10" max="10" width="11.42578125" style="112" customWidth="1"/>
    <col min="11" max="11" width="0.5703125" style="112" customWidth="1"/>
    <col min="12" max="12" width="9.140625" style="112"/>
    <col min="13" max="13" width="12.42578125" style="112" bestFit="1" customWidth="1"/>
    <col min="14" max="14" width="10.28515625" style="112" bestFit="1" customWidth="1"/>
    <col min="15" max="16" width="12.85546875" style="112" bestFit="1" customWidth="1"/>
    <col min="17" max="16384" width="9.140625" style="112"/>
  </cols>
  <sheetData>
    <row r="1" spans="1:16" ht="22.5" customHeight="1">
      <c r="A1" s="181" t="s">
        <v>0</v>
      </c>
      <c r="B1" s="180"/>
      <c r="C1" s="180"/>
      <c r="D1" s="180"/>
      <c r="E1" s="180"/>
      <c r="F1" s="180"/>
    </row>
    <row r="2" spans="1:16" ht="22.5" customHeight="1">
      <c r="A2" s="182" t="s">
        <v>41</v>
      </c>
      <c r="B2" s="180"/>
      <c r="C2" s="180"/>
      <c r="D2" s="180"/>
      <c r="E2" s="180"/>
      <c r="F2" s="180"/>
      <c r="G2" s="183"/>
    </row>
    <row r="3" spans="1:16" ht="12.75" customHeight="1">
      <c r="A3" s="184"/>
      <c r="B3" s="185"/>
      <c r="C3" s="185"/>
      <c r="D3" s="185"/>
      <c r="E3" s="185"/>
      <c r="F3" s="185"/>
      <c r="G3" s="186"/>
    </row>
    <row r="4" spans="1:16" ht="22.5" customHeight="1">
      <c r="A4" s="184"/>
      <c r="B4" s="185"/>
      <c r="C4" s="185"/>
      <c r="D4" s="219" t="s">
        <v>2</v>
      </c>
      <c r="E4" s="219"/>
      <c r="F4" s="219"/>
      <c r="G4" s="183"/>
      <c r="H4" s="219" t="s">
        <v>3</v>
      </c>
      <c r="I4" s="219"/>
      <c r="J4" s="219"/>
    </row>
    <row r="5" spans="1:16" ht="22.5" customHeight="1">
      <c r="A5" s="184"/>
      <c r="B5" s="185"/>
      <c r="C5" s="185"/>
      <c r="D5" s="220" t="s">
        <v>87</v>
      </c>
      <c r="E5" s="220"/>
      <c r="F5" s="220"/>
      <c r="G5" s="187"/>
      <c r="H5" s="220" t="s">
        <v>87</v>
      </c>
      <c r="I5" s="220"/>
      <c r="J5" s="220"/>
    </row>
    <row r="6" spans="1:16" ht="22.5" customHeight="1">
      <c r="A6" s="181"/>
      <c r="B6" s="180"/>
      <c r="C6" s="180"/>
      <c r="D6" s="221" t="s">
        <v>88</v>
      </c>
      <c r="E6" s="221"/>
      <c r="F6" s="221"/>
      <c r="G6" s="188"/>
      <c r="H6" s="221" t="s">
        <v>88</v>
      </c>
      <c r="I6" s="221"/>
      <c r="J6" s="221"/>
    </row>
    <row r="7" spans="1:16" ht="22.5" customHeight="1">
      <c r="A7" s="181"/>
      <c r="B7" s="180"/>
      <c r="C7" s="180"/>
      <c r="D7" s="221" t="s">
        <v>157</v>
      </c>
      <c r="E7" s="221"/>
      <c r="F7" s="221"/>
      <c r="G7" s="188"/>
      <c r="H7" s="221" t="str">
        <f>D7</f>
        <v>วันที่ 30 กันยายน</v>
      </c>
      <c r="I7" s="221"/>
      <c r="J7" s="221"/>
    </row>
    <row r="8" spans="1:16" ht="22.5" customHeight="1">
      <c r="A8" s="181"/>
      <c r="B8" s="190"/>
      <c r="C8" s="180"/>
      <c r="D8" s="187">
        <v>2564</v>
      </c>
      <c r="E8" s="180"/>
      <c r="F8" s="187">
        <v>2563</v>
      </c>
      <c r="G8" s="187"/>
      <c r="H8" s="187">
        <v>2564</v>
      </c>
      <c r="I8" s="180"/>
      <c r="J8" s="187">
        <v>2563</v>
      </c>
    </row>
    <row r="9" spans="1:16" ht="22.5" customHeight="1">
      <c r="A9" s="189"/>
      <c r="B9" s="180"/>
      <c r="C9" s="180"/>
      <c r="D9" s="222" t="s">
        <v>7</v>
      </c>
      <c r="E9" s="222"/>
      <c r="F9" s="222"/>
      <c r="G9" s="222"/>
      <c r="H9" s="222"/>
      <c r="I9" s="222"/>
      <c r="J9" s="222"/>
    </row>
    <row r="10" spans="1:16" ht="22.5" customHeight="1">
      <c r="A10" s="191" t="s">
        <v>42</v>
      </c>
      <c r="B10" s="186"/>
      <c r="C10" s="186"/>
      <c r="D10" s="186"/>
      <c r="E10" s="186"/>
      <c r="F10" s="186"/>
      <c r="G10" s="192"/>
    </row>
    <row r="11" spans="1:16" ht="22.5" customHeight="1">
      <c r="A11" s="178" t="s">
        <v>43</v>
      </c>
      <c r="B11" s="190"/>
      <c r="C11" s="190"/>
      <c r="D11" s="193">
        <v>1068286</v>
      </c>
      <c r="E11" s="190"/>
      <c r="F11" s="193">
        <v>999553</v>
      </c>
      <c r="G11" s="193"/>
      <c r="H11" s="193">
        <v>1068286</v>
      </c>
      <c r="I11" s="193"/>
      <c r="J11" s="193">
        <v>999553</v>
      </c>
      <c r="M11" s="154"/>
      <c r="N11" s="193"/>
      <c r="O11" s="124"/>
      <c r="P11" s="205"/>
    </row>
    <row r="12" spans="1:16" ht="22.5" customHeight="1">
      <c r="A12" s="112" t="s">
        <v>44</v>
      </c>
      <c r="B12" s="190"/>
      <c r="C12" s="190"/>
      <c r="D12" s="193">
        <v>1725</v>
      </c>
      <c r="E12" s="190"/>
      <c r="F12" s="193">
        <v>4179</v>
      </c>
      <c r="G12" s="193"/>
      <c r="H12" s="193">
        <v>1722</v>
      </c>
      <c r="I12" s="193"/>
      <c r="J12" s="193">
        <v>4177</v>
      </c>
      <c r="K12" s="205"/>
      <c r="M12" s="154"/>
      <c r="N12" s="193"/>
      <c r="O12" s="124"/>
      <c r="P12" s="193"/>
    </row>
    <row r="13" spans="1:16" ht="22.5" customHeight="1">
      <c r="A13" s="183" t="s">
        <v>45</v>
      </c>
      <c r="B13" s="186"/>
      <c r="C13" s="186"/>
      <c r="D13" s="194">
        <f>SUM(D11:D12)</f>
        <v>1070011</v>
      </c>
      <c r="E13" s="186"/>
      <c r="F13" s="194">
        <f>SUM(F11:F12)</f>
        <v>1003732</v>
      </c>
      <c r="G13" s="193"/>
      <c r="H13" s="194">
        <f>SUM(H11:H12)</f>
        <v>1070008</v>
      </c>
      <c r="I13" s="193"/>
      <c r="J13" s="194">
        <f>SUM(J11:J12)</f>
        <v>1003730</v>
      </c>
      <c r="M13" s="154"/>
      <c r="O13" s="124"/>
    </row>
    <row r="14" spans="1:16" ht="12" customHeight="1">
      <c r="B14" s="190"/>
      <c r="C14" s="190"/>
      <c r="D14" s="190"/>
      <c r="E14" s="190"/>
      <c r="F14" s="190"/>
      <c r="G14" s="195"/>
      <c r="H14" s="193"/>
      <c r="I14" s="195"/>
      <c r="J14" s="193"/>
      <c r="M14" s="154"/>
      <c r="O14" s="124"/>
    </row>
    <row r="15" spans="1:16" ht="22.5" customHeight="1">
      <c r="A15" s="191" t="s">
        <v>46</v>
      </c>
      <c r="B15" s="186"/>
      <c r="C15" s="186"/>
      <c r="D15" s="186"/>
      <c r="E15" s="186"/>
      <c r="F15" s="186"/>
      <c r="G15" s="195"/>
      <c r="H15" s="196"/>
      <c r="I15" s="195"/>
      <c r="J15" s="196"/>
      <c r="M15" s="154"/>
      <c r="O15" s="124"/>
    </row>
    <row r="16" spans="1:16" ht="22.5" customHeight="1">
      <c r="A16" s="178" t="s">
        <v>47</v>
      </c>
      <c r="B16" s="190"/>
      <c r="C16" s="190"/>
      <c r="D16" s="193">
        <v>770107</v>
      </c>
      <c r="E16" s="190"/>
      <c r="F16" s="193">
        <v>713173</v>
      </c>
      <c r="G16" s="193"/>
      <c r="H16" s="193">
        <v>773645</v>
      </c>
      <c r="I16" s="193"/>
      <c r="J16" s="193">
        <v>716826</v>
      </c>
      <c r="M16" s="154"/>
      <c r="N16" s="193"/>
      <c r="O16" s="124"/>
      <c r="P16" s="193"/>
    </row>
    <row r="17" spans="1:16" ht="22.5" customHeight="1">
      <c r="A17" s="178" t="s">
        <v>109</v>
      </c>
      <c r="B17" s="190"/>
      <c r="C17" s="190"/>
      <c r="D17" s="193">
        <v>29646</v>
      </c>
      <c r="E17" s="190"/>
      <c r="F17" s="193">
        <v>30494</v>
      </c>
      <c r="G17" s="193"/>
      <c r="H17" s="193">
        <v>29646</v>
      </c>
      <c r="I17" s="193"/>
      <c r="J17" s="193">
        <v>30494</v>
      </c>
      <c r="M17" s="154"/>
      <c r="N17" s="193"/>
      <c r="O17" s="124"/>
      <c r="P17" s="193"/>
    </row>
    <row r="18" spans="1:16" ht="22.5" customHeight="1">
      <c r="A18" s="178" t="s">
        <v>48</v>
      </c>
      <c r="B18" s="190"/>
      <c r="C18" s="190"/>
      <c r="D18" s="193">
        <v>119843</v>
      </c>
      <c r="E18" s="190"/>
      <c r="F18" s="193">
        <v>118931</v>
      </c>
      <c r="G18" s="193"/>
      <c r="H18" s="193">
        <v>117551</v>
      </c>
      <c r="I18" s="193"/>
      <c r="J18" s="193">
        <v>115402</v>
      </c>
      <c r="M18" s="154"/>
      <c r="N18" s="193"/>
      <c r="O18" s="124"/>
      <c r="P18" s="193"/>
    </row>
    <row r="19" spans="1:16" ht="22.5" customHeight="1">
      <c r="A19" s="183" t="s">
        <v>50</v>
      </c>
      <c r="B19" s="186"/>
      <c r="C19" s="186"/>
      <c r="D19" s="194">
        <f>SUM(D16:D18)</f>
        <v>919596</v>
      </c>
      <c r="E19" s="186"/>
      <c r="F19" s="194">
        <f>SUM(F16:F18)</f>
        <v>862598</v>
      </c>
      <c r="G19" s="193"/>
      <c r="H19" s="194">
        <f>SUM(H16:H18)</f>
        <v>920842</v>
      </c>
      <c r="I19" s="193"/>
      <c r="J19" s="194">
        <f>SUM(J16:J18)</f>
        <v>862722</v>
      </c>
      <c r="M19" s="154"/>
      <c r="O19" s="124"/>
    </row>
    <row r="20" spans="1:16" ht="12" customHeight="1">
      <c r="A20" s="183"/>
      <c r="B20" s="186"/>
      <c r="C20" s="186"/>
      <c r="D20" s="196"/>
      <c r="E20" s="186"/>
      <c r="F20" s="196"/>
      <c r="G20" s="193"/>
      <c r="H20" s="196"/>
      <c r="I20" s="193"/>
      <c r="J20" s="196"/>
      <c r="M20" s="154"/>
      <c r="O20" s="124"/>
    </row>
    <row r="21" spans="1:16" ht="22.5" customHeight="1">
      <c r="A21" s="175" t="s">
        <v>135</v>
      </c>
      <c r="B21" s="190"/>
      <c r="C21" s="190"/>
      <c r="D21" s="196">
        <f>D13-D19</f>
        <v>150415</v>
      </c>
      <c r="E21" s="190"/>
      <c r="F21" s="196">
        <f>F13-F19</f>
        <v>141134</v>
      </c>
      <c r="G21" s="193"/>
      <c r="H21" s="196">
        <f>H13-H19</f>
        <v>149166</v>
      </c>
      <c r="I21" s="193"/>
      <c r="J21" s="196">
        <f>J13-J19</f>
        <v>141008</v>
      </c>
      <c r="M21" s="154"/>
      <c r="O21" s="124"/>
    </row>
    <row r="22" spans="1:16" ht="22.5" customHeight="1">
      <c r="A22" s="178" t="s">
        <v>49</v>
      </c>
      <c r="B22" s="190"/>
      <c r="C22" s="190"/>
      <c r="D22" s="206">
        <v>-2261</v>
      </c>
      <c r="E22" s="190"/>
      <c r="F22" s="206">
        <v>-2120</v>
      </c>
      <c r="G22" s="193"/>
      <c r="H22" s="206">
        <v>-2261</v>
      </c>
      <c r="I22" s="193"/>
      <c r="J22" s="206">
        <v>-2120</v>
      </c>
      <c r="M22" s="154"/>
      <c r="N22" s="193"/>
      <c r="O22" s="124"/>
      <c r="P22" s="193"/>
    </row>
    <row r="23" spans="1:16" ht="22.5" customHeight="1">
      <c r="A23" s="175" t="s">
        <v>51</v>
      </c>
      <c r="B23" s="190"/>
      <c r="C23" s="190"/>
      <c r="D23" s="196">
        <f>D21+D22</f>
        <v>148154</v>
      </c>
      <c r="E23" s="186"/>
      <c r="F23" s="196">
        <f>F21+F22</f>
        <v>139014</v>
      </c>
      <c r="G23" s="196"/>
      <c r="H23" s="196">
        <f>H21+H22</f>
        <v>146905</v>
      </c>
      <c r="I23" s="196"/>
      <c r="J23" s="196">
        <f>J21+J22</f>
        <v>138888</v>
      </c>
      <c r="M23" s="154"/>
      <c r="N23" s="193"/>
      <c r="O23" s="124"/>
      <c r="P23" s="193"/>
    </row>
    <row r="24" spans="1:16" ht="22.5" customHeight="1">
      <c r="A24" s="178" t="s">
        <v>52</v>
      </c>
      <c r="B24" s="190"/>
      <c r="C24" s="190"/>
      <c r="D24" s="193">
        <v>-29395</v>
      </c>
      <c r="E24" s="190"/>
      <c r="F24" s="193">
        <v>-27663</v>
      </c>
      <c r="G24" s="193"/>
      <c r="H24" s="193">
        <v>-29400</v>
      </c>
      <c r="I24" s="193"/>
      <c r="J24" s="193">
        <v>-27490</v>
      </c>
      <c r="M24" s="154"/>
      <c r="N24" s="193"/>
      <c r="O24" s="124"/>
      <c r="P24" s="193"/>
    </row>
    <row r="25" spans="1:16" ht="22.5" customHeight="1">
      <c r="A25" s="175" t="s">
        <v>89</v>
      </c>
      <c r="B25" s="190"/>
      <c r="C25" s="190"/>
      <c r="D25" s="194">
        <f>+D23+D24</f>
        <v>118759</v>
      </c>
      <c r="E25" s="190"/>
      <c r="F25" s="194">
        <f>+F23+F24</f>
        <v>111351</v>
      </c>
      <c r="G25" s="193"/>
      <c r="H25" s="194">
        <f>+H23+H24</f>
        <v>117505</v>
      </c>
      <c r="I25" s="193"/>
      <c r="J25" s="194">
        <f>+J23+J24</f>
        <v>111398</v>
      </c>
      <c r="M25" s="154"/>
      <c r="O25" s="124"/>
    </row>
    <row r="26" spans="1:16" ht="12" customHeight="1">
      <c r="A26" s="175"/>
      <c r="B26" s="190"/>
      <c r="C26" s="190"/>
      <c r="D26" s="190"/>
      <c r="E26" s="190"/>
      <c r="F26" s="190"/>
      <c r="G26" s="197"/>
      <c r="H26" s="197"/>
      <c r="I26" s="197"/>
      <c r="J26" s="197"/>
      <c r="M26" s="154"/>
      <c r="O26" s="124"/>
    </row>
    <row r="27" spans="1:16" ht="22.5" customHeight="1">
      <c r="A27" s="175" t="s">
        <v>54</v>
      </c>
      <c r="B27" s="190"/>
      <c r="C27" s="190"/>
      <c r="M27" s="154"/>
      <c r="O27" s="124"/>
    </row>
    <row r="28" spans="1:16" ht="22.5" customHeight="1">
      <c r="A28" s="175" t="s">
        <v>167</v>
      </c>
      <c r="B28" s="215"/>
      <c r="C28" s="215"/>
      <c r="D28" s="163">
        <v>0</v>
      </c>
      <c r="E28" s="216"/>
      <c r="F28" s="163">
        <v>0</v>
      </c>
      <c r="G28" s="199"/>
      <c r="H28" s="198">
        <v>0</v>
      </c>
      <c r="I28" s="199"/>
      <c r="J28" s="198">
        <v>0</v>
      </c>
      <c r="M28" s="154"/>
      <c r="O28" s="124"/>
    </row>
    <row r="29" spans="1:16" s="183" customFormat="1" ht="22.5" customHeight="1" thickBot="1">
      <c r="A29" s="183" t="s">
        <v>55</v>
      </c>
      <c r="B29" s="190"/>
      <c r="C29" s="186"/>
      <c r="D29" s="200">
        <f>(D25+D28)</f>
        <v>118759</v>
      </c>
      <c r="E29" s="186"/>
      <c r="F29" s="200">
        <f>(F25+F28)</f>
        <v>111351</v>
      </c>
      <c r="G29" s="197"/>
      <c r="H29" s="200">
        <f>(H25+H28)</f>
        <v>117505</v>
      </c>
      <c r="I29" s="197"/>
      <c r="J29" s="200">
        <f>(J25+J28)</f>
        <v>111398</v>
      </c>
      <c r="M29" s="154"/>
    </row>
    <row r="30" spans="1:16" ht="12" customHeight="1" thickTop="1">
      <c r="B30" s="190"/>
      <c r="C30" s="186"/>
      <c r="D30" s="186"/>
      <c r="E30" s="186"/>
      <c r="F30" s="186"/>
      <c r="G30" s="192"/>
      <c r="H30" s="193"/>
      <c r="I30" s="192"/>
      <c r="J30" s="193"/>
    </row>
    <row r="31" spans="1:16" ht="22.5" customHeight="1">
      <c r="A31" s="175" t="s">
        <v>111</v>
      </c>
      <c r="B31" s="190"/>
      <c r="C31" s="190"/>
      <c r="D31" s="190"/>
      <c r="E31" s="190"/>
      <c r="F31" s="190"/>
      <c r="G31" s="201"/>
      <c r="H31" s="196"/>
      <c r="I31" s="201"/>
      <c r="J31" s="196"/>
      <c r="M31" s="193"/>
    </row>
    <row r="32" spans="1:16" ht="22.5" customHeight="1" thickBot="1">
      <c r="A32" s="178" t="s">
        <v>56</v>
      </c>
      <c r="B32" s="180"/>
      <c r="C32" s="180"/>
      <c r="D32" s="202">
        <v>0.14000000000000001</v>
      </c>
      <c r="E32" s="180"/>
      <c r="F32" s="202">
        <v>0.13</v>
      </c>
      <c r="H32" s="202">
        <v>0.14000000000000001</v>
      </c>
      <c r="J32" s="202">
        <v>0.13</v>
      </c>
    </row>
    <row r="33" spans="1:13" ht="22.5" customHeight="1" thickTop="1">
      <c r="A33" s="178"/>
      <c r="B33" s="180"/>
      <c r="C33" s="180"/>
      <c r="D33" s="203"/>
      <c r="E33" s="180"/>
      <c r="F33" s="203"/>
      <c r="H33" s="203"/>
      <c r="J33" s="203"/>
    </row>
    <row r="34" spans="1:13" ht="22.5" customHeight="1">
      <c r="A34" s="181" t="s">
        <v>0</v>
      </c>
      <c r="B34" s="180"/>
      <c r="C34" s="180"/>
      <c r="D34" s="180"/>
      <c r="E34" s="180"/>
      <c r="F34" s="180"/>
    </row>
    <row r="35" spans="1:13" ht="22.5" customHeight="1">
      <c r="A35" s="182" t="s">
        <v>41</v>
      </c>
      <c r="B35" s="180"/>
      <c r="C35" s="180"/>
      <c r="D35" s="180"/>
      <c r="E35" s="180"/>
      <c r="F35" s="180"/>
      <c r="G35" s="183"/>
    </row>
    <row r="36" spans="1:13" ht="12.75" customHeight="1">
      <c r="A36" s="184"/>
      <c r="B36" s="185"/>
      <c r="C36" s="185"/>
      <c r="D36" s="185"/>
      <c r="E36" s="185"/>
      <c r="F36" s="185"/>
      <c r="G36" s="186"/>
    </row>
    <row r="37" spans="1:13" ht="22.5" customHeight="1">
      <c r="A37" s="184"/>
      <c r="B37" s="185"/>
      <c r="C37" s="185"/>
      <c r="D37" s="219" t="s">
        <v>2</v>
      </c>
      <c r="E37" s="219"/>
      <c r="F37" s="219"/>
      <c r="G37" s="183"/>
      <c r="H37" s="219" t="s">
        <v>3</v>
      </c>
      <c r="I37" s="219"/>
      <c r="J37" s="219"/>
    </row>
    <row r="38" spans="1:13" ht="22.5" customHeight="1">
      <c r="A38" s="184"/>
      <c r="B38" s="185"/>
      <c r="C38" s="185"/>
      <c r="D38" s="220" t="s">
        <v>87</v>
      </c>
      <c r="E38" s="220"/>
      <c r="F38" s="220"/>
      <c r="G38" s="187"/>
      <c r="H38" s="220" t="s">
        <v>87</v>
      </c>
      <c r="I38" s="220"/>
      <c r="J38" s="220"/>
    </row>
    <row r="39" spans="1:13" ht="22.5" customHeight="1">
      <c r="A39" s="181"/>
      <c r="B39" s="180"/>
      <c r="C39" s="180"/>
      <c r="D39" s="221" t="s">
        <v>158</v>
      </c>
      <c r="E39" s="221"/>
      <c r="F39" s="221"/>
      <c r="G39" s="188"/>
      <c r="H39" s="221" t="str">
        <f>D39</f>
        <v>เก้าเดือนสิ้นสุด</v>
      </c>
      <c r="I39" s="221"/>
      <c r="J39" s="221"/>
    </row>
    <row r="40" spans="1:13" ht="22.5" customHeight="1">
      <c r="A40" s="181"/>
      <c r="B40" s="180"/>
      <c r="C40" s="180"/>
      <c r="D40" s="221" t="s">
        <v>157</v>
      </c>
      <c r="E40" s="221"/>
      <c r="F40" s="221"/>
      <c r="G40" s="188"/>
      <c r="H40" s="221" t="str">
        <f>D40</f>
        <v>วันที่ 30 กันยายน</v>
      </c>
      <c r="I40" s="221"/>
      <c r="J40" s="221"/>
    </row>
    <row r="41" spans="1:13" ht="22.5" customHeight="1">
      <c r="A41" s="181"/>
      <c r="B41" s="190" t="s">
        <v>6</v>
      </c>
      <c r="C41" s="180"/>
      <c r="D41" s="187">
        <v>2564</v>
      </c>
      <c r="E41" s="180"/>
      <c r="F41" s="187">
        <v>2563</v>
      </c>
      <c r="G41" s="187"/>
      <c r="H41" s="187">
        <v>2564</v>
      </c>
      <c r="I41" s="180"/>
      <c r="J41" s="187">
        <v>2563</v>
      </c>
    </row>
    <row r="42" spans="1:13" ht="22.5" customHeight="1">
      <c r="A42" s="189"/>
      <c r="B42" s="180"/>
      <c r="C42" s="180"/>
      <c r="D42" s="222" t="s">
        <v>7</v>
      </c>
      <c r="E42" s="222"/>
      <c r="F42" s="222"/>
      <c r="G42" s="222"/>
      <c r="H42" s="222"/>
      <c r="I42" s="222"/>
      <c r="J42" s="222"/>
    </row>
    <row r="43" spans="1:13" ht="22.5" customHeight="1">
      <c r="A43" s="191" t="s">
        <v>42</v>
      </c>
      <c r="B43" s="186"/>
      <c r="C43" s="186"/>
      <c r="D43" s="186"/>
      <c r="E43" s="186"/>
      <c r="F43" s="186"/>
      <c r="G43" s="192"/>
    </row>
    <row r="44" spans="1:13" ht="22.5" customHeight="1">
      <c r="A44" s="178" t="s">
        <v>43</v>
      </c>
      <c r="B44" s="190">
        <v>5</v>
      </c>
      <c r="C44" s="190"/>
      <c r="D44" s="193">
        <v>3699544</v>
      </c>
      <c r="E44" s="190"/>
      <c r="F44" s="193">
        <v>3427668</v>
      </c>
      <c r="G44" s="193"/>
      <c r="H44" s="193">
        <v>3699544</v>
      </c>
      <c r="I44" s="193"/>
      <c r="J44" s="193">
        <v>3427668</v>
      </c>
      <c r="M44" s="154"/>
    </row>
    <row r="45" spans="1:13" ht="22.5" customHeight="1">
      <c r="A45" s="112" t="s">
        <v>44</v>
      </c>
      <c r="B45" s="190"/>
      <c r="C45" s="190"/>
      <c r="D45" s="193">
        <v>7781</v>
      </c>
      <c r="E45" s="190"/>
      <c r="F45" s="193">
        <v>24878</v>
      </c>
      <c r="G45" s="193"/>
      <c r="H45" s="193">
        <v>7748</v>
      </c>
      <c r="I45" s="193"/>
      <c r="J45" s="193">
        <v>24848</v>
      </c>
      <c r="K45" s="205"/>
      <c r="M45" s="154"/>
    </row>
    <row r="46" spans="1:13" ht="22.5" customHeight="1">
      <c r="A46" s="183" t="s">
        <v>45</v>
      </c>
      <c r="B46" s="186"/>
      <c r="C46" s="186"/>
      <c r="D46" s="194">
        <f>SUM(D44:D45)</f>
        <v>3707325</v>
      </c>
      <c r="E46" s="186"/>
      <c r="F46" s="194">
        <f>SUM(F44:F45)</f>
        <v>3452546</v>
      </c>
      <c r="G46" s="193"/>
      <c r="H46" s="194">
        <f>SUM(H44:H45)</f>
        <v>3707292</v>
      </c>
      <c r="I46" s="193"/>
      <c r="J46" s="194">
        <f>SUM(J44:J45)</f>
        <v>3452516</v>
      </c>
      <c r="M46" s="154"/>
    </row>
    <row r="47" spans="1:13" ht="12" customHeight="1">
      <c r="B47" s="190"/>
      <c r="C47" s="190"/>
      <c r="D47" s="190"/>
      <c r="E47" s="190"/>
      <c r="F47" s="190"/>
      <c r="G47" s="195"/>
      <c r="H47" s="193"/>
      <c r="I47" s="195"/>
      <c r="J47" s="193"/>
      <c r="M47" s="154"/>
    </row>
    <row r="48" spans="1:13" ht="22.5" customHeight="1">
      <c r="A48" s="191" t="s">
        <v>46</v>
      </c>
      <c r="B48" s="186"/>
      <c r="C48" s="186"/>
      <c r="D48" s="186"/>
      <c r="E48" s="186"/>
      <c r="F48" s="186"/>
      <c r="G48" s="195"/>
      <c r="H48" s="196"/>
      <c r="I48" s="195"/>
      <c r="J48" s="196"/>
      <c r="M48" s="154"/>
    </row>
    <row r="49" spans="1:13" ht="22.5" customHeight="1">
      <c r="A49" s="178" t="s">
        <v>47</v>
      </c>
      <c r="B49" s="190"/>
      <c r="C49" s="190"/>
      <c r="D49" s="193">
        <v>2595229</v>
      </c>
      <c r="E49" s="190"/>
      <c r="F49" s="193">
        <v>2406132</v>
      </c>
      <c r="G49" s="193"/>
      <c r="H49" s="193">
        <v>2609341</v>
      </c>
      <c r="I49" s="193"/>
      <c r="J49" s="193">
        <v>2420668</v>
      </c>
      <c r="M49" s="154"/>
    </row>
    <row r="50" spans="1:13" ht="22.5" customHeight="1">
      <c r="A50" s="178" t="s">
        <v>109</v>
      </c>
      <c r="B50" s="190"/>
      <c r="C50" s="190"/>
      <c r="D50" s="193">
        <v>94906</v>
      </c>
      <c r="E50" s="190"/>
      <c r="F50" s="193">
        <v>93563</v>
      </c>
      <c r="G50" s="193"/>
      <c r="H50" s="193">
        <v>94905</v>
      </c>
      <c r="I50" s="193"/>
      <c r="J50" s="193">
        <v>93560</v>
      </c>
      <c r="M50" s="154"/>
    </row>
    <row r="51" spans="1:13" ht="22.5" customHeight="1">
      <c r="A51" s="178" t="s">
        <v>48</v>
      </c>
      <c r="B51" s="190"/>
      <c r="C51" s="190"/>
      <c r="D51" s="193">
        <v>393601</v>
      </c>
      <c r="E51" s="190"/>
      <c r="F51" s="193">
        <v>371722</v>
      </c>
      <c r="G51" s="193"/>
      <c r="H51" s="193">
        <v>386795</v>
      </c>
      <c r="I51" s="193"/>
      <c r="J51" s="193">
        <v>362110</v>
      </c>
      <c r="M51" s="154"/>
    </row>
    <row r="52" spans="1:13" ht="22.5" customHeight="1">
      <c r="A52" s="183" t="s">
        <v>50</v>
      </c>
      <c r="B52" s="186"/>
      <c r="C52" s="186"/>
      <c r="D52" s="194">
        <f>SUM(D49:D51)</f>
        <v>3083736</v>
      </c>
      <c r="E52" s="186"/>
      <c r="F52" s="194">
        <f>SUM(F49:F51)</f>
        <v>2871417</v>
      </c>
      <c r="G52" s="193"/>
      <c r="H52" s="194">
        <f>SUM(H49:H51)</f>
        <v>3091041</v>
      </c>
      <c r="I52" s="193"/>
      <c r="J52" s="194">
        <f>SUM(J49:J51)</f>
        <v>2876338</v>
      </c>
      <c r="M52" s="154"/>
    </row>
    <row r="53" spans="1:13" ht="12" customHeight="1">
      <c r="A53" s="183"/>
      <c r="B53" s="186"/>
      <c r="C53" s="186"/>
      <c r="D53" s="196"/>
      <c r="E53" s="186"/>
      <c r="F53" s="196"/>
      <c r="G53" s="193"/>
      <c r="H53" s="196"/>
      <c r="I53" s="193"/>
      <c r="J53" s="196"/>
      <c r="M53" s="154"/>
    </row>
    <row r="54" spans="1:13" ht="22.5" customHeight="1">
      <c r="A54" s="175" t="s">
        <v>135</v>
      </c>
      <c r="B54" s="190"/>
      <c r="C54" s="190"/>
      <c r="D54" s="196">
        <f>D46-D52</f>
        <v>623589</v>
      </c>
      <c r="E54" s="190"/>
      <c r="F54" s="196">
        <f>F46-F52</f>
        <v>581129</v>
      </c>
      <c r="G54" s="193"/>
      <c r="H54" s="196">
        <f>H46-H52</f>
        <v>616251</v>
      </c>
      <c r="I54" s="193"/>
      <c r="J54" s="196">
        <f>J46-J52</f>
        <v>576178</v>
      </c>
      <c r="M54" s="154"/>
    </row>
    <row r="55" spans="1:13" ht="22.5" customHeight="1">
      <c r="A55" s="178" t="s">
        <v>49</v>
      </c>
      <c r="B55" s="190"/>
      <c r="C55" s="190"/>
      <c r="D55" s="206">
        <v>-7381</v>
      </c>
      <c r="E55" s="190"/>
      <c r="F55" s="206">
        <v>-5382</v>
      </c>
      <c r="G55" s="193"/>
      <c r="H55" s="206">
        <v>-7381</v>
      </c>
      <c r="I55" s="193"/>
      <c r="J55" s="206">
        <v>-5382</v>
      </c>
      <c r="M55" s="154"/>
    </row>
    <row r="56" spans="1:13" ht="22.5" customHeight="1">
      <c r="A56" s="175" t="s">
        <v>51</v>
      </c>
      <c r="B56" s="186"/>
      <c r="C56" s="186"/>
      <c r="D56" s="196">
        <f>D54+D55</f>
        <v>616208</v>
      </c>
      <c r="E56" s="186"/>
      <c r="F56" s="196">
        <f>F54+F55</f>
        <v>575747</v>
      </c>
      <c r="G56" s="196"/>
      <c r="H56" s="196">
        <f>H54+H55</f>
        <v>608870</v>
      </c>
      <c r="I56" s="196"/>
      <c r="J56" s="196">
        <f>J54+J55</f>
        <v>570796</v>
      </c>
      <c r="M56" s="154"/>
    </row>
    <row r="57" spans="1:13" ht="22.5" customHeight="1">
      <c r="A57" s="178" t="s">
        <v>52</v>
      </c>
      <c r="B57" s="190"/>
      <c r="C57" s="190"/>
      <c r="D57" s="193">
        <v>-122950</v>
      </c>
      <c r="E57" s="190"/>
      <c r="F57" s="193">
        <v>-113605</v>
      </c>
      <c r="G57" s="193"/>
      <c r="H57" s="193">
        <v>-122871</v>
      </c>
      <c r="I57" s="193"/>
      <c r="J57" s="193">
        <v>-113568</v>
      </c>
      <c r="M57" s="154"/>
    </row>
    <row r="58" spans="1:13" ht="22.5" customHeight="1">
      <c r="A58" s="175" t="s">
        <v>89</v>
      </c>
      <c r="B58" s="190"/>
      <c r="C58" s="190"/>
      <c r="D58" s="194">
        <f>+D56+D57</f>
        <v>493258</v>
      </c>
      <c r="E58" s="190"/>
      <c r="F58" s="194">
        <f>+F56+F57</f>
        <v>462142</v>
      </c>
      <c r="G58" s="193"/>
      <c r="H58" s="194">
        <f>+H56+H57</f>
        <v>485999</v>
      </c>
      <c r="I58" s="193"/>
      <c r="J58" s="194">
        <f>+J56+J57</f>
        <v>457228</v>
      </c>
      <c r="M58" s="154"/>
    </row>
    <row r="59" spans="1:13" ht="12" customHeight="1">
      <c r="A59" s="175"/>
      <c r="B59" s="190"/>
      <c r="C59" s="190"/>
      <c r="D59" s="190"/>
      <c r="E59" s="190"/>
      <c r="F59" s="190"/>
      <c r="G59" s="197"/>
      <c r="H59" s="197"/>
      <c r="I59" s="197"/>
      <c r="J59" s="197"/>
      <c r="M59" s="154"/>
    </row>
    <row r="60" spans="1:13" ht="22.5" customHeight="1">
      <c r="A60" s="175" t="s">
        <v>54</v>
      </c>
      <c r="B60" s="190"/>
      <c r="C60" s="190"/>
      <c r="M60" s="154"/>
    </row>
    <row r="61" spans="1:13" ht="22.5" customHeight="1">
      <c r="A61" s="175" t="s">
        <v>167</v>
      </c>
      <c r="B61" s="215"/>
      <c r="C61" s="215"/>
      <c r="D61" s="198">
        <v>0</v>
      </c>
      <c r="E61" s="216"/>
      <c r="F61" s="198">
        <v>0</v>
      </c>
      <c r="G61" s="199"/>
      <c r="H61" s="198">
        <v>0</v>
      </c>
      <c r="I61" s="199"/>
      <c r="J61" s="198">
        <v>0</v>
      </c>
      <c r="M61" s="154"/>
    </row>
    <row r="62" spans="1:13" s="183" customFormat="1" ht="22.5" customHeight="1" thickBot="1">
      <c r="A62" s="183" t="s">
        <v>55</v>
      </c>
      <c r="B62" s="190"/>
      <c r="C62" s="186"/>
      <c r="D62" s="200">
        <f>(D58+D61)</f>
        <v>493258</v>
      </c>
      <c r="E62" s="186"/>
      <c r="F62" s="200">
        <f>(F58+F61)</f>
        <v>462142</v>
      </c>
      <c r="G62" s="197"/>
      <c r="H62" s="200">
        <f>(H58+H61)</f>
        <v>485999</v>
      </c>
      <c r="I62" s="197"/>
      <c r="J62" s="200">
        <f>(J58+J61)</f>
        <v>457228</v>
      </c>
      <c r="M62" s="154"/>
    </row>
    <row r="63" spans="1:13" ht="12" customHeight="1" thickTop="1">
      <c r="B63" s="190"/>
      <c r="C63" s="186"/>
      <c r="D63" s="186"/>
      <c r="E63" s="186"/>
      <c r="F63" s="186"/>
      <c r="G63" s="192"/>
      <c r="H63" s="193"/>
      <c r="I63" s="192"/>
      <c r="J63" s="193"/>
    </row>
    <row r="64" spans="1:13" ht="22.5" customHeight="1">
      <c r="A64" s="175" t="s">
        <v>111</v>
      </c>
      <c r="B64" s="190"/>
      <c r="C64" s="190"/>
      <c r="D64" s="190"/>
      <c r="E64" s="190"/>
      <c r="F64" s="190"/>
      <c r="G64" s="201"/>
      <c r="H64" s="196"/>
      <c r="I64" s="201"/>
      <c r="J64" s="196"/>
    </row>
    <row r="65" spans="1:10" ht="22.5" customHeight="1" thickBot="1">
      <c r="A65" s="178" t="s">
        <v>56</v>
      </c>
      <c r="B65" s="180"/>
      <c r="C65" s="180"/>
      <c r="D65" s="202">
        <v>0.57999999999999996</v>
      </c>
      <c r="E65" s="180"/>
      <c r="F65" s="202">
        <v>0.51</v>
      </c>
      <c r="H65" s="202">
        <v>0.56999999999999995</v>
      </c>
      <c r="J65" s="202">
        <v>0.51</v>
      </c>
    </row>
    <row r="66" spans="1:10" ht="22.5" customHeight="1" thickTop="1">
      <c r="A66" s="178"/>
      <c r="B66" s="180"/>
      <c r="C66" s="180"/>
      <c r="D66" s="203"/>
      <c r="E66" s="180"/>
      <c r="F66" s="203"/>
      <c r="H66" s="203"/>
      <c r="J66" s="203"/>
    </row>
    <row r="67" spans="1:10">
      <c r="A67" s="178"/>
      <c r="B67" s="180"/>
      <c r="C67" s="180"/>
      <c r="D67" s="203"/>
      <c r="E67" s="180"/>
      <c r="F67" s="203"/>
      <c r="H67" s="203"/>
      <c r="J67" s="203"/>
    </row>
  </sheetData>
  <mergeCells count="18"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92D050"/>
  </sheetPr>
  <dimension ref="A1:AL51"/>
  <sheetViews>
    <sheetView showGridLines="0" view="pageBreakPreview" zoomScaleNormal="80" zoomScaleSheetLayoutView="100" workbookViewId="0"/>
  </sheetViews>
  <sheetFormatPr defaultColWidth="9.140625" defaultRowHeight="22.5" customHeight="1"/>
  <cols>
    <col min="1" max="1" width="46.28515625" style="64" customWidth="1"/>
    <col min="2" max="2" width="0.85546875" style="64" customWidth="1"/>
    <col min="3" max="3" width="8.85546875" style="64" customWidth="1"/>
    <col min="4" max="4" width="15.7109375" style="64" customWidth="1"/>
    <col min="5" max="5" width="0.85546875" style="64" customWidth="1"/>
    <col min="6" max="6" width="15.7109375" style="64" customWidth="1"/>
    <col min="7" max="7" width="0.85546875" style="64" customWidth="1"/>
    <col min="8" max="8" width="15.7109375" style="64" customWidth="1"/>
    <col min="9" max="9" width="0.85546875" style="64" customWidth="1"/>
    <col min="10" max="10" width="15.7109375" style="64" customWidth="1"/>
    <col min="11" max="11" width="0.85546875" style="64" customWidth="1"/>
    <col min="12" max="12" width="13.140625" style="64" customWidth="1"/>
    <col min="13" max="13" width="0.85546875" style="64" customWidth="1"/>
    <col min="14" max="14" width="15.7109375" style="64" customWidth="1"/>
    <col min="15" max="15" width="0.85546875" style="64" customWidth="1"/>
    <col min="16" max="16" width="13.5703125" style="64" customWidth="1"/>
    <col min="17" max="17" width="0.85546875" style="64" customWidth="1"/>
    <col min="18" max="18" width="15.7109375" style="64" customWidth="1"/>
    <col min="19" max="19" width="52" style="64" customWidth="1"/>
    <col min="20" max="20" width="8.85546875" style="64" customWidth="1"/>
    <col min="21" max="21" width="1.140625" style="64" customWidth="1"/>
    <col min="22" max="22" width="9.85546875" style="64" customWidth="1"/>
    <col min="23" max="23" width="1.140625" style="64" customWidth="1"/>
    <col min="24" max="24" width="12.5703125" style="64" customWidth="1"/>
    <col min="25" max="25" width="1.42578125" style="64" customWidth="1"/>
    <col min="26" max="26" width="12.5703125" style="64" customWidth="1"/>
    <col min="27" max="27" width="1.42578125" style="64" customWidth="1"/>
    <col min="28" max="28" width="11.42578125" style="64" customWidth="1"/>
    <col min="29" max="29" width="1.140625" style="64" customWidth="1"/>
    <col min="30" max="30" width="10.7109375" style="64" customWidth="1"/>
    <col min="31" max="31" width="1" style="64" customWidth="1"/>
    <col min="32" max="32" width="11.85546875" style="64" customWidth="1"/>
    <col min="33" max="33" width="1.140625" style="64" customWidth="1"/>
    <col min="34" max="34" width="7.42578125" style="64" customWidth="1"/>
    <col min="35" max="35" width="1.140625" style="64" customWidth="1"/>
    <col min="36" max="36" width="12.85546875" style="64" customWidth="1"/>
    <col min="37" max="37" width="1" style="64" customWidth="1"/>
    <col min="38" max="38" width="16.85546875" style="64" customWidth="1"/>
    <col min="39" max="16384" width="9.140625" style="64"/>
  </cols>
  <sheetData>
    <row r="1" spans="1:38" ht="22.5" customHeight="1">
      <c r="A1" s="114" t="s">
        <v>0</v>
      </c>
      <c r="B1" s="93"/>
      <c r="C1" s="93"/>
      <c r="D1" s="9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73"/>
      <c r="S1" s="30"/>
      <c r="T1" s="29"/>
      <c r="U1" s="30"/>
      <c r="V1" s="94"/>
      <c r="W1" s="95"/>
      <c r="X1" s="95"/>
      <c r="Y1" s="95"/>
      <c r="Z1" s="95"/>
      <c r="AA1" s="95"/>
      <c r="AB1" s="95"/>
      <c r="AC1" s="95"/>
      <c r="AD1" s="95"/>
      <c r="AE1" s="95"/>
      <c r="AF1" s="223"/>
      <c r="AG1" s="223"/>
      <c r="AH1" s="223"/>
      <c r="AI1" s="223"/>
      <c r="AJ1" s="223"/>
      <c r="AK1" s="223"/>
      <c r="AL1" s="223"/>
    </row>
    <row r="2" spans="1:38" ht="22.5" customHeight="1">
      <c r="A2" s="20" t="s">
        <v>57</v>
      </c>
      <c r="B2" s="30"/>
      <c r="C2" s="30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38" ht="22.5" customHeight="1">
      <c r="A3" s="20"/>
      <c r="B3" s="30"/>
      <c r="C3" s="30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38" ht="22.5" customHeight="1">
      <c r="A4" s="113"/>
      <c r="B4" s="113"/>
      <c r="C4" s="113"/>
      <c r="D4" s="218" t="s">
        <v>2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38" ht="22.5" customHeight="1">
      <c r="A5" s="43"/>
      <c r="B5" s="43"/>
      <c r="C5" s="43"/>
      <c r="D5" s="211"/>
      <c r="E5" s="211"/>
      <c r="F5" s="211"/>
      <c r="G5" s="211"/>
      <c r="H5" s="211"/>
      <c r="I5" s="120"/>
      <c r="J5" s="224" t="s">
        <v>38</v>
      </c>
      <c r="K5" s="224"/>
      <c r="L5" s="224"/>
      <c r="M5" s="224"/>
      <c r="N5" s="224"/>
      <c r="O5" s="97"/>
      <c r="P5" s="120"/>
      <c r="Q5" s="120"/>
      <c r="R5" s="211"/>
    </row>
    <row r="6" spans="1:38" ht="22.5" customHeight="1">
      <c r="A6" s="120"/>
      <c r="B6" s="120"/>
      <c r="C6" s="120"/>
      <c r="D6" s="211" t="s">
        <v>58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38" ht="22.5" customHeight="1">
      <c r="A7" s="120"/>
      <c r="B7" s="120"/>
      <c r="C7" s="120"/>
      <c r="D7" s="211" t="s">
        <v>59</v>
      </c>
      <c r="E7" s="211"/>
      <c r="F7" s="211" t="s">
        <v>60</v>
      </c>
      <c r="G7" s="176"/>
      <c r="H7" s="211" t="s">
        <v>61</v>
      </c>
      <c r="I7" s="211"/>
      <c r="J7" s="211" t="s">
        <v>62</v>
      </c>
      <c r="K7" s="211"/>
      <c r="L7" s="211" t="s">
        <v>94</v>
      </c>
      <c r="M7" s="211"/>
      <c r="N7" s="211" t="s">
        <v>63</v>
      </c>
      <c r="O7" s="211"/>
      <c r="P7" s="211"/>
      <c r="Q7" s="211"/>
      <c r="R7" s="211" t="s">
        <v>64</v>
      </c>
    </row>
    <row r="8" spans="1:38" ht="22.5" customHeight="1">
      <c r="A8" s="120"/>
      <c r="B8" s="115"/>
      <c r="C8" s="115" t="s">
        <v>6</v>
      </c>
      <c r="D8" s="211" t="s">
        <v>65</v>
      </c>
      <c r="E8" s="211"/>
      <c r="F8" s="34" t="s">
        <v>66</v>
      </c>
      <c r="G8" s="34"/>
      <c r="H8" s="34" t="s">
        <v>67</v>
      </c>
      <c r="I8" s="211"/>
      <c r="J8" s="211" t="s">
        <v>68</v>
      </c>
      <c r="K8" s="211"/>
      <c r="L8" s="211" t="s">
        <v>67</v>
      </c>
      <c r="M8" s="211"/>
      <c r="N8" s="211" t="s">
        <v>69</v>
      </c>
      <c r="O8" s="120"/>
      <c r="P8" s="212" t="s">
        <v>67</v>
      </c>
      <c r="Q8" s="120"/>
      <c r="R8" s="211" t="s">
        <v>70</v>
      </c>
    </row>
    <row r="9" spans="1:38" ht="22.5" customHeight="1">
      <c r="A9" s="120"/>
      <c r="B9" s="120"/>
      <c r="C9" s="120"/>
      <c r="D9" s="217" t="s">
        <v>7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</row>
    <row r="10" spans="1:38" ht="22.5" customHeight="1">
      <c r="A10" s="113" t="s">
        <v>161</v>
      </c>
      <c r="B10" s="120"/>
      <c r="C10" s="120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</row>
    <row r="11" spans="1:38" ht="22.5" customHeight="1">
      <c r="A11" s="113" t="s">
        <v>118</v>
      </c>
      <c r="B11" s="137"/>
      <c r="C11" s="137"/>
      <c r="D11" s="152">
        <v>947962</v>
      </c>
      <c r="E11" s="126"/>
      <c r="F11" s="171">
        <v>166512</v>
      </c>
      <c r="G11" s="126"/>
      <c r="H11" s="152">
        <v>165206</v>
      </c>
      <c r="I11" s="126"/>
      <c r="J11" s="152">
        <v>105000</v>
      </c>
      <c r="K11" s="126"/>
      <c r="L11" s="126">
        <v>0</v>
      </c>
      <c r="M11" s="126"/>
      <c r="N11" s="152">
        <v>874495</v>
      </c>
      <c r="O11" s="126"/>
      <c r="P11" s="152">
        <v>0</v>
      </c>
      <c r="Q11" s="126"/>
      <c r="R11" s="152">
        <f>SUM(D11:N11)</f>
        <v>2259175</v>
      </c>
    </row>
    <row r="12" spans="1:38" ht="8.25" customHeight="1">
      <c r="A12" s="113"/>
      <c r="B12" s="137"/>
      <c r="C12" s="137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26"/>
      <c r="Q12" s="126"/>
      <c r="R12" s="126"/>
    </row>
    <row r="13" spans="1:38" ht="22.5" customHeight="1">
      <c r="A13" s="113" t="s">
        <v>92</v>
      </c>
      <c r="B13" s="137"/>
      <c r="C13" s="137"/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26"/>
      <c r="Q13" s="126"/>
      <c r="R13" s="126"/>
    </row>
    <row r="14" spans="1:38" ht="22.5" customHeight="1">
      <c r="A14" s="213" t="s">
        <v>102</v>
      </c>
      <c r="B14" s="137"/>
      <c r="C14" s="137"/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26"/>
      <c r="Q14" s="126"/>
      <c r="R14" s="126"/>
    </row>
    <row r="15" spans="1:38" ht="22.5" customHeight="1">
      <c r="A15" s="117" t="s">
        <v>139</v>
      </c>
      <c r="B15" s="137"/>
      <c r="C15" s="115">
        <v>6</v>
      </c>
      <c r="D15" s="162">
        <v>0</v>
      </c>
      <c r="E15" s="132"/>
      <c r="F15" s="162">
        <v>0</v>
      </c>
      <c r="G15" s="132"/>
      <c r="H15" s="162">
        <v>0</v>
      </c>
      <c r="I15" s="132"/>
      <c r="J15" s="162">
        <v>0</v>
      </c>
      <c r="K15" s="132"/>
      <c r="L15" s="132">
        <v>511962</v>
      </c>
      <c r="M15" s="132"/>
      <c r="N15" s="132">
        <v>-511962</v>
      </c>
      <c r="O15" s="126"/>
      <c r="P15" s="132">
        <v>-511962</v>
      </c>
      <c r="Q15" s="126"/>
      <c r="R15" s="132">
        <f>SUM(D15:P15)</f>
        <v>-511962</v>
      </c>
    </row>
    <row r="16" spans="1:38" ht="22.5" customHeight="1">
      <c r="A16" s="117" t="s">
        <v>93</v>
      </c>
      <c r="B16" s="137"/>
      <c r="C16" s="115"/>
      <c r="D16" s="162">
        <v>0</v>
      </c>
      <c r="E16" s="132"/>
      <c r="F16" s="214">
        <v>0</v>
      </c>
      <c r="G16" s="132"/>
      <c r="H16" s="162">
        <v>0</v>
      </c>
      <c r="I16" s="132"/>
      <c r="J16" s="162">
        <v>0</v>
      </c>
      <c r="K16" s="132"/>
      <c r="L16" s="162">
        <v>0</v>
      </c>
      <c r="M16" s="132"/>
      <c r="N16" s="132">
        <v>-360599</v>
      </c>
      <c r="O16" s="126"/>
      <c r="P16" s="214">
        <v>0</v>
      </c>
      <c r="Q16" s="126"/>
      <c r="R16" s="132">
        <f>SUM(D16:P16)</f>
        <v>-360599</v>
      </c>
    </row>
    <row r="17" spans="1:38" ht="22.5" customHeight="1">
      <c r="A17" s="213" t="s">
        <v>103</v>
      </c>
      <c r="B17" s="137"/>
      <c r="C17" s="137"/>
      <c r="D17" s="81">
        <f>SUM(D15:D16)</f>
        <v>0</v>
      </c>
      <c r="E17" s="126"/>
      <c r="F17" s="81">
        <f>SUM(F15:F16)</f>
        <v>0</v>
      </c>
      <c r="G17" s="126"/>
      <c r="H17" s="81">
        <f>SUM(H15:H16)</f>
        <v>0</v>
      </c>
      <c r="I17" s="126"/>
      <c r="J17" s="81">
        <f>SUM(J15:J16)</f>
        <v>0</v>
      </c>
      <c r="K17" s="126"/>
      <c r="L17" s="81">
        <f>SUM(L15:L16)</f>
        <v>511962</v>
      </c>
      <c r="M17" s="126"/>
      <c r="N17" s="81">
        <f>SUM(N15:N16)</f>
        <v>-872561</v>
      </c>
      <c r="O17" s="126"/>
      <c r="P17" s="81">
        <f>SUM(P15:P16)</f>
        <v>-511962</v>
      </c>
      <c r="Q17" s="126"/>
      <c r="R17" s="81">
        <f>SUM(R15:R16)</f>
        <v>-872561</v>
      </c>
    </row>
    <row r="18" spans="1:38" ht="8.85" customHeight="1">
      <c r="A18" s="120"/>
      <c r="B18" s="120"/>
      <c r="C18" s="120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</row>
    <row r="19" spans="1:38" ht="22.5" customHeight="1">
      <c r="A19" s="113" t="s">
        <v>71</v>
      </c>
      <c r="B19" s="43"/>
      <c r="C19" s="43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38" ht="22.5" customHeight="1">
      <c r="A20" s="117" t="s">
        <v>72</v>
      </c>
      <c r="B20" s="120"/>
      <c r="C20" s="120"/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0</v>
      </c>
      <c r="M20" s="132"/>
      <c r="N20" s="109">
        <v>462142</v>
      </c>
      <c r="O20" s="132"/>
      <c r="P20" s="132">
        <v>0</v>
      </c>
      <c r="Q20" s="132"/>
      <c r="R20" s="162">
        <f>SUM(D20:N20)</f>
        <v>462142</v>
      </c>
    </row>
    <row r="21" spans="1:38" ht="22.5" customHeight="1">
      <c r="A21" s="117" t="s">
        <v>91</v>
      </c>
      <c r="B21" s="120"/>
      <c r="C21" s="120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0</v>
      </c>
      <c r="O21" s="132"/>
      <c r="P21" s="132">
        <v>0</v>
      </c>
      <c r="Q21" s="132"/>
      <c r="R21" s="162">
        <f t="shared" ref="R21" si="0">SUM(D21:N21)</f>
        <v>0</v>
      </c>
    </row>
    <row r="22" spans="1:38" ht="22.5" customHeight="1">
      <c r="A22" s="113" t="s">
        <v>73</v>
      </c>
      <c r="B22" s="43"/>
      <c r="C22" s="43"/>
      <c r="D22" s="76">
        <f>SUM(D20:D21)</f>
        <v>0</v>
      </c>
      <c r="E22" s="126"/>
      <c r="F22" s="76">
        <f>SUM(F20:F21)</f>
        <v>0</v>
      </c>
      <c r="G22" s="126"/>
      <c r="H22" s="76">
        <f>SUM(H20:H21)</f>
        <v>0</v>
      </c>
      <c r="I22" s="126"/>
      <c r="J22" s="76">
        <f>SUM(J20:J21)</f>
        <v>0</v>
      </c>
      <c r="K22" s="126"/>
      <c r="L22" s="76">
        <f>SUM(L20:L21)</f>
        <v>0</v>
      </c>
      <c r="M22" s="126"/>
      <c r="N22" s="76">
        <f>SUM(N20:N21)</f>
        <v>462142</v>
      </c>
      <c r="O22" s="126"/>
      <c r="P22" s="76">
        <f>SUM(P20:P21)</f>
        <v>0</v>
      </c>
      <c r="Q22" s="126"/>
      <c r="R22" s="76">
        <f>SUM(R20:R21)</f>
        <v>462142</v>
      </c>
    </row>
    <row r="23" spans="1:38" ht="8.4499999999999993" customHeight="1">
      <c r="A23" s="113"/>
      <c r="B23" s="43"/>
      <c r="C23" s="43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1:38" ht="22.5" customHeight="1" thickBot="1">
      <c r="A24" s="137" t="s">
        <v>159</v>
      </c>
      <c r="B24" s="113"/>
      <c r="C24" s="113"/>
      <c r="D24" s="98">
        <f>'SH-1'!D11+'SH-1'!D17+D22</f>
        <v>947962</v>
      </c>
      <c r="E24" s="126"/>
      <c r="F24" s="98">
        <f>'SH-1'!F11+'SH-1'!F17+F22</f>
        <v>166512</v>
      </c>
      <c r="G24" s="126"/>
      <c r="H24" s="98">
        <f>'SH-1'!H11+'SH-1'!H17+H22</f>
        <v>165206</v>
      </c>
      <c r="I24" s="126"/>
      <c r="J24" s="98">
        <f>'SH-1'!J11+'SH-1'!J17+J22</f>
        <v>105000</v>
      </c>
      <c r="K24" s="126"/>
      <c r="L24" s="98">
        <f>'SH-1'!L11+'SH-1'!L17+L22</f>
        <v>511962</v>
      </c>
      <c r="M24" s="126"/>
      <c r="N24" s="98">
        <f>'SH-1'!N11+'SH-1'!N17+N22</f>
        <v>464076</v>
      </c>
      <c r="O24" s="126"/>
      <c r="P24" s="98">
        <f>P11+P17+P22</f>
        <v>-511962</v>
      </c>
      <c r="Q24" s="126"/>
      <c r="R24" s="98">
        <f>R11+R17+R22</f>
        <v>1848756</v>
      </c>
    </row>
    <row r="25" spans="1:38" ht="21.95" customHeight="1" thickTop="1">
      <c r="D25" s="99"/>
      <c r="F25" s="99"/>
      <c r="H25" s="99"/>
      <c r="J25" s="99"/>
      <c r="N25" s="100"/>
      <c r="R25" s="99"/>
      <c r="S25" s="30"/>
      <c r="T25" s="29"/>
      <c r="U25" s="30"/>
      <c r="V25" s="94"/>
      <c r="W25" s="95"/>
      <c r="X25" s="95"/>
      <c r="Y25" s="95"/>
      <c r="Z25" s="95"/>
      <c r="AA25" s="95"/>
      <c r="AB25" s="95"/>
      <c r="AC25" s="95"/>
      <c r="AD25" s="95"/>
      <c r="AE25" s="95"/>
      <c r="AF25" s="223"/>
      <c r="AG25" s="223"/>
      <c r="AH25" s="223"/>
      <c r="AI25" s="223"/>
      <c r="AJ25" s="223"/>
      <c r="AK25" s="223"/>
      <c r="AL25" s="223"/>
    </row>
    <row r="26" spans="1:38" ht="21.95" customHeight="1"/>
    <row r="27" spans="1:38" ht="21.95" customHeight="1"/>
    <row r="28" spans="1:38" ht="21.95" customHeight="1"/>
    <row r="29" spans="1:38" ht="21.95" customHeight="1"/>
    <row r="30" spans="1:38" ht="21.95" customHeight="1"/>
    <row r="31" spans="1:38" ht="21.95" customHeight="1"/>
    <row r="32" spans="1:38" ht="21.95" customHeight="1"/>
    <row r="33" ht="21.95" customHeight="1"/>
    <row r="34" ht="21.95" customHeight="1"/>
    <row r="35" ht="21.95" customHeight="1"/>
    <row r="36" ht="21.95" customHeight="1"/>
    <row r="37" ht="9.9499999999999993" customHeight="1"/>
    <row r="38" ht="21.95" customHeight="1"/>
    <row r="39" ht="21.95" customHeight="1"/>
    <row r="40" ht="21.95" customHeight="1"/>
    <row r="41" ht="21" hidden="1" customHeight="1"/>
    <row r="42" ht="21.95" customHeight="1"/>
    <row r="43" ht="21.95" customHeight="1"/>
    <row r="44" ht="9.9499999999999993" customHeight="1"/>
    <row r="45" ht="21.95" customHeight="1"/>
    <row r="46" ht="21.95" customHeight="1"/>
    <row r="47" ht="21.95" customHeight="1"/>
    <row r="48" ht="21.95" customHeight="1"/>
    <row r="49" spans="4:38" ht="21.95" customHeight="1"/>
    <row r="50" spans="4:38" ht="22.5" customHeight="1">
      <c r="D50" s="99"/>
      <c r="F50" s="99"/>
      <c r="H50" s="99"/>
      <c r="J50" s="99"/>
      <c r="R50" s="99"/>
    </row>
    <row r="51" spans="4:38" s="124" customFormat="1" ht="22.5" customHeight="1"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</row>
  </sheetData>
  <mergeCells count="5">
    <mergeCell ref="AF1:AL1"/>
    <mergeCell ref="D4:R4"/>
    <mergeCell ref="J5:N5"/>
    <mergeCell ref="D9:R9"/>
    <mergeCell ref="AF25:AL25"/>
  </mergeCells>
  <pageMargins left="0.7" right="0.8" top="0.48" bottom="0.25" header="0.47" footer="0.25"/>
  <pageSetup paperSize="9" scale="81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L52"/>
  <sheetViews>
    <sheetView showGridLines="0" view="pageBreakPreview" zoomScaleNormal="80" zoomScaleSheetLayoutView="100" workbookViewId="0"/>
  </sheetViews>
  <sheetFormatPr defaultColWidth="9.140625" defaultRowHeight="22.5" customHeight="1"/>
  <cols>
    <col min="1" max="1" width="46.28515625" style="64" customWidth="1"/>
    <col min="2" max="2" width="0.85546875" style="64" customWidth="1"/>
    <col min="3" max="3" width="11.42578125" style="64" customWidth="1"/>
    <col min="4" max="4" width="15.7109375" style="64" customWidth="1"/>
    <col min="5" max="5" width="0.85546875" style="64" customWidth="1"/>
    <col min="6" max="6" width="15.7109375" style="64" customWidth="1"/>
    <col min="7" max="7" width="0.85546875" style="64" customWidth="1"/>
    <col min="8" max="8" width="15.7109375" style="64" customWidth="1"/>
    <col min="9" max="9" width="0.85546875" style="64" customWidth="1"/>
    <col min="10" max="10" width="15.7109375" style="64" customWidth="1"/>
    <col min="11" max="11" width="0.85546875" style="64" customWidth="1"/>
    <col min="12" max="12" width="13.140625" style="64" customWidth="1"/>
    <col min="13" max="13" width="0.85546875" style="64" customWidth="1"/>
    <col min="14" max="14" width="15.7109375" style="64" customWidth="1"/>
    <col min="15" max="15" width="0.85546875" style="64" customWidth="1"/>
    <col min="16" max="16" width="15.7109375" style="64" customWidth="1"/>
    <col min="17" max="17" width="0.85546875" style="64" customWidth="1"/>
    <col min="18" max="18" width="15.7109375" style="64" customWidth="1"/>
    <col min="19" max="19" width="52" style="64" customWidth="1"/>
    <col min="20" max="20" width="8.85546875" style="64" customWidth="1"/>
    <col min="21" max="21" width="1.140625" style="64" customWidth="1"/>
    <col min="22" max="22" width="9.85546875" style="64" customWidth="1"/>
    <col min="23" max="23" width="1.140625" style="64" customWidth="1"/>
    <col min="24" max="24" width="12.5703125" style="64" customWidth="1"/>
    <col min="25" max="25" width="1.42578125" style="64" customWidth="1"/>
    <col min="26" max="26" width="12.5703125" style="64" customWidth="1"/>
    <col min="27" max="27" width="1.42578125" style="64" customWidth="1"/>
    <col min="28" max="28" width="11.42578125" style="64" customWidth="1"/>
    <col min="29" max="29" width="1.140625" style="64" customWidth="1"/>
    <col min="30" max="30" width="10.7109375" style="64" customWidth="1"/>
    <col min="31" max="31" width="1" style="64" customWidth="1"/>
    <col min="32" max="32" width="11.85546875" style="64" customWidth="1"/>
    <col min="33" max="33" width="1.140625" style="64" customWidth="1"/>
    <col min="34" max="34" width="7.42578125" style="64" customWidth="1"/>
    <col min="35" max="35" width="1.140625" style="64" customWidth="1"/>
    <col min="36" max="36" width="12.85546875" style="64" customWidth="1"/>
    <col min="37" max="37" width="1" style="64" customWidth="1"/>
    <col min="38" max="38" width="16.85546875" style="64" customWidth="1"/>
    <col min="39" max="16384" width="9.140625" style="64"/>
  </cols>
  <sheetData>
    <row r="1" spans="1:38" ht="22.5" customHeight="1">
      <c r="A1" s="38" t="s">
        <v>0</v>
      </c>
      <c r="B1" s="93"/>
      <c r="C1" s="93"/>
      <c r="D1" s="9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30"/>
      <c r="T1" s="29"/>
      <c r="U1" s="30"/>
      <c r="V1" s="94"/>
      <c r="W1" s="95"/>
      <c r="X1" s="95"/>
      <c r="Y1" s="95"/>
      <c r="Z1" s="95"/>
      <c r="AA1" s="95"/>
      <c r="AB1" s="95"/>
      <c r="AC1" s="95"/>
      <c r="AD1" s="95"/>
      <c r="AE1" s="95"/>
      <c r="AF1" s="223"/>
      <c r="AG1" s="223"/>
      <c r="AH1" s="223"/>
      <c r="AI1" s="223"/>
      <c r="AJ1" s="223"/>
      <c r="AK1" s="223"/>
      <c r="AL1" s="223"/>
    </row>
    <row r="2" spans="1:38" ht="22.5" customHeight="1">
      <c r="A2" s="20" t="s">
        <v>57</v>
      </c>
      <c r="B2" s="30"/>
      <c r="C2" s="30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38" ht="22.5" customHeight="1">
      <c r="A3" s="20"/>
      <c r="B3" s="30"/>
      <c r="C3" s="30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38" ht="22.5" customHeight="1">
      <c r="A4" s="113"/>
      <c r="B4" s="113"/>
      <c r="C4" s="113"/>
      <c r="D4" s="218" t="s">
        <v>2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38" ht="22.5" customHeight="1">
      <c r="A5" s="43"/>
      <c r="B5" s="43"/>
      <c r="C5" s="43"/>
      <c r="D5" s="211"/>
      <c r="E5" s="211"/>
      <c r="F5" s="211"/>
      <c r="G5" s="211"/>
      <c r="H5" s="211"/>
      <c r="I5" s="120"/>
      <c r="J5" s="224" t="s">
        <v>38</v>
      </c>
      <c r="K5" s="224"/>
      <c r="L5" s="224"/>
      <c r="M5" s="224"/>
      <c r="N5" s="224"/>
      <c r="O5" s="97"/>
      <c r="P5" s="120"/>
      <c r="Q5" s="120"/>
      <c r="R5" s="211"/>
    </row>
    <row r="6" spans="1:38" ht="22.5" customHeight="1">
      <c r="A6" s="120"/>
      <c r="B6" s="120"/>
      <c r="C6" s="120"/>
      <c r="D6" s="211" t="s">
        <v>58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38" ht="22.5" customHeight="1">
      <c r="A7" s="120"/>
      <c r="B7" s="120"/>
      <c r="C7" s="120"/>
      <c r="D7" s="211" t="s">
        <v>59</v>
      </c>
      <c r="E7" s="211"/>
      <c r="F7" s="211" t="s">
        <v>60</v>
      </c>
      <c r="G7" s="176"/>
      <c r="H7" s="211" t="s">
        <v>61</v>
      </c>
      <c r="I7" s="211"/>
      <c r="J7" s="211" t="s">
        <v>62</v>
      </c>
      <c r="K7" s="211"/>
      <c r="L7" s="211" t="s">
        <v>94</v>
      </c>
      <c r="M7" s="211"/>
      <c r="N7" s="211" t="s">
        <v>63</v>
      </c>
      <c r="O7" s="211"/>
      <c r="P7" s="211"/>
      <c r="Q7" s="211"/>
      <c r="R7" s="211" t="s">
        <v>64</v>
      </c>
    </row>
    <row r="8" spans="1:38" ht="22.5" customHeight="1">
      <c r="A8" s="120"/>
      <c r="B8" s="115"/>
      <c r="C8" s="115" t="s">
        <v>6</v>
      </c>
      <c r="D8" s="211" t="s">
        <v>65</v>
      </c>
      <c r="E8" s="211"/>
      <c r="F8" s="34" t="s">
        <v>66</v>
      </c>
      <c r="G8" s="34"/>
      <c r="H8" s="34" t="s">
        <v>67</v>
      </c>
      <c r="I8" s="211"/>
      <c r="J8" s="211" t="s">
        <v>68</v>
      </c>
      <c r="K8" s="211"/>
      <c r="L8" s="211" t="s">
        <v>67</v>
      </c>
      <c r="M8" s="211"/>
      <c r="N8" s="211" t="s">
        <v>69</v>
      </c>
      <c r="O8" s="120"/>
      <c r="P8" s="211" t="s">
        <v>67</v>
      </c>
      <c r="Q8" s="120"/>
      <c r="R8" s="211" t="s">
        <v>70</v>
      </c>
    </row>
    <row r="9" spans="1:38" ht="22.5" customHeight="1">
      <c r="A9" s="120"/>
      <c r="B9" s="120"/>
      <c r="C9" s="120"/>
      <c r="D9" s="217" t="s">
        <v>7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</row>
    <row r="10" spans="1:38" ht="22.5" customHeight="1">
      <c r="A10" s="113" t="s">
        <v>160</v>
      </c>
      <c r="B10" s="120"/>
      <c r="C10" s="120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</row>
    <row r="11" spans="1:38" ht="22.5" customHeight="1">
      <c r="A11" s="113" t="s">
        <v>130</v>
      </c>
      <c r="B11" s="137"/>
      <c r="C11" s="137"/>
      <c r="D11" s="152">
        <v>947962</v>
      </c>
      <c r="E11" s="126"/>
      <c r="F11" s="171">
        <v>166512</v>
      </c>
      <c r="G11" s="126"/>
      <c r="H11" s="152">
        <v>165206</v>
      </c>
      <c r="I11" s="126"/>
      <c r="J11" s="152">
        <v>105000</v>
      </c>
      <c r="K11" s="126"/>
      <c r="L11" s="126">
        <v>511962</v>
      </c>
      <c r="M11" s="126"/>
      <c r="N11" s="152">
        <v>552347</v>
      </c>
      <c r="O11" s="126"/>
      <c r="P11" s="152">
        <v>-511962</v>
      </c>
      <c r="Q11" s="126"/>
      <c r="R11" s="152">
        <f>SUM(D11:P11)</f>
        <v>1937027</v>
      </c>
    </row>
    <row r="12" spans="1:38" ht="8.25" customHeight="1">
      <c r="A12" s="113"/>
      <c r="B12" s="137"/>
      <c r="C12" s="137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52"/>
      <c r="Q12" s="126"/>
      <c r="R12" s="126"/>
    </row>
    <row r="13" spans="1:38" ht="22.5" customHeight="1">
      <c r="A13" s="113" t="s">
        <v>92</v>
      </c>
      <c r="B13" s="137"/>
      <c r="C13" s="137"/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52"/>
      <c r="Q13" s="126"/>
      <c r="R13" s="126"/>
    </row>
    <row r="14" spans="1:38" ht="22.5" customHeight="1">
      <c r="A14" s="213" t="s">
        <v>102</v>
      </c>
      <c r="B14" s="137"/>
      <c r="C14" s="137"/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52"/>
      <c r="Q14" s="126"/>
      <c r="R14" s="126"/>
    </row>
    <row r="15" spans="1:38" ht="22.5" customHeight="1">
      <c r="A15" s="117" t="s">
        <v>145</v>
      </c>
      <c r="B15" s="137"/>
      <c r="C15" s="115">
        <v>6</v>
      </c>
      <c r="D15" s="162">
        <v>-92929</v>
      </c>
      <c r="E15" s="126"/>
      <c r="F15" s="162">
        <v>0</v>
      </c>
      <c r="G15" s="126"/>
      <c r="H15" s="162">
        <v>0</v>
      </c>
      <c r="I15" s="126"/>
      <c r="J15" s="162">
        <v>0</v>
      </c>
      <c r="K15" s="126"/>
      <c r="L15" s="162">
        <v>0</v>
      </c>
      <c r="M15" s="126"/>
      <c r="N15" s="162">
        <v>92929</v>
      </c>
      <c r="O15" s="126"/>
      <c r="P15" s="162">
        <v>0</v>
      </c>
      <c r="Q15" s="126"/>
      <c r="R15" s="132">
        <f t="shared" ref="R15:R16" si="0">SUM(D15:P15)</f>
        <v>0</v>
      </c>
    </row>
    <row r="16" spans="1:38" ht="22.5" customHeight="1">
      <c r="A16" s="117" t="s">
        <v>146</v>
      </c>
      <c r="B16" s="137"/>
      <c r="C16" s="115">
        <v>6</v>
      </c>
      <c r="D16" s="162">
        <v>0</v>
      </c>
      <c r="E16" s="132"/>
      <c r="F16" s="162">
        <v>0</v>
      </c>
      <c r="G16" s="132"/>
      <c r="H16" s="162">
        <v>0</v>
      </c>
      <c r="I16" s="132"/>
      <c r="J16" s="162">
        <v>0</v>
      </c>
      <c r="K16" s="132"/>
      <c r="L16" s="162">
        <v>-511962</v>
      </c>
      <c r="M16" s="132"/>
      <c r="N16" s="162">
        <v>0</v>
      </c>
      <c r="O16" s="126"/>
      <c r="P16" s="162">
        <v>511962</v>
      </c>
      <c r="Q16" s="126"/>
      <c r="R16" s="132">
        <f t="shared" si="0"/>
        <v>0</v>
      </c>
    </row>
    <row r="17" spans="1:38" ht="22.5" customHeight="1">
      <c r="A17" s="117" t="s">
        <v>93</v>
      </c>
      <c r="B17" s="137"/>
      <c r="C17" s="115">
        <v>7</v>
      </c>
      <c r="D17" s="162">
        <v>0</v>
      </c>
      <c r="E17" s="132"/>
      <c r="F17" s="214">
        <v>0</v>
      </c>
      <c r="G17" s="132"/>
      <c r="H17" s="162">
        <v>0</v>
      </c>
      <c r="I17" s="132"/>
      <c r="J17" s="162">
        <v>0</v>
      </c>
      <c r="K17" s="132"/>
      <c r="L17" s="162">
        <v>0</v>
      </c>
      <c r="M17" s="132"/>
      <c r="N17" s="132">
        <v>-376214</v>
      </c>
      <c r="O17" s="126"/>
      <c r="P17" s="132">
        <v>0</v>
      </c>
      <c r="Q17" s="126"/>
      <c r="R17" s="161">
        <f>SUM(D17:P17)</f>
        <v>-376214</v>
      </c>
    </row>
    <row r="18" spans="1:38" ht="22.5" customHeight="1">
      <c r="A18" s="213" t="s">
        <v>103</v>
      </c>
      <c r="B18" s="137"/>
      <c r="C18" s="137"/>
      <c r="D18" s="81">
        <f>SUM(D15:D17)</f>
        <v>-92929</v>
      </c>
      <c r="E18" s="126"/>
      <c r="F18" s="81">
        <f>SUM(F15:F17)</f>
        <v>0</v>
      </c>
      <c r="G18" s="126"/>
      <c r="H18" s="81">
        <f>SUM(H15:H17)</f>
        <v>0</v>
      </c>
      <c r="I18" s="126"/>
      <c r="J18" s="81">
        <f>SUM(J15:J17)</f>
        <v>0</v>
      </c>
      <c r="K18" s="126"/>
      <c r="L18" s="81">
        <f>SUM(L15:L17)</f>
        <v>-511962</v>
      </c>
      <c r="M18" s="126"/>
      <c r="N18" s="81">
        <f>SUM(N15:N17)</f>
        <v>-283285</v>
      </c>
      <c r="O18" s="126"/>
      <c r="P18" s="81">
        <f>SUM(P15:P17)</f>
        <v>511962</v>
      </c>
      <c r="Q18" s="126"/>
      <c r="R18" s="81">
        <f>SUM(R15:R17)</f>
        <v>-376214</v>
      </c>
    </row>
    <row r="19" spans="1:38" ht="8.85" customHeight="1">
      <c r="A19" s="120"/>
      <c r="B19" s="120"/>
      <c r="C19" s="120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38" ht="22.5" customHeight="1">
      <c r="A20" s="113" t="s">
        <v>71</v>
      </c>
      <c r="B20" s="43"/>
      <c r="C20" s="43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38" ht="22.5" customHeight="1">
      <c r="A21" s="117" t="s">
        <v>72</v>
      </c>
      <c r="B21" s="120"/>
      <c r="C21" s="120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493258</v>
      </c>
      <c r="O21" s="132"/>
      <c r="P21" s="132">
        <v>0</v>
      </c>
      <c r="Q21" s="132"/>
      <c r="R21" s="162">
        <f>SUM(D21:P21)</f>
        <v>493258</v>
      </c>
    </row>
    <row r="22" spans="1:38" ht="22.5" customHeight="1">
      <c r="A22" s="117" t="s">
        <v>91</v>
      </c>
      <c r="B22" s="120"/>
      <c r="C22" s="120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32"/>
      <c r="R22" s="162">
        <f>SUM(D22:P22)</f>
        <v>0</v>
      </c>
    </row>
    <row r="23" spans="1:38" ht="22.5" customHeight="1">
      <c r="A23" s="113" t="s">
        <v>73</v>
      </c>
      <c r="B23" s="43"/>
      <c r="C23" s="43"/>
      <c r="D23" s="76">
        <f>SUM(D21:D22)</f>
        <v>0</v>
      </c>
      <c r="E23" s="126"/>
      <c r="F23" s="76">
        <f>SUM(F21:F22)</f>
        <v>0</v>
      </c>
      <c r="G23" s="126"/>
      <c r="H23" s="76">
        <f>SUM(H21:H22)</f>
        <v>0</v>
      </c>
      <c r="I23" s="126"/>
      <c r="J23" s="76">
        <f>SUM(J21:J22)</f>
        <v>0</v>
      </c>
      <c r="K23" s="126"/>
      <c r="L23" s="76">
        <f>SUM(L21:L22)</f>
        <v>0</v>
      </c>
      <c r="M23" s="126"/>
      <c r="N23" s="76">
        <f>SUM(N21:N22)</f>
        <v>493258</v>
      </c>
      <c r="O23" s="126"/>
      <c r="P23" s="76">
        <f>SUM(P21:P22)</f>
        <v>0</v>
      </c>
      <c r="Q23" s="126"/>
      <c r="R23" s="76">
        <f>SUM(R21:R22)</f>
        <v>493258</v>
      </c>
    </row>
    <row r="24" spans="1:38" ht="8.4499999999999993" customHeight="1">
      <c r="A24" s="113"/>
      <c r="B24" s="43"/>
      <c r="C24" s="43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38" ht="22.5" customHeight="1" thickBot="1">
      <c r="A25" s="137" t="s">
        <v>162</v>
      </c>
      <c r="B25" s="113"/>
      <c r="C25" s="113"/>
      <c r="D25" s="98">
        <f>'SH-2'!D11+'SH-2'!D18+D23</f>
        <v>855033</v>
      </c>
      <c r="E25" s="126"/>
      <c r="F25" s="98">
        <f>'SH-2'!F11+'SH-2'!F18+F23</f>
        <v>166512</v>
      </c>
      <c r="G25" s="126"/>
      <c r="H25" s="98">
        <f>'SH-2'!H11+'SH-2'!H18+H23</f>
        <v>165206</v>
      </c>
      <c r="I25" s="126"/>
      <c r="J25" s="98">
        <f>'SH-2'!J11+'SH-2'!J18+J23</f>
        <v>105000</v>
      </c>
      <c r="K25" s="126"/>
      <c r="L25" s="98">
        <f>'SH-2'!L11+'SH-2'!L18+L23</f>
        <v>0</v>
      </c>
      <c r="M25" s="126"/>
      <c r="N25" s="98">
        <f>'SH-2'!N11+'SH-2'!N18+N23</f>
        <v>762320</v>
      </c>
      <c r="O25" s="126"/>
      <c r="P25" s="98">
        <f>'SH-2'!P11+'SH-2'!P18+P23</f>
        <v>0</v>
      </c>
      <c r="Q25" s="126"/>
      <c r="R25" s="98">
        <f>R11+R18+R23</f>
        <v>2054071</v>
      </c>
    </row>
    <row r="26" spans="1:38" ht="21.95" customHeight="1" thickTop="1">
      <c r="D26" s="99"/>
      <c r="F26" s="99"/>
      <c r="H26" s="99"/>
      <c r="J26" s="99"/>
      <c r="N26" s="100"/>
      <c r="R26" s="99"/>
      <c r="S26" s="30"/>
      <c r="T26" s="29"/>
      <c r="U26" s="30"/>
      <c r="V26" s="94"/>
      <c r="W26" s="95"/>
      <c r="X26" s="95"/>
      <c r="Y26" s="95"/>
      <c r="Z26" s="95"/>
      <c r="AA26" s="95"/>
      <c r="AB26" s="95"/>
      <c r="AC26" s="95"/>
      <c r="AD26" s="95"/>
      <c r="AE26" s="95"/>
      <c r="AF26" s="223"/>
      <c r="AG26" s="223"/>
      <c r="AH26" s="223"/>
      <c r="AI26" s="223"/>
      <c r="AJ26" s="223"/>
      <c r="AK26" s="223"/>
      <c r="AL26" s="223"/>
    </row>
    <row r="27" spans="1:38" ht="21.95" customHeight="1"/>
    <row r="28" spans="1:38" ht="21.95" customHeight="1"/>
    <row r="29" spans="1:38" ht="21.95" customHeight="1"/>
    <row r="30" spans="1:38" ht="21.95" customHeight="1"/>
    <row r="31" spans="1:38" ht="21.95" customHeight="1"/>
    <row r="32" spans="1:38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9.9499999999999993" customHeight="1"/>
    <row r="39" ht="21.95" customHeight="1"/>
    <row r="40" ht="21.95" customHeight="1"/>
    <row r="41" ht="21.95" customHeight="1"/>
    <row r="42" ht="21" hidden="1" customHeight="1"/>
    <row r="43" ht="21.95" customHeight="1"/>
    <row r="44" ht="21.95" customHeight="1"/>
    <row r="45" ht="9.9499999999999993" customHeight="1"/>
    <row r="46" ht="21.95" customHeight="1"/>
    <row r="47" ht="21.95" customHeight="1"/>
    <row r="48" ht="21.95" customHeight="1"/>
    <row r="49" spans="3:38" ht="21.95" customHeight="1"/>
    <row r="50" spans="3:38" ht="21.95" customHeight="1"/>
    <row r="51" spans="3:38" ht="22.5" customHeight="1">
      <c r="D51" s="99"/>
      <c r="F51" s="99"/>
      <c r="H51" s="99"/>
      <c r="J51" s="99"/>
      <c r="R51" s="99"/>
    </row>
    <row r="52" spans="3:38" s="18" customFormat="1" ht="22.5" customHeight="1">
      <c r="C52" s="124"/>
      <c r="P52" s="124"/>
      <c r="Q52" s="124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</row>
  </sheetData>
  <mergeCells count="5">
    <mergeCell ref="AF1:AL1"/>
    <mergeCell ref="D4:R4"/>
    <mergeCell ref="J5:N5"/>
    <mergeCell ref="D9:R9"/>
    <mergeCell ref="AF26:AL26"/>
  </mergeCells>
  <pageMargins left="0.7" right="0.8" top="0.48" bottom="0.25" header="0.47" footer="0.25"/>
  <pageSetup paperSize="9" scale="79" firstPageNumber="9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92D050"/>
    <pageSetUpPr fitToPage="1"/>
  </sheetPr>
  <dimension ref="A1:R26"/>
  <sheetViews>
    <sheetView showGridLines="0" view="pageBreakPreview" zoomScaleNormal="75" zoomScaleSheetLayoutView="100" workbookViewId="0"/>
  </sheetViews>
  <sheetFormatPr defaultColWidth="9.140625" defaultRowHeight="22.5" customHeight="1"/>
  <cols>
    <col min="1" max="1" width="46.28515625" style="28" customWidth="1"/>
    <col min="2" max="2" width="0.85546875" style="28" customWidth="1"/>
    <col min="3" max="3" width="11.85546875" style="28" customWidth="1"/>
    <col min="4" max="4" width="15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3.140625" style="28" customWidth="1"/>
    <col min="13" max="13" width="0.85546875" style="28" customWidth="1"/>
    <col min="14" max="14" width="15.7109375" style="28" customWidth="1"/>
    <col min="15" max="15" width="0.85546875" style="28" customWidth="1"/>
    <col min="16" max="16" width="15.5703125" style="28" customWidth="1"/>
    <col min="17" max="17" width="0.85546875" style="28" customWidth="1"/>
    <col min="18" max="18" width="15.7109375" style="28" customWidth="1"/>
    <col min="19" max="19" width="9.140625" style="28" customWidth="1"/>
    <col min="20" max="16384" width="9.140625" style="28"/>
  </cols>
  <sheetData>
    <row r="1" spans="1:18" ht="22.5" customHeight="1">
      <c r="A1" s="1" t="s">
        <v>0</v>
      </c>
      <c r="B1" s="24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</row>
    <row r="2" spans="1:18" ht="22.5" customHeight="1">
      <c r="A2" s="20" t="s">
        <v>57</v>
      </c>
      <c r="B2" s="30"/>
      <c r="C2" s="30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2.5" customHeight="1">
      <c r="A3" s="20"/>
      <c r="B3" s="30"/>
      <c r="C3" s="30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5" customHeight="1">
      <c r="A4" s="113"/>
      <c r="B4" s="113"/>
      <c r="C4" s="113"/>
      <c r="D4" s="219" t="s">
        <v>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s="35" customFormat="1" ht="22.5" customHeight="1">
      <c r="A5" s="31"/>
      <c r="B5" s="31"/>
      <c r="C5" s="31"/>
      <c r="D5" s="32"/>
      <c r="E5" s="32"/>
      <c r="F5" s="32"/>
      <c r="G5" s="32"/>
      <c r="H5" s="32"/>
      <c r="I5" s="7"/>
      <c r="J5" s="225" t="s">
        <v>38</v>
      </c>
      <c r="K5" s="225"/>
      <c r="L5" s="225"/>
      <c r="M5" s="225"/>
      <c r="N5" s="225"/>
      <c r="O5" s="33"/>
      <c r="P5" s="7"/>
      <c r="Q5" s="7"/>
      <c r="R5" s="32"/>
    </row>
    <row r="6" spans="1:18" s="35" customFormat="1" ht="22.5" customHeight="1">
      <c r="A6" s="7"/>
      <c r="B6" s="7"/>
      <c r="C6" s="7"/>
      <c r="D6" s="32" t="s">
        <v>58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s="35" customFormat="1" ht="22.5" customHeight="1">
      <c r="A7" s="7"/>
      <c r="B7" s="7"/>
      <c r="C7" s="7"/>
      <c r="D7" s="32" t="s">
        <v>59</v>
      </c>
      <c r="E7" s="32"/>
      <c r="F7" s="32" t="s">
        <v>60</v>
      </c>
      <c r="G7" s="176"/>
      <c r="H7" s="32" t="s">
        <v>61</v>
      </c>
      <c r="I7" s="32"/>
      <c r="J7" s="32" t="s">
        <v>62</v>
      </c>
      <c r="K7" s="32"/>
      <c r="L7" s="32" t="s">
        <v>94</v>
      </c>
      <c r="M7" s="32"/>
      <c r="N7" s="32" t="s">
        <v>63</v>
      </c>
      <c r="O7" s="32"/>
      <c r="P7" s="32"/>
      <c r="Q7" s="32"/>
      <c r="R7" s="32" t="s">
        <v>64</v>
      </c>
    </row>
    <row r="8" spans="1:18" s="35" customFormat="1" ht="22.5" customHeight="1">
      <c r="A8" s="7"/>
      <c r="B8" s="115"/>
      <c r="C8" s="115" t="s">
        <v>6</v>
      </c>
      <c r="D8" s="32" t="s">
        <v>65</v>
      </c>
      <c r="E8" s="32"/>
      <c r="F8" s="34" t="s">
        <v>66</v>
      </c>
      <c r="G8" s="34"/>
      <c r="H8" s="34" t="s">
        <v>67</v>
      </c>
      <c r="I8" s="32"/>
      <c r="J8" s="32" t="s">
        <v>68</v>
      </c>
      <c r="K8" s="32"/>
      <c r="L8" s="32" t="s">
        <v>67</v>
      </c>
      <c r="M8" s="32"/>
      <c r="N8" s="32" t="s">
        <v>69</v>
      </c>
      <c r="O8" s="32"/>
      <c r="P8" s="212" t="s">
        <v>67</v>
      </c>
      <c r="Q8" s="32"/>
      <c r="R8" s="32" t="s">
        <v>70</v>
      </c>
    </row>
    <row r="9" spans="1:18" s="35" customFormat="1" ht="22.5" customHeight="1">
      <c r="A9" s="7"/>
      <c r="B9" s="7"/>
      <c r="C9" s="7"/>
      <c r="D9" s="226" t="s">
        <v>7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</row>
    <row r="10" spans="1:18" s="35" customFormat="1" ht="22.5" customHeight="1">
      <c r="A10" s="113" t="s">
        <v>161</v>
      </c>
      <c r="B10" s="7"/>
      <c r="C10" s="7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18" s="11" customFormat="1" ht="22.5" customHeight="1">
      <c r="A11" s="113" t="s">
        <v>118</v>
      </c>
      <c r="D11" s="152">
        <v>947962</v>
      </c>
      <c r="E11" s="126"/>
      <c r="F11" s="152">
        <v>166512</v>
      </c>
      <c r="G11" s="126"/>
      <c r="H11" s="152">
        <v>165206</v>
      </c>
      <c r="I11" s="126"/>
      <c r="J11" s="152">
        <v>105000</v>
      </c>
      <c r="K11" s="126"/>
      <c r="L11" s="126">
        <v>0</v>
      </c>
      <c r="M11" s="126"/>
      <c r="N11" s="152">
        <v>869721</v>
      </c>
      <c r="O11" s="126"/>
      <c r="P11" s="152">
        <v>0</v>
      </c>
      <c r="Q11" s="126"/>
      <c r="R11" s="152">
        <f>SUM(D11:N11)</f>
        <v>2254401</v>
      </c>
    </row>
    <row r="12" spans="1:18" s="11" customFormat="1" ht="8.25" customHeight="1">
      <c r="A12" s="113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26"/>
      <c r="Q12" s="126"/>
      <c r="R12" s="126"/>
    </row>
    <row r="13" spans="1:18" s="11" customFormat="1" ht="22.5" customHeight="1">
      <c r="A13" s="113" t="s">
        <v>92</v>
      </c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26"/>
      <c r="Q13" s="126"/>
      <c r="R13" s="126"/>
    </row>
    <row r="14" spans="1:18" s="11" customFormat="1" ht="22.5" customHeight="1">
      <c r="A14" s="213" t="s">
        <v>102</v>
      </c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26"/>
      <c r="Q14" s="126"/>
      <c r="R14" s="126"/>
    </row>
    <row r="15" spans="1:18" s="11" customFormat="1" ht="22.5" customHeight="1">
      <c r="A15" s="117" t="s">
        <v>139</v>
      </c>
      <c r="B15" s="3"/>
      <c r="C15" s="115">
        <v>6</v>
      </c>
      <c r="D15" s="162">
        <v>0</v>
      </c>
      <c r="E15" s="132"/>
      <c r="F15" s="162">
        <v>0</v>
      </c>
      <c r="G15" s="132"/>
      <c r="H15" s="162">
        <v>0</v>
      </c>
      <c r="I15" s="132"/>
      <c r="J15" s="162">
        <v>0</v>
      </c>
      <c r="K15" s="132"/>
      <c r="L15" s="155">
        <v>511962</v>
      </c>
      <c r="M15" s="132"/>
      <c r="N15" s="155">
        <v>-511962</v>
      </c>
      <c r="O15" s="132"/>
      <c r="P15" s="132">
        <v>-511962</v>
      </c>
      <c r="Q15" s="132"/>
      <c r="R15" s="132">
        <f>SUM(D15:P15)</f>
        <v>-511962</v>
      </c>
    </row>
    <row r="16" spans="1:18" s="11" customFormat="1" ht="22.5" customHeight="1">
      <c r="A16" s="117" t="s">
        <v>93</v>
      </c>
      <c r="B16" s="3"/>
      <c r="C16" s="115"/>
      <c r="D16" s="162">
        <v>0</v>
      </c>
      <c r="E16" s="132"/>
      <c r="F16" s="214">
        <v>0</v>
      </c>
      <c r="G16" s="132"/>
      <c r="H16" s="214">
        <v>0</v>
      </c>
      <c r="I16" s="132"/>
      <c r="J16" s="214">
        <v>0</v>
      </c>
      <c r="K16" s="132"/>
      <c r="L16" s="214">
        <v>0</v>
      </c>
      <c r="M16" s="132"/>
      <c r="N16" s="132">
        <v>-360599</v>
      </c>
      <c r="O16" s="132"/>
      <c r="P16" s="214">
        <v>0</v>
      </c>
      <c r="Q16" s="132"/>
      <c r="R16" s="132">
        <f>SUM(D16:P16)</f>
        <v>-360599</v>
      </c>
    </row>
    <row r="17" spans="1:18" ht="22.5" customHeight="1">
      <c r="A17" s="213" t="s">
        <v>103</v>
      </c>
      <c r="B17" s="7"/>
      <c r="C17" s="7"/>
      <c r="D17" s="158">
        <f>SUM(D15:D16)</f>
        <v>0</v>
      </c>
      <c r="E17" s="157"/>
      <c r="F17" s="158">
        <f>SUM(F15:F16)</f>
        <v>0</v>
      </c>
      <c r="G17" s="157"/>
      <c r="H17" s="158">
        <f>SUM(H15:H16)</f>
        <v>0</v>
      </c>
      <c r="I17" s="157"/>
      <c r="J17" s="158">
        <f>SUM(J15:J16)</f>
        <v>0</v>
      </c>
      <c r="K17" s="157"/>
      <c r="L17" s="158">
        <f>SUM(L15:L16)</f>
        <v>511962</v>
      </c>
      <c r="M17" s="157"/>
      <c r="N17" s="158">
        <f>SUM(N15:N16)</f>
        <v>-872561</v>
      </c>
      <c r="O17" s="157"/>
      <c r="P17" s="158">
        <f>SUM(P15:P16)</f>
        <v>-511962</v>
      </c>
      <c r="Q17" s="157"/>
      <c r="R17" s="158">
        <f>SUM(R15:R16)</f>
        <v>-872561</v>
      </c>
    </row>
    <row r="18" spans="1:18" ht="8.85" customHeight="1">
      <c r="A18" s="213"/>
      <c r="B18" s="7"/>
      <c r="C18" s="7"/>
      <c r="D18" s="155"/>
      <c r="E18" s="155"/>
      <c r="F18" s="159"/>
      <c r="G18" s="155"/>
      <c r="H18" s="159"/>
      <c r="I18" s="155"/>
      <c r="J18" s="155"/>
      <c r="K18" s="155"/>
      <c r="L18" s="155"/>
      <c r="M18" s="155"/>
      <c r="N18" s="155"/>
      <c r="O18" s="155"/>
      <c r="P18" s="155"/>
      <c r="Q18" s="155"/>
      <c r="R18" s="155"/>
    </row>
    <row r="19" spans="1:18" ht="22.5" customHeight="1">
      <c r="A19" s="113" t="s">
        <v>71</v>
      </c>
      <c r="B19" s="31"/>
      <c r="C19" s="31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</row>
    <row r="20" spans="1:18" s="3" customFormat="1" ht="22.5" customHeight="1">
      <c r="A20" s="117" t="s">
        <v>72</v>
      </c>
      <c r="B20" s="7"/>
      <c r="C20" s="7"/>
      <c r="D20" s="155">
        <v>0</v>
      </c>
      <c r="E20" s="155"/>
      <c r="F20" s="155">
        <v>0</v>
      </c>
      <c r="G20" s="155"/>
      <c r="H20" s="155">
        <v>0</v>
      </c>
      <c r="I20" s="155"/>
      <c r="J20" s="155">
        <v>0</v>
      </c>
      <c r="K20" s="155"/>
      <c r="L20" s="155">
        <v>0</v>
      </c>
      <c r="M20" s="155"/>
      <c r="N20" s="132">
        <v>457228</v>
      </c>
      <c r="O20" s="155"/>
      <c r="P20" s="155">
        <v>0</v>
      </c>
      <c r="Q20" s="155"/>
      <c r="R20" s="162">
        <f t="shared" ref="R20" si="0">SUM(D20:N20)</f>
        <v>457228</v>
      </c>
    </row>
    <row r="21" spans="1:18" s="3" customFormat="1" ht="22.5" customHeight="1">
      <c r="A21" s="117" t="s">
        <v>91</v>
      </c>
      <c r="B21" s="7"/>
      <c r="C21" s="7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32">
        <f>SUM(D21:N21)</f>
        <v>0</v>
      </c>
    </row>
    <row r="22" spans="1:18" s="11" customFormat="1" ht="22.5" customHeight="1">
      <c r="A22" s="113" t="s">
        <v>73</v>
      </c>
      <c r="B22" s="31"/>
      <c r="C22" s="31"/>
      <c r="D22" s="158">
        <f>SUM(D20:D21)</f>
        <v>0</v>
      </c>
      <c r="E22" s="157"/>
      <c r="F22" s="158">
        <f>SUM(F20:F21)</f>
        <v>0</v>
      </c>
      <c r="G22" s="157"/>
      <c r="H22" s="158">
        <f>SUM(H20:H21)</f>
        <v>0</v>
      </c>
      <c r="I22" s="157"/>
      <c r="J22" s="158">
        <f>SUM(J20:J21)</f>
        <v>0</v>
      </c>
      <c r="K22" s="157"/>
      <c r="L22" s="158">
        <f>SUM(L20:L21)</f>
        <v>0</v>
      </c>
      <c r="M22" s="157"/>
      <c r="N22" s="158">
        <f>SUM(N20:N21)</f>
        <v>457228</v>
      </c>
      <c r="O22" s="157"/>
      <c r="P22" s="158">
        <f>SUM(P20:P21)</f>
        <v>0</v>
      </c>
      <c r="Q22" s="157"/>
      <c r="R22" s="158">
        <f>SUM(R20:R21)</f>
        <v>457228</v>
      </c>
    </row>
    <row r="23" spans="1:18" s="11" customFormat="1" ht="8.4499999999999993" customHeight="1">
      <c r="A23" s="113"/>
      <c r="B23" s="31"/>
      <c r="C23" s="31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11" customFormat="1" ht="22.5" customHeight="1" thickBot="1">
      <c r="A24" s="11" t="s">
        <v>159</v>
      </c>
      <c r="B24" s="113"/>
      <c r="C24" s="113"/>
      <c r="D24" s="156">
        <f>D11+D17+D22</f>
        <v>947962</v>
      </c>
      <c r="E24" s="157"/>
      <c r="F24" s="156">
        <f>F11+F17+F22</f>
        <v>166512</v>
      </c>
      <c r="G24" s="157"/>
      <c r="H24" s="156">
        <f>H11+H17+H22</f>
        <v>165206</v>
      </c>
      <c r="I24" s="157"/>
      <c r="J24" s="156">
        <f>J11+J17+J22</f>
        <v>105000</v>
      </c>
      <c r="K24" s="157"/>
      <c r="L24" s="156">
        <f>L11+L17+L22</f>
        <v>511962</v>
      </c>
      <c r="M24" s="157"/>
      <c r="N24" s="156">
        <f>N11+N17+N22</f>
        <v>454388</v>
      </c>
      <c r="O24" s="157"/>
      <c r="P24" s="156">
        <f>P11+P17+P22</f>
        <v>-511962</v>
      </c>
      <c r="Q24" s="157"/>
      <c r="R24" s="156">
        <f>R11+R17+R22</f>
        <v>1839068</v>
      </c>
    </row>
    <row r="25" spans="1:18" ht="22.5" customHeight="1" thickTop="1">
      <c r="D25" s="37"/>
      <c r="F25" s="37"/>
      <c r="H25" s="37"/>
      <c r="J25" s="37"/>
      <c r="N25" s="102"/>
      <c r="R25" s="23"/>
    </row>
    <row r="26" spans="1:18" ht="22.5" customHeight="1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</sheetData>
  <mergeCells count="3">
    <mergeCell ref="D4:R4"/>
    <mergeCell ref="J5:N5"/>
    <mergeCell ref="D9:R9"/>
  </mergeCells>
  <pageMargins left="0.7" right="0.7" top="0.48" bottom="0.25" header="0.5" footer="0.25"/>
  <pageSetup paperSize="9" scale="80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27"/>
  <sheetViews>
    <sheetView showGridLines="0" view="pageBreakPreview" zoomScaleNormal="75" zoomScaleSheetLayoutView="100" workbookViewId="0"/>
  </sheetViews>
  <sheetFormatPr defaultColWidth="9.140625" defaultRowHeight="22.5" customHeight="1"/>
  <cols>
    <col min="1" max="1" width="46.28515625" style="28" customWidth="1"/>
    <col min="2" max="2" width="0.85546875" style="28" customWidth="1"/>
    <col min="3" max="3" width="11.42578125" style="28" customWidth="1"/>
    <col min="4" max="4" width="15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3.140625" style="28" customWidth="1"/>
    <col min="13" max="13" width="0.85546875" style="28" customWidth="1"/>
    <col min="14" max="14" width="15.7109375" style="28" customWidth="1"/>
    <col min="15" max="15" width="0.85546875" style="28" customWidth="1"/>
    <col min="16" max="16" width="15.7109375" style="28" customWidth="1"/>
    <col min="17" max="17" width="0.85546875" style="28" customWidth="1"/>
    <col min="18" max="18" width="15.7109375" style="28" customWidth="1"/>
    <col min="19" max="16384" width="9.140625" style="28"/>
  </cols>
  <sheetData>
    <row r="1" spans="1:18" ht="22.5" customHeight="1">
      <c r="A1" s="1" t="s">
        <v>0</v>
      </c>
      <c r="B1" s="24"/>
      <c r="C1" s="24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</row>
    <row r="2" spans="1:18" ht="22.5" customHeight="1">
      <c r="A2" s="20" t="s">
        <v>57</v>
      </c>
      <c r="B2" s="30"/>
      <c r="C2" s="30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2.5" customHeight="1">
      <c r="A3" s="20"/>
      <c r="B3" s="30"/>
      <c r="C3" s="30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5" customHeight="1">
      <c r="A4" s="113"/>
      <c r="B4" s="113"/>
      <c r="C4" s="113"/>
      <c r="D4" s="219" t="s">
        <v>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s="35" customFormat="1" ht="22.5" customHeight="1">
      <c r="A5" s="31"/>
      <c r="B5" s="31"/>
      <c r="C5" s="31"/>
      <c r="D5" s="32"/>
      <c r="E5" s="32"/>
      <c r="F5" s="32"/>
      <c r="G5" s="32"/>
      <c r="H5" s="32"/>
      <c r="I5" s="7"/>
      <c r="J5" s="225" t="s">
        <v>38</v>
      </c>
      <c r="K5" s="225"/>
      <c r="L5" s="225"/>
      <c r="M5" s="225"/>
      <c r="N5" s="225"/>
      <c r="O5" s="33"/>
      <c r="P5" s="7"/>
      <c r="Q5" s="7"/>
      <c r="R5" s="32"/>
    </row>
    <row r="6" spans="1:18" s="35" customFormat="1" ht="22.5" customHeight="1">
      <c r="A6" s="7"/>
      <c r="B6" s="7"/>
      <c r="C6" s="7"/>
      <c r="D6" s="32" t="s">
        <v>58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s="35" customFormat="1" ht="22.5" customHeight="1">
      <c r="A7" s="7"/>
      <c r="B7" s="7"/>
      <c r="C7" s="7"/>
      <c r="D7" s="32" t="s">
        <v>59</v>
      </c>
      <c r="E7" s="32"/>
      <c r="F7" s="32" t="s">
        <v>60</v>
      </c>
      <c r="G7" s="176"/>
      <c r="H7" s="32" t="s">
        <v>61</v>
      </c>
      <c r="I7" s="32"/>
      <c r="J7" s="32" t="s">
        <v>62</v>
      </c>
      <c r="K7" s="32"/>
      <c r="L7" s="32" t="s">
        <v>94</v>
      </c>
      <c r="M7" s="32"/>
      <c r="N7" s="32" t="s">
        <v>63</v>
      </c>
      <c r="O7" s="32"/>
      <c r="P7" s="32"/>
      <c r="Q7" s="32"/>
      <c r="R7" s="32" t="s">
        <v>64</v>
      </c>
    </row>
    <row r="8" spans="1:18" s="35" customFormat="1" ht="22.5" customHeight="1">
      <c r="A8" s="7"/>
      <c r="B8" s="115"/>
      <c r="C8" s="115" t="s">
        <v>6</v>
      </c>
      <c r="D8" s="32" t="s">
        <v>65</v>
      </c>
      <c r="E8" s="32"/>
      <c r="F8" s="34" t="s">
        <v>66</v>
      </c>
      <c r="G8" s="34"/>
      <c r="H8" s="34" t="s">
        <v>67</v>
      </c>
      <c r="I8" s="32"/>
      <c r="J8" s="32" t="s">
        <v>68</v>
      </c>
      <c r="K8" s="32"/>
      <c r="L8" s="32" t="s">
        <v>67</v>
      </c>
      <c r="M8" s="32"/>
      <c r="N8" s="32" t="s">
        <v>69</v>
      </c>
      <c r="O8" s="32"/>
      <c r="P8" s="32" t="s">
        <v>67</v>
      </c>
      <c r="Q8" s="32"/>
      <c r="R8" s="32" t="s">
        <v>70</v>
      </c>
    </row>
    <row r="9" spans="1:18" s="35" customFormat="1" ht="22.5" customHeight="1">
      <c r="A9" s="7"/>
      <c r="B9" s="7"/>
      <c r="C9" s="7"/>
      <c r="D9" s="226" t="s">
        <v>7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</row>
    <row r="10" spans="1:18" s="35" customFormat="1" ht="22.5" customHeight="1">
      <c r="A10" s="113" t="s">
        <v>160</v>
      </c>
      <c r="B10" s="7"/>
      <c r="C10" s="7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</row>
    <row r="11" spans="1:18" s="11" customFormat="1" ht="22.5" customHeight="1">
      <c r="A11" s="113" t="s">
        <v>130</v>
      </c>
      <c r="D11" s="152">
        <v>947962</v>
      </c>
      <c r="E11" s="126"/>
      <c r="F11" s="152">
        <v>166512</v>
      </c>
      <c r="G11" s="126"/>
      <c r="H11" s="152">
        <v>165206</v>
      </c>
      <c r="I11" s="126"/>
      <c r="J11" s="152">
        <v>105000</v>
      </c>
      <c r="K11" s="126"/>
      <c r="L11" s="126">
        <v>511962</v>
      </c>
      <c r="M11" s="126"/>
      <c r="N11" s="152">
        <v>539697</v>
      </c>
      <c r="O11" s="126"/>
      <c r="P11" s="152">
        <v>-511962</v>
      </c>
      <c r="Q11" s="126"/>
      <c r="R11" s="126">
        <f>SUM(D11:P11)</f>
        <v>1924377</v>
      </c>
    </row>
    <row r="12" spans="1:18" s="11" customFormat="1" ht="8.25" customHeight="1">
      <c r="A12" s="113"/>
      <c r="D12" s="152"/>
      <c r="E12" s="126"/>
      <c r="F12" s="152"/>
      <c r="G12" s="126"/>
      <c r="H12" s="152"/>
      <c r="I12" s="126"/>
      <c r="J12" s="152"/>
      <c r="K12" s="126"/>
      <c r="L12" s="126"/>
      <c r="M12" s="126"/>
      <c r="N12" s="152"/>
      <c r="O12" s="126"/>
      <c r="P12" s="152"/>
      <c r="Q12" s="126"/>
      <c r="R12" s="126"/>
    </row>
    <row r="13" spans="1:18" s="11" customFormat="1" ht="22.5" customHeight="1">
      <c r="A13" s="113" t="s">
        <v>92</v>
      </c>
      <c r="D13" s="152"/>
      <c r="E13" s="126"/>
      <c r="F13" s="152"/>
      <c r="G13" s="126"/>
      <c r="H13" s="152"/>
      <c r="I13" s="126"/>
      <c r="J13" s="152"/>
      <c r="K13" s="126"/>
      <c r="L13" s="126"/>
      <c r="M13" s="126"/>
      <c r="N13" s="152"/>
      <c r="O13" s="126"/>
      <c r="P13" s="152"/>
      <c r="Q13" s="126"/>
      <c r="R13" s="126"/>
    </row>
    <row r="14" spans="1:18" s="11" customFormat="1" ht="22.5" customHeight="1">
      <c r="A14" s="213" t="s">
        <v>102</v>
      </c>
      <c r="D14" s="152"/>
      <c r="E14" s="126"/>
      <c r="F14" s="152"/>
      <c r="G14" s="126"/>
      <c r="H14" s="152"/>
      <c r="I14" s="126"/>
      <c r="J14" s="152"/>
      <c r="K14" s="126"/>
      <c r="L14" s="126"/>
      <c r="M14" s="126"/>
      <c r="N14" s="152"/>
      <c r="O14" s="126"/>
      <c r="P14" s="152"/>
      <c r="Q14" s="126"/>
      <c r="R14" s="126"/>
    </row>
    <row r="15" spans="1:18" s="11" customFormat="1" ht="22.5" customHeight="1">
      <c r="A15" s="117" t="s">
        <v>145</v>
      </c>
      <c r="B15" s="3"/>
      <c r="C15" s="115">
        <v>6</v>
      </c>
      <c r="D15" s="162">
        <v>-92929</v>
      </c>
      <c r="E15" s="126"/>
      <c r="F15" s="162">
        <v>0</v>
      </c>
      <c r="G15" s="126"/>
      <c r="H15" s="162">
        <v>0</v>
      </c>
      <c r="I15" s="126"/>
      <c r="J15" s="162">
        <v>0</v>
      </c>
      <c r="K15" s="126"/>
      <c r="L15" s="162">
        <v>0</v>
      </c>
      <c r="M15" s="126"/>
      <c r="N15" s="162">
        <v>92929</v>
      </c>
      <c r="O15" s="126"/>
      <c r="P15" s="162">
        <v>0</v>
      </c>
      <c r="Q15" s="132"/>
      <c r="R15" s="132">
        <f>SUM(D15:P15)</f>
        <v>0</v>
      </c>
    </row>
    <row r="16" spans="1:18" s="11" customFormat="1" ht="22.5" customHeight="1">
      <c r="A16" s="117" t="s">
        <v>146</v>
      </c>
      <c r="B16" s="3"/>
      <c r="C16" s="115">
        <v>6</v>
      </c>
      <c r="D16" s="162">
        <v>0</v>
      </c>
      <c r="E16" s="132"/>
      <c r="F16" s="162">
        <v>0</v>
      </c>
      <c r="G16" s="132"/>
      <c r="H16" s="162">
        <v>0</v>
      </c>
      <c r="I16" s="132"/>
      <c r="J16" s="162">
        <v>0</v>
      </c>
      <c r="K16" s="132"/>
      <c r="L16" s="162">
        <v>-511962</v>
      </c>
      <c r="M16" s="132"/>
      <c r="N16" s="162">
        <v>0</v>
      </c>
      <c r="O16" s="126"/>
      <c r="P16" s="162">
        <v>511962</v>
      </c>
      <c r="Q16" s="132"/>
      <c r="R16" s="132">
        <f t="shared" ref="R16:R17" si="0">SUM(D16:P16)</f>
        <v>0</v>
      </c>
    </row>
    <row r="17" spans="1:18" s="11" customFormat="1" ht="22.5" customHeight="1">
      <c r="A17" s="117" t="s">
        <v>93</v>
      </c>
      <c r="B17" s="3"/>
      <c r="C17" s="115">
        <v>7</v>
      </c>
      <c r="D17" s="162">
        <v>0</v>
      </c>
      <c r="E17" s="132"/>
      <c r="F17" s="214">
        <v>0</v>
      </c>
      <c r="G17" s="132"/>
      <c r="H17" s="162">
        <v>0</v>
      </c>
      <c r="I17" s="132"/>
      <c r="J17" s="162">
        <v>0</v>
      </c>
      <c r="K17" s="132"/>
      <c r="L17" s="132">
        <v>0</v>
      </c>
      <c r="M17" s="132"/>
      <c r="N17" s="132">
        <v>-376214</v>
      </c>
      <c r="O17" s="126"/>
      <c r="P17" s="132">
        <v>0</v>
      </c>
      <c r="Q17" s="132"/>
      <c r="R17" s="132">
        <f t="shared" si="0"/>
        <v>-376214</v>
      </c>
    </row>
    <row r="18" spans="1:18" ht="22.5" customHeight="1">
      <c r="A18" s="213" t="s">
        <v>103</v>
      </c>
      <c r="B18" s="7"/>
      <c r="C18" s="7"/>
      <c r="D18" s="158">
        <f>SUM(D15:D17)</f>
        <v>-92929</v>
      </c>
      <c r="E18" s="157"/>
      <c r="F18" s="158">
        <f>SUM(F15:F17)</f>
        <v>0</v>
      </c>
      <c r="G18" s="157"/>
      <c r="H18" s="158">
        <f>SUM(H15:H17)</f>
        <v>0</v>
      </c>
      <c r="I18" s="157"/>
      <c r="J18" s="158">
        <f>SUM(J15:J17)</f>
        <v>0</v>
      </c>
      <c r="K18" s="157"/>
      <c r="L18" s="158">
        <f>SUM(L15:L17)</f>
        <v>-511962</v>
      </c>
      <c r="M18" s="157"/>
      <c r="N18" s="158">
        <f>SUM(N15:N17)</f>
        <v>-283285</v>
      </c>
      <c r="O18" s="157"/>
      <c r="P18" s="158">
        <f>SUM(P15:P17)</f>
        <v>511962</v>
      </c>
      <c r="Q18" s="157"/>
      <c r="R18" s="158">
        <f>SUM(R15:R17)</f>
        <v>-376214</v>
      </c>
    </row>
    <row r="19" spans="1:18" ht="8.85" customHeight="1">
      <c r="A19" s="213"/>
      <c r="B19" s="7"/>
      <c r="C19" s="7"/>
      <c r="D19" s="155"/>
      <c r="E19" s="155"/>
      <c r="F19" s="159"/>
      <c r="G19" s="155"/>
      <c r="H19" s="159"/>
      <c r="I19" s="155"/>
      <c r="J19" s="155"/>
      <c r="K19" s="155"/>
      <c r="L19" s="155"/>
      <c r="M19" s="155"/>
      <c r="N19" s="155"/>
      <c r="O19" s="155"/>
      <c r="P19" s="155"/>
      <c r="Q19" s="155"/>
      <c r="R19" s="155"/>
    </row>
    <row r="20" spans="1:18" ht="22.5" customHeight="1">
      <c r="A20" s="113" t="s">
        <v>71</v>
      </c>
      <c r="B20" s="31"/>
      <c r="C20" s="31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8" s="3" customFormat="1" ht="22.5" customHeight="1">
      <c r="A21" s="117" t="s">
        <v>72</v>
      </c>
      <c r="B21" s="7"/>
      <c r="C21" s="7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485999</v>
      </c>
      <c r="O21" s="132"/>
      <c r="P21" s="132">
        <v>0</v>
      </c>
      <c r="Q21" s="155"/>
      <c r="R21" s="132">
        <f>SUM(D21:P21)</f>
        <v>485999</v>
      </c>
    </row>
    <row r="22" spans="1:18" s="3" customFormat="1" ht="22.5" customHeight="1">
      <c r="A22" s="117" t="s">
        <v>91</v>
      </c>
      <c r="B22" s="7"/>
      <c r="C22" s="7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55"/>
      <c r="R22" s="132">
        <f>SUM(D22:P22)</f>
        <v>0</v>
      </c>
    </row>
    <row r="23" spans="1:18" s="11" customFormat="1" ht="22.5" customHeight="1">
      <c r="A23" s="113" t="s">
        <v>73</v>
      </c>
      <c r="B23" s="31"/>
      <c r="C23" s="31"/>
      <c r="D23" s="158">
        <f>SUM(D21:D22)</f>
        <v>0</v>
      </c>
      <c r="E23" s="157"/>
      <c r="F23" s="158">
        <f>SUM(F21:F22)</f>
        <v>0</v>
      </c>
      <c r="G23" s="157"/>
      <c r="H23" s="158">
        <f>SUM(H21:H22)</f>
        <v>0</v>
      </c>
      <c r="I23" s="157"/>
      <c r="J23" s="158">
        <f>SUM(J21:J22)</f>
        <v>0</v>
      </c>
      <c r="K23" s="157"/>
      <c r="L23" s="158">
        <f>SUM(L21:L22)</f>
        <v>0</v>
      </c>
      <c r="M23" s="157"/>
      <c r="N23" s="158">
        <f>SUM(N21:N22)</f>
        <v>485999</v>
      </c>
      <c r="O23" s="157"/>
      <c r="P23" s="158">
        <f>SUM(P21:P22)</f>
        <v>0</v>
      </c>
      <c r="Q23" s="157"/>
      <c r="R23" s="158">
        <f>SUM(R21:R22)</f>
        <v>485999</v>
      </c>
    </row>
    <row r="24" spans="1:18" s="11" customFormat="1" ht="8.4499999999999993" customHeight="1">
      <c r="A24" s="113"/>
      <c r="B24" s="31"/>
      <c r="C24" s="31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s="11" customFormat="1" ht="22.5" customHeight="1" thickBot="1">
      <c r="A25" s="11" t="s">
        <v>162</v>
      </c>
      <c r="B25" s="113"/>
      <c r="C25" s="113"/>
      <c r="D25" s="156">
        <f>D11+D18+D23</f>
        <v>855033</v>
      </c>
      <c r="E25" s="157"/>
      <c r="F25" s="156">
        <f>F11+F18+F23</f>
        <v>166512</v>
      </c>
      <c r="G25" s="157"/>
      <c r="H25" s="156">
        <f>H11+H18+H23</f>
        <v>165206</v>
      </c>
      <c r="I25" s="157"/>
      <c r="J25" s="156">
        <f>J11+J18+J23</f>
        <v>105000</v>
      </c>
      <c r="K25" s="157"/>
      <c r="L25" s="156">
        <f>L11+L18+L23</f>
        <v>0</v>
      </c>
      <c r="M25" s="157"/>
      <c r="N25" s="156">
        <f>N11+N18+N23</f>
        <v>742411</v>
      </c>
      <c r="O25" s="157"/>
      <c r="P25" s="156">
        <f>P11+P18+P23</f>
        <v>0</v>
      </c>
      <c r="Q25" s="157"/>
      <c r="R25" s="156">
        <f>R11+R18+R23</f>
        <v>2034162</v>
      </c>
    </row>
    <row r="26" spans="1:18" ht="22.5" customHeight="1" thickTop="1">
      <c r="D26" s="37"/>
      <c r="F26" s="37"/>
      <c r="H26" s="37"/>
      <c r="J26" s="37"/>
      <c r="N26" s="102"/>
      <c r="R26" s="23"/>
    </row>
    <row r="27" spans="1:18" ht="22.5" customHeight="1"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</sheetData>
  <mergeCells count="3">
    <mergeCell ref="D4:R4"/>
    <mergeCell ref="J5:N5"/>
    <mergeCell ref="D9:R9"/>
  </mergeCells>
  <pageMargins left="0.7" right="0.7" top="0.48" bottom="0.25" header="0.5" footer="0.25"/>
  <pageSetup paperSize="9" scale="80" firstPageNumber="11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U98"/>
  <sheetViews>
    <sheetView showGridLines="0" tabSelected="1" view="pageBreakPreview" zoomScaleNormal="100" zoomScaleSheetLayoutView="100" workbookViewId="0"/>
  </sheetViews>
  <sheetFormatPr defaultColWidth="9.140625" defaultRowHeight="21.75"/>
  <cols>
    <col min="1" max="1" width="3.7109375" style="4" customWidth="1"/>
    <col min="2" max="2" width="44.7109375" style="4" customWidth="1"/>
    <col min="3" max="3" width="9" style="4" customWidth="1"/>
    <col min="4" max="4" width="1" style="4" customWidth="1"/>
    <col min="5" max="5" width="11.5703125" style="4" customWidth="1"/>
    <col min="6" max="6" width="1.140625" style="4" customWidth="1"/>
    <col min="7" max="7" width="11.140625" style="4" customWidth="1"/>
    <col min="8" max="8" width="1.140625" style="4" customWidth="1"/>
    <col min="9" max="9" width="11.140625" style="4" customWidth="1"/>
    <col min="10" max="10" width="1.140625" style="60" customWidth="1"/>
    <col min="11" max="11" width="11.140625" style="60" customWidth="1"/>
    <col min="12" max="12" width="1.140625" style="60" customWidth="1"/>
    <col min="13" max="14" width="10" style="4" bestFit="1" customWidth="1"/>
    <col min="15" max="16384" width="9.140625" style="4"/>
  </cols>
  <sheetData>
    <row r="1" spans="1:12" s="39" customFormat="1" ht="22.5" customHeight="1">
      <c r="A1" s="38" t="s">
        <v>0</v>
      </c>
      <c r="G1" s="4"/>
      <c r="I1" s="4"/>
      <c r="J1" s="40"/>
      <c r="K1" s="41"/>
      <c r="L1" s="40"/>
    </row>
    <row r="2" spans="1:12" s="39" customFormat="1" ht="22.5" customHeight="1">
      <c r="A2" s="38" t="s">
        <v>74</v>
      </c>
      <c r="I2" s="42"/>
      <c r="J2" s="40"/>
      <c r="K2" s="41"/>
      <c r="L2" s="40"/>
    </row>
    <row r="3" spans="1:12" s="39" customFormat="1" ht="22.5" customHeight="1">
      <c r="A3" s="38"/>
      <c r="I3" s="42"/>
      <c r="J3" s="40"/>
      <c r="K3" s="41"/>
      <c r="L3" s="40"/>
    </row>
    <row r="4" spans="1:12" s="39" customFormat="1" ht="22.5" customHeight="1">
      <c r="A4" s="38"/>
      <c r="E4" s="229" t="s">
        <v>2</v>
      </c>
      <c r="F4" s="229"/>
      <c r="G4" s="229"/>
      <c r="H4" s="43"/>
      <c r="I4" s="229" t="s">
        <v>3</v>
      </c>
      <c r="J4" s="229"/>
      <c r="K4" s="229"/>
      <c r="L4" s="83"/>
    </row>
    <row r="5" spans="1:12" s="39" customFormat="1" ht="22.5" customHeight="1">
      <c r="A5" s="38"/>
      <c r="E5" s="227" t="s">
        <v>163</v>
      </c>
      <c r="F5" s="227"/>
      <c r="G5" s="227"/>
      <c r="H5" s="75"/>
      <c r="I5" s="230" t="s">
        <v>163</v>
      </c>
      <c r="J5" s="231"/>
      <c r="K5" s="231"/>
      <c r="L5" s="84"/>
    </row>
    <row r="6" spans="1:12" s="39" customFormat="1" ht="22.5" customHeight="1">
      <c r="A6" s="38"/>
      <c r="E6" s="227" t="s">
        <v>157</v>
      </c>
      <c r="F6" s="227"/>
      <c r="G6" s="227"/>
      <c r="H6" s="83"/>
      <c r="I6" s="227" t="s">
        <v>157</v>
      </c>
      <c r="J6" s="227"/>
      <c r="K6" s="227"/>
      <c r="L6" s="84"/>
    </row>
    <row r="7" spans="1:12" s="39" customFormat="1" ht="22.5" customHeight="1">
      <c r="A7" s="38"/>
      <c r="C7" s="74" t="s">
        <v>6</v>
      </c>
      <c r="E7" s="67">
        <v>2564</v>
      </c>
      <c r="G7" s="67">
        <v>2563</v>
      </c>
      <c r="H7" s="4"/>
      <c r="I7" s="67">
        <v>2564</v>
      </c>
      <c r="J7" s="120"/>
      <c r="K7" s="67">
        <v>2563</v>
      </c>
      <c r="L7" s="118"/>
    </row>
    <row r="8" spans="1:12" s="39" customFormat="1" ht="22.5" customHeight="1">
      <c r="A8" s="38"/>
      <c r="E8" s="217" t="s">
        <v>7</v>
      </c>
      <c r="F8" s="217"/>
      <c r="G8" s="217"/>
      <c r="H8" s="217"/>
      <c r="I8" s="217"/>
      <c r="J8" s="217"/>
      <c r="K8" s="217"/>
      <c r="L8" s="44"/>
    </row>
    <row r="9" spans="1:12" s="39" customFormat="1" ht="22.5" customHeight="1">
      <c r="A9" s="45" t="s">
        <v>75</v>
      </c>
      <c r="I9" s="46"/>
      <c r="J9" s="40"/>
      <c r="K9" s="47"/>
      <c r="L9" s="40"/>
    </row>
    <row r="10" spans="1:12" s="39" customFormat="1" ht="22.5" customHeight="1">
      <c r="A10" s="48" t="s">
        <v>53</v>
      </c>
      <c r="E10" s="70">
        <v>493258</v>
      </c>
      <c r="G10" s="151">
        <v>462142</v>
      </c>
      <c r="H10" s="49"/>
      <c r="I10" s="119">
        <v>485999</v>
      </c>
      <c r="J10" s="49"/>
      <c r="K10" s="119">
        <v>457228</v>
      </c>
      <c r="L10" s="49"/>
    </row>
    <row r="11" spans="1:12" s="39" customFormat="1" ht="22.5" customHeight="1">
      <c r="A11" s="91" t="s">
        <v>128</v>
      </c>
      <c r="B11" s="90"/>
      <c r="C11" s="82"/>
      <c r="D11" s="82"/>
      <c r="E11" s="103"/>
      <c r="F11" s="82"/>
      <c r="G11" s="103"/>
      <c r="H11" s="49"/>
      <c r="I11" s="119"/>
      <c r="J11" s="49"/>
      <c r="K11" s="119"/>
      <c r="L11" s="49"/>
    </row>
    <row r="12" spans="1:12" s="39" customFormat="1">
      <c r="A12" s="39" t="s">
        <v>52</v>
      </c>
      <c r="E12" s="70">
        <v>122950</v>
      </c>
      <c r="G12" s="151">
        <v>113605</v>
      </c>
      <c r="H12" s="49"/>
      <c r="I12" s="71">
        <v>122871</v>
      </c>
      <c r="J12" s="49"/>
      <c r="K12" s="71">
        <v>113568</v>
      </c>
      <c r="L12" s="49"/>
    </row>
    <row r="13" spans="1:12" s="39" customFormat="1" ht="22.5" customHeight="1">
      <c r="A13" s="13" t="s">
        <v>49</v>
      </c>
      <c r="B13" s="82"/>
      <c r="C13" s="82"/>
      <c r="D13" s="82"/>
      <c r="E13" s="70">
        <v>7381</v>
      </c>
      <c r="F13" s="82"/>
      <c r="G13" s="151">
        <v>5382</v>
      </c>
      <c r="H13" s="49"/>
      <c r="I13" s="151">
        <v>7381</v>
      </c>
      <c r="J13" s="49"/>
      <c r="K13" s="151">
        <v>5382</v>
      </c>
      <c r="L13" s="49"/>
    </row>
    <row r="14" spans="1:12" s="39" customFormat="1" ht="22.5" customHeight="1">
      <c r="A14" s="4" t="s">
        <v>76</v>
      </c>
      <c r="B14" s="82"/>
      <c r="C14" s="82"/>
      <c r="D14" s="82"/>
      <c r="E14" s="70">
        <v>229330</v>
      </c>
      <c r="F14" s="82"/>
      <c r="G14" s="151">
        <v>197448</v>
      </c>
      <c r="H14" s="49"/>
      <c r="I14" s="119">
        <v>218898</v>
      </c>
      <c r="J14" s="49"/>
      <c r="K14" s="119">
        <v>187756</v>
      </c>
      <c r="L14" s="49"/>
    </row>
    <row r="15" spans="1:12" s="39" customFormat="1" ht="22.5" customHeight="1">
      <c r="A15" s="4" t="s">
        <v>77</v>
      </c>
      <c r="B15" s="82"/>
      <c r="C15" s="82"/>
      <c r="D15" s="82"/>
      <c r="E15" s="70">
        <v>3217</v>
      </c>
      <c r="F15" s="82"/>
      <c r="G15" s="151">
        <v>3168</v>
      </c>
      <c r="H15" s="49"/>
      <c r="I15" s="119">
        <v>973</v>
      </c>
      <c r="J15" s="49"/>
      <c r="K15" s="119">
        <v>922</v>
      </c>
      <c r="L15" s="49"/>
    </row>
    <row r="16" spans="1:12" s="39" customFormat="1" ht="22.5" customHeight="1">
      <c r="A16" s="4" t="s">
        <v>148</v>
      </c>
      <c r="B16" s="50"/>
      <c r="C16" s="50"/>
      <c r="D16" s="50"/>
      <c r="L16" s="49"/>
    </row>
    <row r="17" spans="1:21" s="120" customFormat="1" ht="22.5" customHeight="1">
      <c r="A17" s="118" t="s">
        <v>149</v>
      </c>
      <c r="B17" s="50"/>
      <c r="C17" s="50"/>
      <c r="D17" s="50"/>
      <c r="E17" s="51">
        <v>0</v>
      </c>
      <c r="F17" s="82"/>
      <c r="G17" s="132">
        <v>1059</v>
      </c>
      <c r="H17" s="49"/>
      <c r="I17" s="151">
        <v>0</v>
      </c>
      <c r="J17" s="49"/>
      <c r="K17" s="151">
        <v>1059</v>
      </c>
      <c r="L17" s="119"/>
    </row>
    <row r="18" spans="1:21" s="39" customFormat="1" ht="22.5" customHeight="1">
      <c r="A18" s="39" t="s">
        <v>96</v>
      </c>
      <c r="E18" s="70">
        <v>12388</v>
      </c>
      <c r="G18" s="151">
        <v>11963</v>
      </c>
      <c r="H18" s="49"/>
      <c r="I18" s="119">
        <v>12248</v>
      </c>
      <c r="J18" s="49"/>
      <c r="K18" s="119">
        <v>11838</v>
      </c>
      <c r="L18" s="49"/>
    </row>
    <row r="19" spans="1:21" s="39" customFormat="1">
      <c r="A19" s="58" t="s">
        <v>166</v>
      </c>
      <c r="B19" s="82"/>
      <c r="C19" s="82"/>
      <c r="D19" s="82"/>
      <c r="E19" s="162">
        <v>499</v>
      </c>
      <c r="F19" s="82"/>
      <c r="G19" s="162">
        <v>-317</v>
      </c>
      <c r="H19" s="119"/>
      <c r="I19" s="151">
        <v>499</v>
      </c>
      <c r="J19" s="49"/>
      <c r="K19" s="151">
        <v>-317</v>
      </c>
      <c r="L19" s="49"/>
    </row>
    <row r="20" spans="1:21" s="120" customFormat="1">
      <c r="A20" s="58" t="s">
        <v>164</v>
      </c>
      <c r="B20" s="82"/>
      <c r="C20" s="82"/>
      <c r="D20" s="82"/>
      <c r="E20" s="162"/>
      <c r="F20" s="82"/>
      <c r="G20" s="162"/>
      <c r="H20" s="119"/>
      <c r="I20" s="151"/>
      <c r="J20" s="119"/>
      <c r="K20" s="151"/>
      <c r="L20" s="119"/>
    </row>
    <row r="21" spans="1:21" s="120" customFormat="1">
      <c r="A21" s="118" t="s">
        <v>79</v>
      </c>
      <c r="B21" s="82"/>
      <c r="C21" s="82"/>
      <c r="D21" s="82"/>
      <c r="E21" s="162">
        <v>-2433</v>
      </c>
      <c r="F21" s="82"/>
      <c r="G21" s="162">
        <v>-250</v>
      </c>
      <c r="H21" s="119"/>
      <c r="I21" s="207">
        <v>-2433</v>
      </c>
      <c r="J21" s="119"/>
      <c r="K21" s="151">
        <v>-250</v>
      </c>
      <c r="L21" s="119"/>
    </row>
    <row r="22" spans="1:21" s="39" customFormat="1" ht="22.5" customHeight="1">
      <c r="A22" s="4" t="s">
        <v>78</v>
      </c>
      <c r="B22" s="82"/>
      <c r="C22" s="82"/>
      <c r="D22" s="82"/>
      <c r="E22" s="77"/>
      <c r="F22" s="82"/>
      <c r="G22" s="77"/>
      <c r="H22" s="49"/>
      <c r="I22" s="119"/>
      <c r="J22" s="49"/>
      <c r="K22" s="119"/>
      <c r="L22" s="49"/>
    </row>
    <row r="23" spans="1:21" s="39" customFormat="1" ht="22.5" customHeight="1">
      <c r="A23" s="4" t="s">
        <v>79</v>
      </c>
      <c r="B23" s="50"/>
      <c r="C23" s="50"/>
      <c r="D23" s="50"/>
      <c r="E23" s="70">
        <v>0</v>
      </c>
      <c r="F23" s="82"/>
      <c r="G23" s="151">
        <v>374</v>
      </c>
      <c r="H23" s="49"/>
      <c r="I23" s="151">
        <v>0</v>
      </c>
      <c r="J23" s="49"/>
      <c r="K23" s="151">
        <v>374</v>
      </c>
      <c r="L23" s="49"/>
    </row>
    <row r="24" spans="1:21" s="120" customFormat="1" ht="22.5" customHeight="1">
      <c r="A24" s="118" t="s">
        <v>137</v>
      </c>
      <c r="B24" s="50"/>
      <c r="C24" s="50"/>
      <c r="D24" s="50"/>
      <c r="E24" s="151"/>
      <c r="F24" s="82"/>
      <c r="G24" s="151"/>
      <c r="H24" s="119"/>
      <c r="I24" s="151"/>
      <c r="J24" s="119"/>
      <c r="K24" s="151"/>
      <c r="L24" s="119"/>
    </row>
    <row r="25" spans="1:21" s="120" customFormat="1" ht="22.5" customHeight="1">
      <c r="A25" s="118"/>
      <c r="B25" s="50" t="s">
        <v>138</v>
      </c>
      <c r="C25" s="208">
        <v>8</v>
      </c>
      <c r="D25" s="50"/>
      <c r="E25" s="151">
        <v>-1282</v>
      </c>
      <c r="F25" s="82"/>
      <c r="G25" s="179">
        <v>-1680</v>
      </c>
      <c r="H25" s="119"/>
      <c r="I25" s="151">
        <v>-1282</v>
      </c>
      <c r="J25" s="119"/>
      <c r="K25" s="179">
        <v>-1680</v>
      </c>
      <c r="L25" s="119"/>
    </row>
    <row r="26" spans="1:21" s="39" customFormat="1" ht="22.5" customHeight="1">
      <c r="A26" s="112" t="s">
        <v>170</v>
      </c>
      <c r="B26" s="120"/>
      <c r="C26" s="74"/>
      <c r="E26" s="77">
        <v>2948</v>
      </c>
      <c r="G26" s="151">
        <v>957</v>
      </c>
      <c r="H26" s="49"/>
      <c r="I26" s="119">
        <v>3484</v>
      </c>
      <c r="J26" s="49"/>
      <c r="K26" s="177">
        <v>1270</v>
      </c>
      <c r="L26" s="49"/>
    </row>
    <row r="27" spans="1:21" s="120" customFormat="1">
      <c r="A27" s="178" t="s">
        <v>169</v>
      </c>
      <c r="B27" s="82"/>
      <c r="C27" s="82"/>
      <c r="D27" s="82"/>
      <c r="E27" s="151">
        <v>0</v>
      </c>
      <c r="F27" s="82"/>
      <c r="G27" s="177">
        <v>1793</v>
      </c>
      <c r="H27" s="119"/>
      <c r="I27" s="151">
        <v>0</v>
      </c>
      <c r="J27" s="119"/>
      <c r="K27" s="177">
        <v>1793</v>
      </c>
      <c r="L27" s="119"/>
    </row>
    <row r="28" spans="1:21" s="39" customFormat="1">
      <c r="A28" s="178" t="s">
        <v>140</v>
      </c>
      <c r="E28" s="70">
        <v>0</v>
      </c>
      <c r="G28" s="177">
        <v>-14045</v>
      </c>
      <c r="H28" s="49"/>
      <c r="I28" s="151">
        <v>0</v>
      </c>
      <c r="J28" s="49"/>
      <c r="K28" s="177">
        <v>-14045</v>
      </c>
      <c r="L28" s="49"/>
    </row>
    <row r="29" spans="1:21" s="39" customFormat="1">
      <c r="A29" s="178" t="s">
        <v>155</v>
      </c>
      <c r="B29" s="82"/>
      <c r="C29" s="82"/>
      <c r="D29" s="82"/>
      <c r="E29" s="49">
        <v>-2896</v>
      </c>
      <c r="F29" s="82"/>
      <c r="G29" s="177">
        <v>-7742</v>
      </c>
      <c r="H29" s="49"/>
      <c r="I29" s="119">
        <v>-2897</v>
      </c>
      <c r="J29" s="49"/>
      <c r="K29" s="177">
        <v>-7805</v>
      </c>
      <c r="L29" s="49"/>
    </row>
    <row r="30" spans="1:21" s="120" customFormat="1">
      <c r="A30" s="112" t="s">
        <v>141</v>
      </c>
      <c r="B30" s="82"/>
      <c r="C30" s="82"/>
      <c r="D30" s="82"/>
      <c r="E30" s="119">
        <v>-9</v>
      </c>
      <c r="F30" s="82"/>
      <c r="G30" s="177">
        <v>-24</v>
      </c>
      <c r="H30" s="119"/>
      <c r="I30" s="119">
        <v>-8</v>
      </c>
      <c r="J30" s="119"/>
      <c r="K30" s="177">
        <v>-24</v>
      </c>
      <c r="L30" s="119"/>
    </row>
    <row r="31" spans="1:21" s="39" customFormat="1" ht="22.5" customHeight="1">
      <c r="E31" s="78">
        <f>SUM(E10:E30)</f>
        <v>865351</v>
      </c>
      <c r="G31" s="78">
        <f>SUM(G10:G30)</f>
        <v>773833</v>
      </c>
      <c r="H31" s="49"/>
      <c r="I31" s="52">
        <f>+SUM(I10:I30)</f>
        <v>845733</v>
      </c>
      <c r="J31" s="49"/>
      <c r="K31" s="131">
        <f>+SUM(K10:K30)</f>
        <v>757069</v>
      </c>
      <c r="L31" s="49"/>
      <c r="O31" s="73"/>
    </row>
    <row r="32" spans="1:21" s="39" customFormat="1" ht="22.5" customHeight="1">
      <c r="A32" s="38" t="s">
        <v>0</v>
      </c>
      <c r="I32" s="42"/>
      <c r="J32" s="47"/>
      <c r="K32" s="47"/>
      <c r="L32" s="47"/>
      <c r="O32" s="72"/>
      <c r="Q32" s="73"/>
      <c r="S32" s="73"/>
      <c r="U32" s="73"/>
    </row>
    <row r="33" spans="1:14" s="39" customFormat="1" ht="22.5" customHeight="1">
      <c r="A33" s="38" t="s">
        <v>74</v>
      </c>
      <c r="I33" s="42"/>
      <c r="J33" s="47"/>
      <c r="K33" s="47"/>
      <c r="L33" s="47"/>
    </row>
    <row r="34" spans="1:14" s="39" customFormat="1" ht="22.5" customHeight="1">
      <c r="A34" s="38"/>
      <c r="I34" s="42"/>
      <c r="J34" s="47"/>
      <c r="K34" s="47"/>
      <c r="L34" s="47"/>
    </row>
    <row r="35" spans="1:14" s="39" customFormat="1" ht="22.5" customHeight="1">
      <c r="A35" s="38"/>
      <c r="E35" s="229" t="s">
        <v>2</v>
      </c>
      <c r="F35" s="229"/>
      <c r="G35" s="229"/>
      <c r="H35" s="43"/>
      <c r="I35" s="229" t="s">
        <v>3</v>
      </c>
      <c r="J35" s="229"/>
      <c r="K35" s="229"/>
      <c r="L35" s="83"/>
    </row>
    <row r="36" spans="1:14" s="39" customFormat="1" ht="22.5" customHeight="1">
      <c r="A36" s="38"/>
      <c r="E36" s="227" t="str">
        <f>E5</f>
        <v>สำหรับงวดเก้าเดือนสิ้นสุด</v>
      </c>
      <c r="F36" s="227"/>
      <c r="G36" s="227"/>
      <c r="H36" s="22"/>
      <c r="I36" s="227" t="str">
        <f>I5</f>
        <v>สำหรับงวดเก้าเดือนสิ้นสุด</v>
      </c>
      <c r="J36" s="227"/>
      <c r="K36" s="227"/>
      <c r="L36" s="84"/>
    </row>
    <row r="37" spans="1:14" s="39" customFormat="1" ht="22.5" customHeight="1">
      <c r="A37" s="38"/>
      <c r="E37" s="227" t="str">
        <f>E6</f>
        <v>วันที่ 30 กันยายน</v>
      </c>
      <c r="F37" s="227"/>
      <c r="G37" s="227"/>
      <c r="H37" s="83"/>
      <c r="I37" s="227" t="str">
        <f>I6</f>
        <v>วันที่ 30 กันยายน</v>
      </c>
      <c r="J37" s="227"/>
      <c r="K37" s="227"/>
      <c r="L37" s="84"/>
    </row>
    <row r="38" spans="1:14" s="39" customFormat="1" ht="22.5" customHeight="1">
      <c r="A38" s="53"/>
      <c r="C38" s="74"/>
      <c r="E38" s="67">
        <v>2564</v>
      </c>
      <c r="F38" s="120"/>
      <c r="G38" s="67">
        <v>2563</v>
      </c>
      <c r="H38" s="118"/>
      <c r="I38" s="67">
        <v>2564</v>
      </c>
      <c r="J38" s="120"/>
      <c r="K38" s="67">
        <v>2563</v>
      </c>
      <c r="L38" s="4"/>
    </row>
    <row r="39" spans="1:14" s="39" customFormat="1" ht="22.5" customHeight="1">
      <c r="A39" s="53"/>
      <c r="E39" s="217" t="s">
        <v>7</v>
      </c>
      <c r="F39" s="217"/>
      <c r="G39" s="217"/>
      <c r="H39" s="217"/>
      <c r="I39" s="217"/>
      <c r="J39" s="217"/>
      <c r="K39" s="217"/>
      <c r="L39" s="44"/>
    </row>
    <row r="40" spans="1:14" s="39" customFormat="1" ht="22.5" customHeight="1">
      <c r="A40" s="21" t="s">
        <v>80</v>
      </c>
      <c r="G40" s="49"/>
      <c r="H40" s="47"/>
      <c r="I40" s="49"/>
      <c r="J40" s="47"/>
      <c r="K40" s="47"/>
      <c r="L40" s="47"/>
    </row>
    <row r="41" spans="1:14" s="39" customFormat="1" ht="22.5" customHeight="1">
      <c r="A41" s="39" t="s">
        <v>10</v>
      </c>
      <c r="E41" s="49">
        <v>-37300</v>
      </c>
      <c r="G41" s="119">
        <v>22750</v>
      </c>
      <c r="H41" s="49"/>
      <c r="I41" s="49">
        <v>-37300</v>
      </c>
      <c r="J41" s="49"/>
      <c r="K41" s="119">
        <v>22750</v>
      </c>
      <c r="L41" s="49"/>
    </row>
    <row r="42" spans="1:14" s="39" customFormat="1" ht="22.5" customHeight="1">
      <c r="A42" s="39" t="s">
        <v>123</v>
      </c>
      <c r="E42" s="88">
        <v>5907</v>
      </c>
      <c r="G42" s="162">
        <v>1892</v>
      </c>
      <c r="H42" s="49"/>
      <c r="I42" s="49">
        <v>6552</v>
      </c>
      <c r="J42" s="49"/>
      <c r="K42" s="119">
        <v>2996</v>
      </c>
      <c r="L42" s="49"/>
    </row>
    <row r="43" spans="1:14" s="39" customFormat="1" ht="22.5" customHeight="1">
      <c r="A43" s="39" t="s">
        <v>81</v>
      </c>
      <c r="E43" s="88">
        <v>-203119</v>
      </c>
      <c r="G43" s="162">
        <v>66724</v>
      </c>
      <c r="H43" s="49"/>
      <c r="I43" s="49">
        <v>-207088</v>
      </c>
      <c r="J43" s="49"/>
      <c r="K43" s="119">
        <v>67450</v>
      </c>
      <c r="L43" s="49"/>
      <c r="N43" s="73"/>
    </row>
    <row r="44" spans="1:14" s="39" customFormat="1" ht="22.5" customHeight="1">
      <c r="A44" s="4" t="s">
        <v>12</v>
      </c>
      <c r="E44" s="88">
        <v>139</v>
      </c>
      <c r="G44" s="162">
        <v>-1292</v>
      </c>
      <c r="H44" s="49"/>
      <c r="I44" s="49">
        <v>38</v>
      </c>
      <c r="J44" s="49"/>
      <c r="K44" s="119">
        <v>-1251</v>
      </c>
      <c r="L44" s="49"/>
    </row>
    <row r="45" spans="1:14" s="39" customFormat="1" ht="22.5" customHeight="1">
      <c r="A45" s="39" t="s">
        <v>82</v>
      </c>
      <c r="E45" s="88">
        <v>-10</v>
      </c>
      <c r="G45" s="162">
        <v>-36</v>
      </c>
      <c r="H45" s="49"/>
      <c r="I45" s="49">
        <v>26</v>
      </c>
      <c r="J45" s="49"/>
      <c r="K45" s="119">
        <v>-36</v>
      </c>
      <c r="L45" s="49"/>
    </row>
    <row r="46" spans="1:14" s="39" customFormat="1" ht="22.5" customHeight="1">
      <c r="A46" s="39" t="s">
        <v>25</v>
      </c>
      <c r="E46" s="88">
        <v>152395</v>
      </c>
      <c r="G46" s="162">
        <v>2485</v>
      </c>
      <c r="H46" s="49"/>
      <c r="I46" s="88">
        <v>173575</v>
      </c>
      <c r="J46" s="49"/>
      <c r="K46" s="162">
        <v>13217</v>
      </c>
      <c r="L46" s="49"/>
    </row>
    <row r="47" spans="1:14" s="39" customFormat="1" ht="22.5" customHeight="1">
      <c r="A47" s="39" t="s">
        <v>124</v>
      </c>
      <c r="E47" s="88">
        <v>56899</v>
      </c>
      <c r="G47" s="162">
        <v>-9938</v>
      </c>
      <c r="H47" s="49"/>
      <c r="I47" s="70">
        <v>56020</v>
      </c>
      <c r="J47" s="49"/>
      <c r="K47" s="151">
        <v>-11793</v>
      </c>
      <c r="L47" s="49"/>
    </row>
    <row r="48" spans="1:14" s="39" customFormat="1" ht="22.5" customHeight="1">
      <c r="A48" s="4" t="s">
        <v>27</v>
      </c>
      <c r="E48" s="162">
        <v>-2040</v>
      </c>
      <c r="F48" s="120"/>
      <c r="G48" s="162">
        <v>741</v>
      </c>
      <c r="H48" s="119"/>
      <c r="I48" s="119">
        <v>-1742</v>
      </c>
      <c r="J48" s="49"/>
      <c r="K48" s="119">
        <v>622</v>
      </c>
      <c r="L48" s="49"/>
    </row>
    <row r="49" spans="1:14" s="39" customFormat="1" ht="22.5" customHeight="1">
      <c r="A49" s="4" t="s">
        <v>127</v>
      </c>
      <c r="E49" s="49">
        <v>-17891</v>
      </c>
      <c r="G49" s="119">
        <v>-4733</v>
      </c>
      <c r="H49" s="49"/>
      <c r="I49" s="49">
        <v>-17891</v>
      </c>
      <c r="J49" s="49"/>
      <c r="K49" s="119">
        <v>-4733</v>
      </c>
      <c r="L49" s="49"/>
    </row>
    <row r="50" spans="1:14" s="39" customFormat="1" ht="22.5" customHeight="1">
      <c r="A50" s="4" t="s">
        <v>97</v>
      </c>
      <c r="E50" s="104">
        <f>E31+SUM(E41:E49)</f>
        <v>820331</v>
      </c>
      <c r="G50" s="104">
        <v>852426</v>
      </c>
      <c r="H50" s="49"/>
      <c r="I50" s="65">
        <f>SUM(I41:I49)+I31</f>
        <v>817923</v>
      </c>
      <c r="J50" s="49"/>
      <c r="K50" s="65">
        <v>846291</v>
      </c>
      <c r="L50" s="49"/>
      <c r="N50" s="73"/>
    </row>
    <row r="51" spans="1:14" s="39" customFormat="1" ht="22.5" customHeight="1">
      <c r="A51" s="4" t="s">
        <v>83</v>
      </c>
      <c r="E51" s="79">
        <v>-119203</v>
      </c>
      <c r="G51" s="161">
        <v>-138304</v>
      </c>
      <c r="H51" s="49"/>
      <c r="I51" s="79">
        <v>-119203</v>
      </c>
      <c r="J51" s="49"/>
      <c r="K51" s="161">
        <v>-138304</v>
      </c>
      <c r="L51" s="49"/>
    </row>
    <row r="52" spans="1:14" s="39" customFormat="1" ht="22.5" customHeight="1">
      <c r="A52" s="15" t="s">
        <v>98</v>
      </c>
      <c r="E52" s="105">
        <f>+E50+E51</f>
        <v>701128</v>
      </c>
      <c r="G52" s="105">
        <f>+G50+G51</f>
        <v>714122</v>
      </c>
      <c r="H52" s="54"/>
      <c r="I52" s="12">
        <f>+I50+I51</f>
        <v>698720</v>
      </c>
      <c r="J52" s="54"/>
      <c r="K52" s="121">
        <f>+K50+K51</f>
        <v>707987</v>
      </c>
      <c r="L52" s="54"/>
    </row>
    <row r="53" spans="1:14" s="39" customFormat="1" ht="22.5" customHeight="1">
      <c r="A53" s="53"/>
      <c r="E53" s="61"/>
      <c r="G53" s="61"/>
      <c r="H53" s="74"/>
      <c r="I53" s="74"/>
      <c r="J53" s="74"/>
      <c r="K53" s="74"/>
      <c r="L53" s="74"/>
    </row>
    <row r="54" spans="1:14" s="39" customFormat="1" ht="22.5" customHeight="1">
      <c r="A54" s="55" t="s">
        <v>84</v>
      </c>
      <c r="H54" s="56"/>
      <c r="I54" s="56"/>
      <c r="J54" s="47"/>
      <c r="K54" s="56"/>
      <c r="L54" s="47"/>
    </row>
    <row r="55" spans="1:14" s="39" customFormat="1" ht="22.5" customHeight="1">
      <c r="A55" s="112" t="s">
        <v>142</v>
      </c>
      <c r="E55" s="207">
        <v>0</v>
      </c>
      <c r="F55" s="112"/>
      <c r="G55" s="177">
        <v>19291</v>
      </c>
      <c r="H55" s="49"/>
      <c r="I55" s="207">
        <v>0</v>
      </c>
      <c r="J55" s="49"/>
      <c r="K55" s="177">
        <v>19291</v>
      </c>
      <c r="L55" s="49"/>
    </row>
    <row r="56" spans="1:14" s="39" customFormat="1" ht="22.5" customHeight="1">
      <c r="A56" s="112" t="s">
        <v>156</v>
      </c>
      <c r="E56" s="177">
        <v>3349</v>
      </c>
      <c r="F56" s="112"/>
      <c r="G56" s="177">
        <v>8013</v>
      </c>
      <c r="H56" s="49"/>
      <c r="I56" s="177">
        <v>3353</v>
      </c>
      <c r="J56" s="49"/>
      <c r="K56" s="177">
        <v>8076</v>
      </c>
      <c r="L56" s="49"/>
    </row>
    <row r="57" spans="1:14" s="39" customFormat="1" ht="22.5" customHeight="1">
      <c r="A57" s="112" t="s">
        <v>150</v>
      </c>
      <c r="E57" s="179">
        <v>-91491</v>
      </c>
      <c r="F57" s="112"/>
      <c r="G57" s="179">
        <v>-309479</v>
      </c>
      <c r="H57" s="49"/>
      <c r="I57" s="179">
        <v>-89228</v>
      </c>
      <c r="J57" s="49"/>
      <c r="K57" s="179">
        <v>-302403</v>
      </c>
      <c r="L57" s="49"/>
    </row>
    <row r="58" spans="1:14" s="120" customFormat="1" ht="22.5" customHeight="1">
      <c r="A58" s="112" t="s">
        <v>143</v>
      </c>
      <c r="E58" s="179">
        <v>-1165</v>
      </c>
      <c r="F58" s="112"/>
      <c r="G58" s="179">
        <v>-650</v>
      </c>
      <c r="H58" s="119"/>
      <c r="I58" s="179">
        <v>-1165</v>
      </c>
      <c r="J58" s="119"/>
      <c r="K58" s="179">
        <v>-650</v>
      </c>
      <c r="L58" s="119"/>
    </row>
    <row r="59" spans="1:14" s="120" customFormat="1" ht="22.5" customHeight="1">
      <c r="A59" s="112" t="s">
        <v>113</v>
      </c>
      <c r="E59" s="177">
        <v>-689</v>
      </c>
      <c r="F59" s="112"/>
      <c r="G59" s="177">
        <v>-8822</v>
      </c>
      <c r="H59" s="119"/>
      <c r="I59" s="177">
        <v>-689</v>
      </c>
      <c r="J59" s="119"/>
      <c r="K59" s="177">
        <v>-8822</v>
      </c>
      <c r="L59" s="119"/>
    </row>
    <row r="60" spans="1:14" s="120" customFormat="1" ht="22.5" customHeight="1">
      <c r="A60" s="112" t="s">
        <v>141</v>
      </c>
      <c r="E60" s="179">
        <v>9</v>
      </c>
      <c r="F60" s="112"/>
      <c r="G60" s="179">
        <v>24</v>
      </c>
      <c r="H60" s="119"/>
      <c r="I60" s="179">
        <v>8</v>
      </c>
      <c r="J60" s="119"/>
      <c r="K60" s="179">
        <v>24</v>
      </c>
      <c r="L60" s="119"/>
    </row>
    <row r="61" spans="1:14" s="43" customFormat="1" ht="22.5" customHeight="1">
      <c r="A61" s="15" t="s">
        <v>133</v>
      </c>
      <c r="E61" s="80">
        <f>SUM(E55:E60)</f>
        <v>-89987</v>
      </c>
      <c r="G61" s="80">
        <f>SUM(G55:G60)</f>
        <v>-291623</v>
      </c>
      <c r="H61" s="54"/>
      <c r="I61" s="80">
        <f>SUM(I55:I60)</f>
        <v>-87721</v>
      </c>
      <c r="J61" s="54"/>
      <c r="K61" s="80">
        <f>SUM(K55:K60)</f>
        <v>-284484</v>
      </c>
      <c r="L61" s="54"/>
    </row>
    <row r="62" spans="1:14" s="39" customFormat="1" ht="22.5" customHeight="1">
      <c r="A62" s="15"/>
      <c r="G62" s="54"/>
      <c r="H62" s="49"/>
      <c r="I62" s="54"/>
      <c r="J62" s="49"/>
      <c r="K62" s="54"/>
      <c r="L62" s="49"/>
    </row>
    <row r="63" spans="1:14" s="39" customFormat="1" ht="22.5" customHeight="1">
      <c r="A63" s="38" t="s">
        <v>0</v>
      </c>
      <c r="G63" s="54"/>
      <c r="H63" s="49"/>
      <c r="I63" s="54"/>
      <c r="J63" s="49"/>
      <c r="K63" s="54"/>
      <c r="L63" s="49"/>
    </row>
    <row r="64" spans="1:14" s="39" customFormat="1" ht="22.5" customHeight="1">
      <c r="A64" s="38" t="s">
        <v>74</v>
      </c>
      <c r="G64" s="54"/>
      <c r="H64" s="49"/>
      <c r="I64" s="54"/>
      <c r="J64" s="49"/>
      <c r="K64" s="54"/>
      <c r="L64" s="49"/>
    </row>
    <row r="65" spans="1:15" s="39" customFormat="1" ht="22.5" customHeight="1">
      <c r="A65" s="38"/>
      <c r="G65" s="54"/>
      <c r="H65" s="49"/>
      <c r="I65" s="54"/>
      <c r="J65" s="49"/>
      <c r="K65" s="54"/>
      <c r="L65" s="49"/>
    </row>
    <row r="66" spans="1:15" s="39" customFormat="1" ht="22.5" customHeight="1">
      <c r="A66" s="15"/>
      <c r="E66" s="229" t="s">
        <v>2</v>
      </c>
      <c r="F66" s="229"/>
      <c r="G66" s="229"/>
      <c r="H66" s="43"/>
      <c r="I66" s="229" t="s">
        <v>3</v>
      </c>
      <c r="J66" s="229"/>
      <c r="K66" s="229"/>
      <c r="L66" s="83"/>
    </row>
    <row r="67" spans="1:15" s="39" customFormat="1" ht="22.5" customHeight="1">
      <c r="A67" s="15"/>
      <c r="E67" s="227" t="str">
        <f>E36</f>
        <v>สำหรับงวดเก้าเดือนสิ้นสุด</v>
      </c>
      <c r="F67" s="227"/>
      <c r="G67" s="227"/>
      <c r="H67" s="75"/>
      <c r="I67" s="227" t="str">
        <f>I36</f>
        <v>สำหรับงวดเก้าเดือนสิ้นสุด</v>
      </c>
      <c r="J67" s="227"/>
      <c r="K67" s="227"/>
      <c r="L67" s="84"/>
    </row>
    <row r="68" spans="1:15" s="39" customFormat="1" ht="22.5" customHeight="1">
      <c r="A68" s="15"/>
      <c r="E68" s="227" t="str">
        <f>E37</f>
        <v>วันที่ 30 กันยายน</v>
      </c>
      <c r="F68" s="227"/>
      <c r="G68" s="227"/>
      <c r="H68" s="83"/>
      <c r="I68" s="227" t="str">
        <f>I37</f>
        <v>วันที่ 30 กันยายน</v>
      </c>
      <c r="J68" s="227"/>
      <c r="K68" s="227"/>
      <c r="L68" s="84"/>
    </row>
    <row r="69" spans="1:15" s="39" customFormat="1" ht="22.5" customHeight="1">
      <c r="A69" s="15"/>
      <c r="C69" s="74"/>
      <c r="E69" s="67">
        <v>2564</v>
      </c>
      <c r="F69" s="120"/>
      <c r="G69" s="67">
        <v>2563</v>
      </c>
      <c r="H69" s="118"/>
      <c r="I69" s="67">
        <v>2564</v>
      </c>
      <c r="J69" s="120"/>
      <c r="K69" s="67">
        <v>2563</v>
      </c>
      <c r="L69" s="4"/>
    </row>
    <row r="70" spans="1:15" s="39" customFormat="1" ht="22.5" customHeight="1">
      <c r="A70" s="15"/>
      <c r="E70" s="217" t="s">
        <v>7</v>
      </c>
      <c r="F70" s="217"/>
      <c r="G70" s="217"/>
      <c r="H70" s="217"/>
      <c r="I70" s="217"/>
      <c r="J70" s="217"/>
      <c r="K70" s="217"/>
      <c r="L70" s="44"/>
    </row>
    <row r="71" spans="1:15" s="39" customFormat="1" ht="22.5" customHeight="1">
      <c r="A71" s="55" t="s">
        <v>85</v>
      </c>
      <c r="G71" s="228"/>
      <c r="H71" s="228"/>
      <c r="I71" s="228"/>
      <c r="J71" s="228"/>
      <c r="K71" s="228"/>
      <c r="L71" s="85"/>
    </row>
    <row r="72" spans="1:15" s="120" customFormat="1" ht="22.5" customHeight="1">
      <c r="A72" s="112" t="s">
        <v>144</v>
      </c>
      <c r="E72" s="151">
        <v>-457500</v>
      </c>
      <c r="G72" s="151">
        <v>463000</v>
      </c>
      <c r="H72" s="119"/>
      <c r="I72" s="151">
        <v>-457500</v>
      </c>
      <c r="J72" s="119"/>
      <c r="K72" s="151">
        <v>463000</v>
      </c>
      <c r="L72" s="119"/>
    </row>
    <row r="73" spans="1:15" s="120" customFormat="1" ht="22.5" customHeight="1">
      <c r="A73" s="112" t="s">
        <v>147</v>
      </c>
      <c r="E73" s="151">
        <v>300000</v>
      </c>
      <c r="G73" s="151">
        <v>0</v>
      </c>
      <c r="H73" s="119"/>
      <c r="I73" s="151">
        <v>300000</v>
      </c>
      <c r="J73" s="119"/>
      <c r="K73" s="151">
        <v>0</v>
      </c>
      <c r="L73" s="119"/>
    </row>
    <row r="74" spans="1:15" s="120" customFormat="1" ht="22.5" customHeight="1">
      <c r="A74" s="112" t="s">
        <v>153</v>
      </c>
      <c r="E74" s="151">
        <v>-60000</v>
      </c>
      <c r="G74" s="151">
        <v>0</v>
      </c>
      <c r="H74" s="119"/>
      <c r="I74" s="151">
        <v>-60000</v>
      </c>
      <c r="J74" s="119"/>
      <c r="K74" s="151">
        <v>0</v>
      </c>
      <c r="L74" s="119"/>
    </row>
    <row r="75" spans="1:15" s="39" customFormat="1" ht="22.5" customHeight="1">
      <c r="A75" s="112" t="s">
        <v>131</v>
      </c>
      <c r="B75" s="112"/>
      <c r="E75" s="49">
        <v>-17935</v>
      </c>
      <c r="G75" s="151">
        <v>-15284</v>
      </c>
      <c r="H75" s="119"/>
      <c r="I75" s="151">
        <v>-17935</v>
      </c>
      <c r="J75" s="119"/>
      <c r="K75" s="119">
        <v>-15284</v>
      </c>
      <c r="L75" s="49"/>
    </row>
    <row r="76" spans="1:15" s="39" customFormat="1" ht="22.5" customHeight="1">
      <c r="A76" s="4" t="s">
        <v>104</v>
      </c>
      <c r="E76" s="132">
        <v>0</v>
      </c>
      <c r="F76" s="120"/>
      <c r="G76" s="132">
        <v>-511962</v>
      </c>
      <c r="H76" s="89"/>
      <c r="I76" s="132">
        <v>0</v>
      </c>
      <c r="J76" s="89"/>
      <c r="K76" s="132">
        <v>-511962</v>
      </c>
      <c r="L76" s="49"/>
      <c r="O76" s="72"/>
    </row>
    <row r="77" spans="1:15" s="39" customFormat="1" ht="22.5" customHeight="1">
      <c r="A77" s="4" t="s">
        <v>105</v>
      </c>
      <c r="E77" s="119">
        <v>-376210</v>
      </c>
      <c r="F77" s="120"/>
      <c r="G77" s="177">
        <v>-360597</v>
      </c>
      <c r="H77" s="119"/>
      <c r="I77" s="119">
        <v>-376210</v>
      </c>
      <c r="J77" s="49"/>
      <c r="K77" s="119">
        <v>-360597</v>
      </c>
      <c r="L77" s="49"/>
    </row>
    <row r="78" spans="1:15" s="39" customFormat="1" ht="22.5" customHeight="1">
      <c r="A78" s="4" t="s">
        <v>110</v>
      </c>
      <c r="E78" s="119">
        <v>-6149</v>
      </c>
      <c r="F78" s="120"/>
      <c r="G78" s="177">
        <v>-3867</v>
      </c>
      <c r="H78" s="119"/>
      <c r="I78" s="119">
        <v>-6149</v>
      </c>
      <c r="J78" s="49"/>
      <c r="K78" s="119">
        <v>-3867</v>
      </c>
      <c r="L78" s="49"/>
    </row>
    <row r="79" spans="1:15" s="43" customFormat="1" ht="22.5" customHeight="1">
      <c r="A79" s="15" t="s">
        <v>99</v>
      </c>
      <c r="E79" s="80">
        <f>SUM(E72:E78)</f>
        <v>-617794</v>
      </c>
      <c r="G79" s="80">
        <f>SUM(G72:G78)</f>
        <v>-428710</v>
      </c>
      <c r="H79" s="54"/>
      <c r="I79" s="80">
        <f>SUM(I72:I78)</f>
        <v>-617794</v>
      </c>
      <c r="J79" s="54"/>
      <c r="K79" s="80">
        <f>SUM(K72:K78)</f>
        <v>-428710</v>
      </c>
      <c r="L79" s="54"/>
    </row>
    <row r="80" spans="1:15" s="39" customFormat="1" ht="22.5" customHeight="1">
      <c r="A80" s="15"/>
      <c r="E80" s="70"/>
      <c r="G80" s="151"/>
      <c r="H80" s="49"/>
      <c r="I80" s="54"/>
      <c r="J80" s="49"/>
      <c r="K80" s="130"/>
      <c r="L80" s="49"/>
    </row>
    <row r="81" spans="1:14" s="39" customFormat="1" ht="22.5" customHeight="1">
      <c r="A81" s="178" t="s">
        <v>171</v>
      </c>
      <c r="B81" s="4"/>
      <c r="E81" s="70"/>
      <c r="G81" s="151"/>
      <c r="H81" s="49"/>
      <c r="I81" s="54"/>
      <c r="J81" s="49"/>
      <c r="K81" s="130"/>
      <c r="L81" s="49"/>
    </row>
    <row r="82" spans="1:14" ht="22.5" customHeight="1">
      <c r="A82" s="87" t="s">
        <v>100</v>
      </c>
      <c r="E82" s="125">
        <f>SUM(E52,E79,E61)</f>
        <v>-6653</v>
      </c>
      <c r="F82" s="5"/>
      <c r="G82" s="125">
        <v>-6211</v>
      </c>
      <c r="H82" s="19"/>
      <c r="I82" s="125">
        <f>SUM(I52,I79,I61)</f>
        <v>-6795</v>
      </c>
      <c r="J82" s="19"/>
      <c r="K82" s="125">
        <v>-5207</v>
      </c>
      <c r="L82" s="19"/>
    </row>
    <row r="83" spans="1:14" ht="22.5" customHeight="1">
      <c r="A83" s="58" t="s">
        <v>106</v>
      </c>
      <c r="E83" s="63"/>
      <c r="F83" s="63"/>
      <c r="G83" s="154"/>
      <c r="H83" s="19"/>
      <c r="I83" s="19"/>
      <c r="J83" s="19"/>
      <c r="K83" s="125"/>
      <c r="L83" s="19"/>
    </row>
    <row r="84" spans="1:14" ht="22.5" customHeight="1">
      <c r="A84" s="92" t="s">
        <v>107</v>
      </c>
      <c r="E84" s="106">
        <v>837</v>
      </c>
      <c r="G84" s="163">
        <v>656</v>
      </c>
      <c r="H84" s="19"/>
      <c r="I84" s="66">
        <v>837</v>
      </c>
      <c r="J84" s="19"/>
      <c r="K84" s="164">
        <v>656</v>
      </c>
      <c r="L84" s="19"/>
    </row>
    <row r="85" spans="1:14" ht="22.5" customHeight="1">
      <c r="A85" s="175" t="s">
        <v>171</v>
      </c>
      <c r="B85" s="5"/>
      <c r="C85" s="5"/>
      <c r="D85" s="5"/>
      <c r="E85" s="107">
        <f>SUM(E81:E84)</f>
        <v>-5816</v>
      </c>
      <c r="F85" s="5"/>
      <c r="G85" s="107">
        <f>SUM(G81:G84)</f>
        <v>-5555</v>
      </c>
      <c r="H85" s="59">
        <f>SUM(H81:H84)</f>
        <v>0</v>
      </c>
      <c r="I85" s="59">
        <f>SUM(I81:I84)</f>
        <v>-5958</v>
      </c>
      <c r="J85" s="59">
        <f>SUM(J81:J84)</f>
        <v>0</v>
      </c>
      <c r="K85" s="135">
        <f>SUM(K81:K84)</f>
        <v>-4551</v>
      </c>
      <c r="L85" s="19"/>
    </row>
    <row r="86" spans="1:14" ht="22.5" customHeight="1">
      <c r="A86" s="13" t="s">
        <v>112</v>
      </c>
      <c r="E86" s="106">
        <v>22068</v>
      </c>
      <c r="G86" s="163">
        <v>31316</v>
      </c>
      <c r="H86" s="19"/>
      <c r="I86" s="66">
        <v>21383</v>
      </c>
      <c r="J86" s="19"/>
      <c r="K86" s="164">
        <v>30248</v>
      </c>
      <c r="L86" s="19"/>
    </row>
    <row r="87" spans="1:14" s="5" customFormat="1" ht="22.5" customHeight="1" thickBot="1">
      <c r="A87" s="15" t="s">
        <v>165</v>
      </c>
      <c r="E87" s="108">
        <f>SUM(E85:E86)</f>
        <v>16252</v>
      </c>
      <c r="G87" s="165">
        <f>SUM(G85:G86)</f>
        <v>25761</v>
      </c>
      <c r="H87" s="57"/>
      <c r="I87" s="69">
        <f>SUM(I85:I86)</f>
        <v>15425</v>
      </c>
      <c r="J87" s="57"/>
      <c r="K87" s="69">
        <f>SUM(K85:K86)</f>
        <v>25697</v>
      </c>
      <c r="L87" s="57"/>
      <c r="M87" s="57"/>
      <c r="N87" s="57"/>
    </row>
    <row r="88" spans="1:14" ht="22.5" customHeight="1" thickTop="1">
      <c r="A88" s="15"/>
      <c r="E88" s="63"/>
      <c r="G88" s="154"/>
      <c r="H88" s="57"/>
      <c r="I88" s="59"/>
      <c r="J88" s="57"/>
      <c r="K88" s="135"/>
      <c r="L88" s="57"/>
    </row>
    <row r="89" spans="1:14" s="60" customFormat="1">
      <c r="A89" s="15" t="s">
        <v>86</v>
      </c>
      <c r="B89" s="43"/>
      <c r="C89" s="4"/>
      <c r="D89" s="4"/>
      <c r="E89" s="63"/>
      <c r="F89" s="4"/>
      <c r="G89" s="154"/>
      <c r="H89" s="4"/>
      <c r="I89" s="4"/>
      <c r="K89" s="118"/>
    </row>
    <row r="90" spans="1:14" s="60" customFormat="1">
      <c r="A90" s="13" t="s">
        <v>151</v>
      </c>
      <c r="B90" s="4"/>
      <c r="C90" s="4"/>
      <c r="D90" s="4"/>
      <c r="E90" s="86">
        <v>24995</v>
      </c>
      <c r="F90" s="22"/>
      <c r="G90" s="86">
        <v>8201</v>
      </c>
      <c r="H90" s="19"/>
      <c r="I90" s="19">
        <v>23666</v>
      </c>
      <c r="J90" s="19"/>
      <c r="K90" s="86">
        <v>8119</v>
      </c>
    </row>
    <row r="91" spans="1:14" s="60" customFormat="1">
      <c r="A91" s="117" t="s">
        <v>108</v>
      </c>
      <c r="B91" s="118"/>
      <c r="C91" s="118"/>
      <c r="D91" s="118"/>
      <c r="E91" s="86"/>
      <c r="F91" s="22"/>
      <c r="G91" s="86"/>
      <c r="H91" s="125"/>
      <c r="I91" s="125"/>
      <c r="J91" s="125"/>
      <c r="K91" s="86"/>
    </row>
    <row r="92" spans="1:14" s="60" customFormat="1">
      <c r="A92" s="117"/>
      <c r="B92" s="118" t="s">
        <v>152</v>
      </c>
      <c r="C92" s="118"/>
      <c r="D92" s="118"/>
      <c r="E92" s="125">
        <v>1653</v>
      </c>
      <c r="F92" s="22"/>
      <c r="G92" s="125">
        <v>31446</v>
      </c>
      <c r="H92" s="125"/>
      <c r="I92" s="125">
        <v>1653</v>
      </c>
      <c r="J92" s="125"/>
      <c r="K92" s="125">
        <v>31446</v>
      </c>
    </row>
    <row r="93" spans="1:14" s="60" customFormat="1">
      <c r="A93" s="13" t="s">
        <v>129</v>
      </c>
      <c r="B93" s="4"/>
      <c r="C93" s="4"/>
      <c r="D93" s="4"/>
      <c r="E93" s="36">
        <v>3331</v>
      </c>
      <c r="F93" s="22"/>
      <c r="G93" s="150">
        <v>46149</v>
      </c>
      <c r="H93" s="19"/>
      <c r="I93" s="36">
        <v>3331</v>
      </c>
      <c r="J93" s="19"/>
      <c r="K93" s="150">
        <v>46149</v>
      </c>
    </row>
    <row r="94" spans="1:14" s="60" customFormat="1">
      <c r="A94" s="13" t="s">
        <v>154</v>
      </c>
      <c r="B94" s="4"/>
      <c r="C94" s="4"/>
      <c r="D94" s="4"/>
      <c r="E94" s="86">
        <v>251</v>
      </c>
      <c r="F94" s="22"/>
      <c r="G94" s="154">
        <v>724</v>
      </c>
      <c r="H94" s="19"/>
      <c r="I94" s="19">
        <v>251</v>
      </c>
      <c r="J94" s="19"/>
      <c r="K94" s="154">
        <v>724</v>
      </c>
    </row>
    <row r="95" spans="1:14" s="60" customFormat="1">
      <c r="A95" s="13"/>
      <c r="B95" s="4"/>
      <c r="C95" s="4"/>
      <c r="D95" s="4"/>
      <c r="E95" s="19"/>
      <c r="F95" s="22"/>
      <c r="G95" s="125"/>
      <c r="H95" s="19"/>
      <c r="I95" s="19"/>
      <c r="J95" s="19"/>
      <c r="K95" s="125"/>
    </row>
    <row r="96" spans="1:14">
      <c r="E96" s="18"/>
      <c r="F96" s="18"/>
      <c r="G96" s="18"/>
      <c r="H96" s="18"/>
      <c r="I96" s="18"/>
      <c r="J96" s="18"/>
      <c r="K96" s="18"/>
    </row>
    <row r="98" spans="5:11">
      <c r="E98" s="68"/>
      <c r="G98" s="68"/>
      <c r="I98" s="68"/>
      <c r="K98" s="68"/>
    </row>
  </sheetData>
  <mergeCells count="23">
    <mergeCell ref="E4:G4"/>
    <mergeCell ref="E6:G6"/>
    <mergeCell ref="E8:K8"/>
    <mergeCell ref="I66:K66"/>
    <mergeCell ref="I4:K4"/>
    <mergeCell ref="I5:K5"/>
    <mergeCell ref="I6:K6"/>
    <mergeCell ref="E39:K39"/>
    <mergeCell ref="E66:G66"/>
    <mergeCell ref="I35:K35"/>
    <mergeCell ref="I36:K36"/>
    <mergeCell ref="I37:K37"/>
    <mergeCell ref="E35:G35"/>
    <mergeCell ref="E37:G37"/>
    <mergeCell ref="E5:G5"/>
    <mergeCell ref="E36:G36"/>
    <mergeCell ref="I67:K67"/>
    <mergeCell ref="I68:K68"/>
    <mergeCell ref="G71:H71"/>
    <mergeCell ref="I71:K71"/>
    <mergeCell ref="E68:G68"/>
    <mergeCell ref="E70:K70"/>
    <mergeCell ref="E67:G67"/>
  </mergeCells>
  <pageMargins left="0.8" right="0.8" top="0.48" bottom="0.5" header="0.5" footer="0.5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1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PL-6-7</vt:lpstr>
      <vt:lpstr>SH-1</vt:lpstr>
      <vt:lpstr>SH-2</vt:lpstr>
      <vt:lpstr>SH-3</vt:lpstr>
      <vt:lpstr>SH-4</vt:lpstr>
      <vt:lpstr>CF</vt:lpstr>
      <vt:lpstr>BS!Print_Area</vt:lpstr>
      <vt:lpstr>CF!Print_Area</vt:lpstr>
      <vt:lpstr>'PL-6-7'!Print_Area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2021-11-08T18:05:46Z</cp:lastPrinted>
  <dcterms:created xsi:type="dcterms:W3CDTF">2014-07-09T03:18:26Z</dcterms:created>
  <dcterms:modified xsi:type="dcterms:W3CDTF">2021-11-09T07:00:27Z</dcterms:modified>
</cp:coreProperties>
</file>