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Q3\FS\BCPG\Final\IR\TH\"/>
    </mc:Choice>
  </mc:AlternateContent>
  <xr:revisionPtr revIDLastSave="0" documentId="13_ncr:1_{D7F88317-F08F-4373-AE7C-8FA3065FF3AC}" xr6:coauthVersionLast="45" xr6:coauthVersionMax="45" xr10:uidLastSave="{00000000-0000-0000-0000-000000000000}"/>
  <bookViews>
    <workbookView xWindow="-110" yWindow="-110" windowWidth="19420" windowHeight="10420" tabRatio="854" xr2:uid="{00000000-000D-0000-FFFF-FFFF00000000}"/>
  </bookViews>
  <sheets>
    <sheet name="BS P3-5" sheetId="16" r:id="rId1"/>
    <sheet name="PL3M P6-7" sheetId="21" r:id="rId2"/>
    <sheet name="PL9M P8-9" sheetId="13" r:id="rId3"/>
    <sheet name="SH (Conso) P10" sheetId="3" r:id="rId4"/>
    <sheet name="SH (Conso) P11" sheetId="20" r:id="rId5"/>
    <sheet name="SH (Sep) P12" sheetId="17" r:id="rId6"/>
    <sheet name="SH (Sep) P13" sheetId="19" r:id="rId7"/>
    <sheet name="CF P14-15" sheetId="15" r:id="rId8"/>
    <sheet name="BCPG BS" sheetId="8" state="hidden" r:id="rId9"/>
    <sheet name="BCPG PL" sheetId="9" state="hidden" r:id="rId10"/>
    <sheet name="BCPG CF" sheetId="10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12313">#N/A</definedName>
    <definedName name="\a" localSheetId="5">'[1]WORKING TB Q3'!#REF!</definedName>
    <definedName name="\a">'[1]WORKING TB Q3'!#REF!</definedName>
    <definedName name="\b" localSheetId="5">'[2]ลูกหนี้(เก่า)'!#REF!</definedName>
    <definedName name="\b">'[2]ลูกหนี้(เก่า)'!#REF!</definedName>
    <definedName name="\c" localSheetId="5">'[1]WORKING TB Q3'!#REF!</definedName>
    <definedName name="\c">'[1]WORKING TB Q3'!#REF!</definedName>
    <definedName name="\d" localSheetId="5">'[1]WORKING TB Q3'!#REF!</definedName>
    <definedName name="\d">'[1]WORKING TB Q3'!#REF!</definedName>
    <definedName name="\e" localSheetId="5">'[2]ลูกหนี้(เก่า)'!#REF!</definedName>
    <definedName name="\e">'[2]ลูกหนี้(เก่า)'!#REF!</definedName>
    <definedName name="\f" localSheetId="5">#REF!</definedName>
    <definedName name="\f">#REF!</definedName>
    <definedName name="\g" localSheetId="5">#REF!</definedName>
    <definedName name="\g">#REF!</definedName>
    <definedName name="\h" localSheetId="5">#REF!</definedName>
    <definedName name="\h">#REF!</definedName>
    <definedName name="\i" localSheetId="5">'[2]ลูกหนี้(เก่า)'!#REF!</definedName>
    <definedName name="\i">'[2]ลูกหนี้(เก่า)'!#REF!</definedName>
    <definedName name="\j" localSheetId="5">#REF!</definedName>
    <definedName name="\j">#REF!</definedName>
    <definedName name="\m" localSheetId="5">#REF!</definedName>
    <definedName name="\m">#REF!</definedName>
    <definedName name="\p" localSheetId="5">#REF!</definedName>
    <definedName name="\p">#REF!</definedName>
    <definedName name="\u" localSheetId="5">'[2]ลูกหนี้(เก่า)'!#REF!</definedName>
    <definedName name="\u">'[2]ลูกหนี้(เก่า)'!#REF!</definedName>
    <definedName name="____________________________________________DAT1" localSheetId="5">#REF!</definedName>
    <definedName name="____________________________________________DAT1">#REF!</definedName>
    <definedName name="____________________________________________DAT5" localSheetId="5">#REF!</definedName>
    <definedName name="____________________________________________DAT5">#REF!</definedName>
    <definedName name="____________________________________________DAT6" localSheetId="5">#REF!</definedName>
    <definedName name="____________________________________________DAT6">#REF!</definedName>
    <definedName name="____________________________________________DAT7" localSheetId="5">#REF!</definedName>
    <definedName name="____________________________________________DAT7">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5">#REF!</definedName>
    <definedName name="______________________DAT1">#REF!</definedName>
    <definedName name="______________________DAT5" localSheetId="5">#REF!</definedName>
    <definedName name="______________________DAT5">#REF!</definedName>
    <definedName name="______________________DAT6" localSheetId="5">#REF!</definedName>
    <definedName name="______________________DAT6">#REF!</definedName>
    <definedName name="______________________DAT7" localSheetId="5">#REF!</definedName>
    <definedName name="______________________DAT7">#REF!</definedName>
    <definedName name="_____________________DAT1" localSheetId="5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5">#REF!</definedName>
    <definedName name="____________________DAT5">#REF!</definedName>
    <definedName name="____________________DAT6" localSheetId="5">#REF!</definedName>
    <definedName name="____________________DAT6">#REF!</definedName>
    <definedName name="____________________DAT7" localSheetId="5">#REF!</definedName>
    <definedName name="____________________DAT7">#REF!</definedName>
    <definedName name="___________________DAT1" localSheetId="5">#REF!</definedName>
    <definedName name="___________________DAT1">#REF!</definedName>
    <definedName name="___________________DAT5" localSheetId="5">#REF!</definedName>
    <definedName name="___________________DAT5">#REF!</definedName>
    <definedName name="___________________DAT6" localSheetId="5">#REF!</definedName>
    <definedName name="___________________DAT6">#REF!</definedName>
    <definedName name="___________________DAT7" localSheetId="5">#REF!</definedName>
    <definedName name="___________________DAT7">#REF!</definedName>
    <definedName name="__________________DAT1" localSheetId="5">#REF!</definedName>
    <definedName name="__________________DAT1">#REF!</definedName>
    <definedName name="__________________DAT5" localSheetId="5">#REF!</definedName>
    <definedName name="__________________DAT5">#REF!</definedName>
    <definedName name="__________________DAT6" localSheetId="5">#REF!</definedName>
    <definedName name="__________________DAT6">#REF!</definedName>
    <definedName name="__________________DAT7" localSheetId="5">#REF!</definedName>
    <definedName name="__________________DAT7">#REF!</definedName>
    <definedName name="_________________DAT1" localSheetId="5">#REF!</definedName>
    <definedName name="_________________DAT1">#REF!</definedName>
    <definedName name="_________________DAT5" localSheetId="5">#REF!</definedName>
    <definedName name="_________________DAT5">#REF!</definedName>
    <definedName name="_________________DAT6" localSheetId="5">#REF!</definedName>
    <definedName name="_________________DAT6">#REF!</definedName>
    <definedName name="_________________DAT7" localSheetId="5">#REF!</definedName>
    <definedName name="_________________DAT7">#REF!</definedName>
    <definedName name="________________DAT1" localSheetId="5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5">#REF!</definedName>
    <definedName name="_______________DAT10">#REF!</definedName>
    <definedName name="_______________DAT11" localSheetId="5">#REF!</definedName>
    <definedName name="_______________DAT11">#REF!</definedName>
    <definedName name="_______________DAT12" localSheetId="5">#REF!</definedName>
    <definedName name="_______________DAT12">#REF!</definedName>
    <definedName name="_______________DAT2" localSheetId="5">#REF!</definedName>
    <definedName name="_______________DAT2">#REF!</definedName>
    <definedName name="_______________DAT3" localSheetId="5">#REF!</definedName>
    <definedName name="_______________DAT3">#REF!</definedName>
    <definedName name="_______________DAT4" localSheetId="5">#REF!</definedName>
    <definedName name="_______________DAT4">#REF!</definedName>
    <definedName name="_______________DAT5" localSheetId="5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5">#REF!</definedName>
    <definedName name="_______________DAT8">#REF!</definedName>
    <definedName name="_______________DAT9" localSheetId="5">#REF!</definedName>
    <definedName name="_______________DAT9">#REF!</definedName>
    <definedName name="______________DAT1" localSheetId="5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5">#REF!</definedName>
    <definedName name="______________DAT10">#REF!</definedName>
    <definedName name="______________DAT11" localSheetId="5">#REF!</definedName>
    <definedName name="______________DAT11">#REF!</definedName>
    <definedName name="______________DAT12" localSheetId="5">#REF!</definedName>
    <definedName name="______________DAT12">#REF!</definedName>
    <definedName name="______________DAT13" localSheetId="5">#REF!</definedName>
    <definedName name="______________DAT13">#REF!</definedName>
    <definedName name="______________DAT2" localSheetId="5">#REF!</definedName>
    <definedName name="______________DAT2">#REF!</definedName>
    <definedName name="______________DAT3" localSheetId="5">#REF!</definedName>
    <definedName name="______________DAT3">#REF!</definedName>
    <definedName name="______________DAT4" localSheetId="5">#REF!</definedName>
    <definedName name="______________DAT4">#REF!</definedName>
    <definedName name="______________DAT5" localSheetId="5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5">#REF!</definedName>
    <definedName name="______________DAT8">#REF!</definedName>
    <definedName name="______________DAT9" localSheetId="5">#REF!</definedName>
    <definedName name="______________DAT9">#REF!</definedName>
    <definedName name="_____________DAT1" localSheetId="5">#REF!</definedName>
    <definedName name="_____________DAT1">#REF!</definedName>
    <definedName name="_____________DAT10" localSheetId="5">#REF!</definedName>
    <definedName name="_____________DAT10">#REF!</definedName>
    <definedName name="_____________DAT11" localSheetId="5">#REF!</definedName>
    <definedName name="_____________DAT11">#REF!</definedName>
    <definedName name="_____________DAT12" localSheetId="5">#REF!</definedName>
    <definedName name="_____________DAT12">#REF!</definedName>
    <definedName name="_____________DAT13" localSheetId="5">#REF!</definedName>
    <definedName name="_____________DAT13">#REF!</definedName>
    <definedName name="_____________DAT2" localSheetId="5">#REF!</definedName>
    <definedName name="_____________DAT2">#REF!</definedName>
    <definedName name="_____________DAT3" localSheetId="5">#REF!</definedName>
    <definedName name="_____________DAT3">#REF!</definedName>
    <definedName name="_____________DAT4" localSheetId="5">#REF!</definedName>
    <definedName name="_____________DAT4">#REF!</definedName>
    <definedName name="_____________DAT5" localSheetId="5">#REF!</definedName>
    <definedName name="_____________DAT5">#REF!</definedName>
    <definedName name="_____________DAT6" localSheetId="5">#REF!</definedName>
    <definedName name="_____________DAT6">#REF!</definedName>
    <definedName name="_____________DAT7" localSheetId="5">#REF!</definedName>
    <definedName name="_____________DAT7">#REF!</definedName>
    <definedName name="_____________DAT8" localSheetId="5">#REF!</definedName>
    <definedName name="_____________DAT8">#REF!</definedName>
    <definedName name="_____________DAT9" localSheetId="5">#REF!</definedName>
    <definedName name="_____________DAT9">#REF!</definedName>
    <definedName name="____________DAT1" localSheetId="5">#REF!</definedName>
    <definedName name="____________DAT1">#REF!</definedName>
    <definedName name="____________DAT10" localSheetId="5">#REF!</definedName>
    <definedName name="____________DAT10">#REF!</definedName>
    <definedName name="____________DAT11" localSheetId="5">#REF!</definedName>
    <definedName name="____________DAT11">#REF!</definedName>
    <definedName name="____________DAT12" localSheetId="5">#REF!</definedName>
    <definedName name="____________DAT12">#REF!</definedName>
    <definedName name="____________DAT13" localSheetId="5">#REF!</definedName>
    <definedName name="____________DAT13">#REF!</definedName>
    <definedName name="____________DAT2" localSheetId="5">#REF!</definedName>
    <definedName name="____________DAT2">#REF!</definedName>
    <definedName name="____________DAT20" localSheetId="5">#REF!</definedName>
    <definedName name="____________DAT20">#REF!</definedName>
    <definedName name="____________DAT3" localSheetId="5">#REF!</definedName>
    <definedName name="____________DAT3">#REF!</definedName>
    <definedName name="____________DAT4" localSheetId="5">#REF!</definedName>
    <definedName name="____________DAT4">#REF!</definedName>
    <definedName name="____________DAT5" localSheetId="5">#REF!</definedName>
    <definedName name="____________DAT5">#REF!</definedName>
    <definedName name="____________DAT6" localSheetId="5">#REF!</definedName>
    <definedName name="____________DAT6">#REF!</definedName>
    <definedName name="____________DAT7" localSheetId="5">#REF!</definedName>
    <definedName name="____________DAT7">#REF!</definedName>
    <definedName name="____________DAT8" localSheetId="5">#REF!</definedName>
    <definedName name="____________DAT8">#REF!</definedName>
    <definedName name="____________DAT9" localSheetId="5">#REF!</definedName>
    <definedName name="____________DAT9">#REF!</definedName>
    <definedName name="___________DAT1" localSheetId="5">#REF!</definedName>
    <definedName name="___________DAT1">#REF!</definedName>
    <definedName name="___________DAT10" localSheetId="5">#REF!</definedName>
    <definedName name="___________DAT10">#REF!</definedName>
    <definedName name="___________DAT11" localSheetId="5">#REF!</definedName>
    <definedName name="___________DAT11">#REF!</definedName>
    <definedName name="___________DAT12" localSheetId="5">#REF!</definedName>
    <definedName name="___________DAT12">#REF!</definedName>
    <definedName name="___________DAT13" localSheetId="5">#REF!</definedName>
    <definedName name="___________DAT13">#REF!</definedName>
    <definedName name="___________DAT16" localSheetId="5">#REF!</definedName>
    <definedName name="___________DAT16">#REF!</definedName>
    <definedName name="___________DAT17" localSheetId="5">#REF!</definedName>
    <definedName name="___________DAT17">#REF!</definedName>
    <definedName name="___________DAT18" localSheetId="5">#REF!</definedName>
    <definedName name="___________DAT18">#REF!</definedName>
    <definedName name="___________DAT19" localSheetId="5">#REF!</definedName>
    <definedName name="___________DAT19">#REF!</definedName>
    <definedName name="___________DAT2" localSheetId="5">#REF!</definedName>
    <definedName name="___________DAT2">#REF!</definedName>
    <definedName name="___________DAT21" localSheetId="5">#REF!</definedName>
    <definedName name="___________DAT21">#REF!</definedName>
    <definedName name="___________DAT3" localSheetId="5">#REF!</definedName>
    <definedName name="___________DAT3">#REF!</definedName>
    <definedName name="___________DAT4" localSheetId="5">#REF!</definedName>
    <definedName name="___________DAT4">#REF!</definedName>
    <definedName name="___________DAT5" localSheetId="5">#REF!</definedName>
    <definedName name="___________DAT5">#REF!</definedName>
    <definedName name="___________DAT6" localSheetId="5">#REF!</definedName>
    <definedName name="___________DAT6">#REF!</definedName>
    <definedName name="___________DAT7" localSheetId="5">#REF!</definedName>
    <definedName name="___________DAT7">#REF!</definedName>
    <definedName name="___________DAT8" localSheetId="5">#REF!</definedName>
    <definedName name="___________DAT8">#REF!</definedName>
    <definedName name="___________DAT9" localSheetId="5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 localSheetId="5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5">#REF!</definedName>
    <definedName name="__________DAT10">#REF!</definedName>
    <definedName name="__________DAT11" localSheetId="5">#REF!</definedName>
    <definedName name="__________DAT11">#REF!</definedName>
    <definedName name="__________DAT12" localSheetId="5">#REF!</definedName>
    <definedName name="__________DAT12">#REF!</definedName>
    <definedName name="__________DAT13" localSheetId="5">#REF!</definedName>
    <definedName name="__________DAT13">#REF!</definedName>
    <definedName name="__________DAT2" localSheetId="5">#REF!</definedName>
    <definedName name="__________DAT2">#REF!</definedName>
    <definedName name="__________DAT20" localSheetId="5">#REF!</definedName>
    <definedName name="__________DAT20">#REF!</definedName>
    <definedName name="__________DAT3" localSheetId="5">#REF!</definedName>
    <definedName name="__________DAT3">#REF!</definedName>
    <definedName name="__________DAT4" localSheetId="5">#REF!</definedName>
    <definedName name="__________DAT4">#REF!</definedName>
    <definedName name="__________DAT5" localSheetId="5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5">#REF!</definedName>
    <definedName name="__________DAT8">#REF!</definedName>
    <definedName name="__________DAT9" localSheetId="5">#REF!</definedName>
    <definedName name="__________DAT9">#REF!</definedName>
    <definedName name="_________DAT1" localSheetId="5">#REF!</definedName>
    <definedName name="_________DAT1">#REF!</definedName>
    <definedName name="_________DAT10" localSheetId="5">#REF!</definedName>
    <definedName name="_________DAT10">#REF!</definedName>
    <definedName name="_________DAT11" localSheetId="5">#REF!</definedName>
    <definedName name="_________DAT11">#REF!</definedName>
    <definedName name="_________DAT12" localSheetId="5">#REF!</definedName>
    <definedName name="_________DAT12">#REF!</definedName>
    <definedName name="_________DAT13" localSheetId="5">#REF!</definedName>
    <definedName name="_________DAT13">#REF!</definedName>
    <definedName name="_________DAT15" localSheetId="5">#REF!</definedName>
    <definedName name="_________DAT15">#REF!</definedName>
    <definedName name="_________DAT16" localSheetId="5">#REF!</definedName>
    <definedName name="_________DAT16">#REF!</definedName>
    <definedName name="_________DAT17" localSheetId="5">#REF!</definedName>
    <definedName name="_________DAT17">#REF!</definedName>
    <definedName name="_________DAT18" localSheetId="5">#REF!</definedName>
    <definedName name="_________DAT18">#REF!</definedName>
    <definedName name="_________DAT19" localSheetId="5">#REF!</definedName>
    <definedName name="_________DAT19">#REF!</definedName>
    <definedName name="_________DAT2" localSheetId="5">#REF!</definedName>
    <definedName name="_________DAT2">#REF!</definedName>
    <definedName name="_________DAT20" localSheetId="5">#REF!</definedName>
    <definedName name="_________DAT20">#REF!</definedName>
    <definedName name="_________DAT21" localSheetId="5">#REF!</definedName>
    <definedName name="_________DAT21">#REF!</definedName>
    <definedName name="_________DAT3" localSheetId="5">#REF!</definedName>
    <definedName name="_________DAT3">#REF!</definedName>
    <definedName name="_________DAT4" localSheetId="5">#REF!</definedName>
    <definedName name="_________DAT4">#REF!</definedName>
    <definedName name="_________DAT5" localSheetId="5">#REF!</definedName>
    <definedName name="_________DAT5">#REF!</definedName>
    <definedName name="_________DAT6" localSheetId="5">#REF!</definedName>
    <definedName name="_________DAT6">#REF!</definedName>
    <definedName name="_________DAT7" localSheetId="5">#REF!</definedName>
    <definedName name="_________DAT7">#REF!</definedName>
    <definedName name="_________DAT8" localSheetId="5">#REF!</definedName>
    <definedName name="_________DAT8">#REF!</definedName>
    <definedName name="_________DAT9" localSheetId="5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 localSheetId="5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5">#REF!</definedName>
    <definedName name="________DAT10">#REF!</definedName>
    <definedName name="________DAT11" localSheetId="5">#REF!</definedName>
    <definedName name="________DAT11">#REF!</definedName>
    <definedName name="________DAT12" localSheetId="5">#REF!</definedName>
    <definedName name="________DAT12">#REF!</definedName>
    <definedName name="________DAT13" localSheetId="5">#REF!</definedName>
    <definedName name="________DAT13">#REF!</definedName>
    <definedName name="________DAT14" localSheetId="5">#REF!</definedName>
    <definedName name="________DAT14">#REF!</definedName>
    <definedName name="________DAT15" localSheetId="5">#REF!</definedName>
    <definedName name="________DAT15">#REF!</definedName>
    <definedName name="________DAT16" localSheetId="5">#REF!</definedName>
    <definedName name="________DAT16">#REF!</definedName>
    <definedName name="________DAT17" localSheetId="5">#REF!</definedName>
    <definedName name="________DAT17">#REF!</definedName>
    <definedName name="________DAT18" localSheetId="5">#REF!</definedName>
    <definedName name="________DAT18">#REF!</definedName>
    <definedName name="________DAT19" localSheetId="5">#REF!</definedName>
    <definedName name="________DAT19">#REF!</definedName>
    <definedName name="________DAT2" localSheetId="5">#REF!</definedName>
    <definedName name="________DAT2">#REF!</definedName>
    <definedName name="________DAT20" localSheetId="5">#REF!</definedName>
    <definedName name="________DAT20">#REF!</definedName>
    <definedName name="________DAT21" localSheetId="5">#REF!</definedName>
    <definedName name="________DAT21">#REF!</definedName>
    <definedName name="________DAT3" localSheetId="5">#REF!</definedName>
    <definedName name="________DAT3">#REF!</definedName>
    <definedName name="________DAT4" localSheetId="5">#REF!</definedName>
    <definedName name="________DAT4">#REF!</definedName>
    <definedName name="________DAT5" localSheetId="5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5">#REF!</definedName>
    <definedName name="________DAT8">#REF!</definedName>
    <definedName name="________DAT9" localSheetId="5">#REF!</definedName>
    <definedName name="________DAT9">#REF!</definedName>
    <definedName name="_______DAT1" localSheetId="5">#REF!</definedName>
    <definedName name="_______DAT1">#REF!</definedName>
    <definedName name="_______DAT10" localSheetId="5">#REF!</definedName>
    <definedName name="_______DAT10">#REF!</definedName>
    <definedName name="_______DAT11" localSheetId="5">#REF!</definedName>
    <definedName name="_______DAT11">#REF!</definedName>
    <definedName name="_______DAT12" localSheetId="5">#REF!</definedName>
    <definedName name="_______DAT12">#REF!</definedName>
    <definedName name="_______DAT13" localSheetId="5">#REF!</definedName>
    <definedName name="_______DAT13">#REF!</definedName>
    <definedName name="_______DAT14" localSheetId="5">#REF!</definedName>
    <definedName name="_______DAT14">#REF!</definedName>
    <definedName name="_______DAT15" localSheetId="5">#REF!</definedName>
    <definedName name="_______DAT15">#REF!</definedName>
    <definedName name="_______DAT16" localSheetId="5">#REF!</definedName>
    <definedName name="_______DAT16">#REF!</definedName>
    <definedName name="_______DAT17" localSheetId="5">#REF!</definedName>
    <definedName name="_______DAT17">#REF!</definedName>
    <definedName name="_______DAT18" localSheetId="5">#REF!</definedName>
    <definedName name="_______DAT18">#REF!</definedName>
    <definedName name="_______DAT19" localSheetId="5">#REF!</definedName>
    <definedName name="_______DAT19">#REF!</definedName>
    <definedName name="_______DAT2" localSheetId="5">#REF!</definedName>
    <definedName name="_______DAT2">#REF!</definedName>
    <definedName name="_______DAT20" localSheetId="5">#REF!</definedName>
    <definedName name="_______DAT20">#REF!</definedName>
    <definedName name="_______DAT21" localSheetId="5">#REF!</definedName>
    <definedName name="_______DAT21">#REF!</definedName>
    <definedName name="_______DAT3" localSheetId="5">#REF!</definedName>
    <definedName name="_______DAT3">#REF!</definedName>
    <definedName name="_______DAT4" localSheetId="5">#REF!</definedName>
    <definedName name="_______DAT4">#REF!</definedName>
    <definedName name="_______DAT5" localSheetId="5">#REF!</definedName>
    <definedName name="_______DAT5">#REF!</definedName>
    <definedName name="_______DAT6" localSheetId="5">#REF!</definedName>
    <definedName name="_______DAT6">#REF!</definedName>
    <definedName name="_______DAT7" localSheetId="5">#REF!</definedName>
    <definedName name="_______DAT7">#REF!</definedName>
    <definedName name="_______DAT8" localSheetId="5">#REF!</definedName>
    <definedName name="_______DAT8">#REF!</definedName>
    <definedName name="_______DAT9" localSheetId="5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 localSheetId="5">#REF!</definedName>
    <definedName name="______DAT1">#REF!</definedName>
    <definedName name="______DAT10" localSheetId="5">#REF!</definedName>
    <definedName name="______DAT10">#REF!</definedName>
    <definedName name="______DAT11" localSheetId="5">#REF!</definedName>
    <definedName name="______DAT11">#REF!</definedName>
    <definedName name="______DAT12" localSheetId="5">#REF!</definedName>
    <definedName name="______DAT12">#REF!</definedName>
    <definedName name="______DAT13" localSheetId="5">#REF!</definedName>
    <definedName name="______DAT13">#REF!</definedName>
    <definedName name="______DAT14" localSheetId="5">#REF!</definedName>
    <definedName name="______DAT14">#REF!</definedName>
    <definedName name="______DAT15" localSheetId="5">#REF!</definedName>
    <definedName name="______DAT15">#REF!</definedName>
    <definedName name="______DAT16" localSheetId="5">#REF!</definedName>
    <definedName name="______DAT16">#REF!</definedName>
    <definedName name="______DAT17" localSheetId="5">#REF!</definedName>
    <definedName name="______DAT17">#REF!</definedName>
    <definedName name="______DAT18" localSheetId="5">#REF!</definedName>
    <definedName name="______DAT18">#REF!</definedName>
    <definedName name="______DAT19" localSheetId="5">#REF!</definedName>
    <definedName name="______DAT19">#REF!</definedName>
    <definedName name="______DAT2" localSheetId="5">#REF!</definedName>
    <definedName name="______DAT2">#REF!</definedName>
    <definedName name="______DAT20" localSheetId="5">#REF!</definedName>
    <definedName name="______DAT20">#REF!</definedName>
    <definedName name="______DAT21" localSheetId="5">#REF!</definedName>
    <definedName name="______DAT21">#REF!</definedName>
    <definedName name="______DAT3" localSheetId="5">#REF!</definedName>
    <definedName name="______DAT3">#REF!</definedName>
    <definedName name="______DAT4" localSheetId="5">#REF!</definedName>
    <definedName name="______DAT4">#REF!</definedName>
    <definedName name="______DAT5" localSheetId="5">#REF!</definedName>
    <definedName name="______DAT5">#REF!</definedName>
    <definedName name="______DAT6" localSheetId="5">#REF!</definedName>
    <definedName name="______DAT6">#REF!</definedName>
    <definedName name="______DAT7" localSheetId="5">#REF!</definedName>
    <definedName name="______DAT7">#REF!</definedName>
    <definedName name="______DAT8" localSheetId="5">#REF!</definedName>
    <definedName name="______DAT8">#REF!</definedName>
    <definedName name="______DAT9" localSheetId="5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 localSheetId="5">#REF!</definedName>
    <definedName name="_____DAT1">#REF!</definedName>
    <definedName name="_____DAT10" localSheetId="5">#REF!</definedName>
    <definedName name="_____DAT10">#REF!</definedName>
    <definedName name="_____DAT11" localSheetId="5">#REF!</definedName>
    <definedName name="_____DAT11">#REF!</definedName>
    <definedName name="_____DAT12" localSheetId="5">#REF!</definedName>
    <definedName name="_____DAT12">#REF!</definedName>
    <definedName name="_____DAT13" localSheetId="5">#REF!</definedName>
    <definedName name="_____DAT13">#REF!</definedName>
    <definedName name="_____DAT14" localSheetId="5">#REF!</definedName>
    <definedName name="_____DAT14">#REF!</definedName>
    <definedName name="_____DAT15" localSheetId="5">#REF!</definedName>
    <definedName name="_____DAT15">#REF!</definedName>
    <definedName name="_____DAT16" localSheetId="5">#REF!</definedName>
    <definedName name="_____DAT16">#REF!</definedName>
    <definedName name="_____DAT17" localSheetId="5">#REF!</definedName>
    <definedName name="_____DAT17">#REF!</definedName>
    <definedName name="_____DAT18" localSheetId="5">#REF!</definedName>
    <definedName name="_____DAT18">#REF!</definedName>
    <definedName name="_____DAT19" localSheetId="5">#REF!</definedName>
    <definedName name="_____DAT19">#REF!</definedName>
    <definedName name="_____DAT2" localSheetId="5">#REF!</definedName>
    <definedName name="_____DAT2">#REF!</definedName>
    <definedName name="_____DAT20" localSheetId="5">#REF!</definedName>
    <definedName name="_____DAT20">#REF!</definedName>
    <definedName name="_____DAT21" localSheetId="5">#REF!</definedName>
    <definedName name="_____DAT21">#REF!</definedName>
    <definedName name="_____DAT3" localSheetId="5">#REF!</definedName>
    <definedName name="_____DAT3">#REF!</definedName>
    <definedName name="_____DAT4" localSheetId="5">#REF!</definedName>
    <definedName name="_____DAT4">#REF!</definedName>
    <definedName name="_____DAT5" localSheetId="5">#REF!</definedName>
    <definedName name="_____DAT5">#REF!</definedName>
    <definedName name="_____DAT6" localSheetId="5">#REF!</definedName>
    <definedName name="_____DAT6">#REF!</definedName>
    <definedName name="_____DAT7" localSheetId="5">#REF!</definedName>
    <definedName name="_____DAT7">#REF!</definedName>
    <definedName name="_____DAT8" localSheetId="5">#REF!</definedName>
    <definedName name="_____DAT8">#REF!</definedName>
    <definedName name="_____DAT9" localSheetId="5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 localSheetId="5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 localSheetId="5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 localSheetId="5">STOP:STOPE</definedName>
    <definedName name="____Cup2">STOP:STOPE</definedName>
    <definedName name="____DAT1" localSheetId="5">#REF!</definedName>
    <definedName name="____DAT1">#REF!</definedName>
    <definedName name="____DAT10" localSheetId="5">#REF!</definedName>
    <definedName name="____DAT10">#REF!</definedName>
    <definedName name="____DAT11" localSheetId="5">#REF!</definedName>
    <definedName name="____DAT11">#REF!</definedName>
    <definedName name="____DAT12" localSheetId="5">#REF!</definedName>
    <definedName name="____DAT12">#REF!</definedName>
    <definedName name="____DAT13" localSheetId="5">#REF!</definedName>
    <definedName name="____DAT13">#REF!</definedName>
    <definedName name="____DAT14" localSheetId="5">#REF!</definedName>
    <definedName name="____DAT14">#REF!</definedName>
    <definedName name="____DAT15" localSheetId="5">#REF!</definedName>
    <definedName name="____DAT15">#REF!</definedName>
    <definedName name="____DAT16" localSheetId="5">#REF!</definedName>
    <definedName name="____DAT16">#REF!</definedName>
    <definedName name="____DAT17" localSheetId="5">#REF!</definedName>
    <definedName name="____DAT17">#REF!</definedName>
    <definedName name="____DAT18" localSheetId="5">#REF!</definedName>
    <definedName name="____DAT18">#REF!</definedName>
    <definedName name="____DAT19" localSheetId="5">#REF!</definedName>
    <definedName name="____DAT19">#REF!</definedName>
    <definedName name="____DAT2" localSheetId="5">#REF!</definedName>
    <definedName name="____DAT2">#REF!</definedName>
    <definedName name="____DAT20" localSheetId="5">#REF!</definedName>
    <definedName name="____DAT20">#REF!</definedName>
    <definedName name="____DAT21" localSheetId="5">#REF!</definedName>
    <definedName name="____DAT21">#REF!</definedName>
    <definedName name="____DAT3" localSheetId="5">#REF!</definedName>
    <definedName name="____DAT3">#REF!</definedName>
    <definedName name="____DAT4" localSheetId="5">#REF!</definedName>
    <definedName name="____DAT4">#REF!</definedName>
    <definedName name="____DAT5" localSheetId="5">#REF!</definedName>
    <definedName name="____DAT5">#REF!</definedName>
    <definedName name="____DAT6" localSheetId="5">#REF!</definedName>
    <definedName name="____DAT6">#REF!</definedName>
    <definedName name="____DAT7" localSheetId="5">#REF!</definedName>
    <definedName name="____DAT7">#REF!</definedName>
    <definedName name="____DAT8" localSheetId="5">#REF!</definedName>
    <definedName name="____DAT8">#REF!</definedName>
    <definedName name="____DAT9" localSheetId="5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5">#REF!</definedName>
    <definedName name="___DAT1">#REF!</definedName>
    <definedName name="___DAT10" localSheetId="5">#REF!</definedName>
    <definedName name="___DAT10">#REF!</definedName>
    <definedName name="___DAT11" localSheetId="5">#REF!</definedName>
    <definedName name="___DAT11">#REF!</definedName>
    <definedName name="___DAT12" localSheetId="5">#REF!</definedName>
    <definedName name="___DAT12">#REF!</definedName>
    <definedName name="___DAT13" localSheetId="5">#REF!</definedName>
    <definedName name="___DAT13">#REF!</definedName>
    <definedName name="___DAT14" localSheetId="5">#REF!</definedName>
    <definedName name="___DAT14">#REF!</definedName>
    <definedName name="___DAT15" localSheetId="5">#REF!</definedName>
    <definedName name="___DAT15">#REF!</definedName>
    <definedName name="___DAT16" localSheetId="5">#REF!</definedName>
    <definedName name="___DAT16">#REF!</definedName>
    <definedName name="___DAT17" localSheetId="5">#REF!</definedName>
    <definedName name="___DAT17">#REF!</definedName>
    <definedName name="___DAT18" localSheetId="5">#REF!</definedName>
    <definedName name="___DAT18">#REF!</definedName>
    <definedName name="___DAT19" localSheetId="5">#REF!</definedName>
    <definedName name="___DAT19">#REF!</definedName>
    <definedName name="___DAT2" localSheetId="5">#REF!</definedName>
    <definedName name="___DAT2">#REF!</definedName>
    <definedName name="___DAT20" localSheetId="5">#REF!</definedName>
    <definedName name="___DAT20">#REF!</definedName>
    <definedName name="___DAT21" localSheetId="5">#REF!</definedName>
    <definedName name="___DAT21">#REF!</definedName>
    <definedName name="___DAT3" localSheetId="5">#REF!</definedName>
    <definedName name="___DAT3">#REF!</definedName>
    <definedName name="___DAT4" localSheetId="5">#REF!</definedName>
    <definedName name="___DAT4">#REF!</definedName>
    <definedName name="___DAT5" localSheetId="5">#REF!</definedName>
    <definedName name="___DAT5">#REF!</definedName>
    <definedName name="___DAT6" localSheetId="5">#REF!</definedName>
    <definedName name="___DAT6">#REF!</definedName>
    <definedName name="___DAT7" localSheetId="5">#REF!</definedName>
    <definedName name="___DAT7">#REF!</definedName>
    <definedName name="___DAT8" localSheetId="5">#REF!</definedName>
    <definedName name="___DAT8">#REF!</definedName>
    <definedName name="___DAT9" localSheetId="5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 localSheetId="5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 localSheetId="5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 localSheetId="5">STOP:STOPE</definedName>
    <definedName name="__Cup2">STOP:STOPE</definedName>
    <definedName name="__DAT1" localSheetId="5">#REF!</definedName>
    <definedName name="__DAT1">#REF!</definedName>
    <definedName name="__DAT10" localSheetId="5">#REF!</definedName>
    <definedName name="__DAT10">#REF!</definedName>
    <definedName name="__DAT11" localSheetId="5">#REF!</definedName>
    <definedName name="__DAT11">#REF!</definedName>
    <definedName name="__DAT12" localSheetId="5">#REF!</definedName>
    <definedName name="__DAT12">#REF!</definedName>
    <definedName name="__DAT13" localSheetId="5">#REF!</definedName>
    <definedName name="__DAT13">#REF!</definedName>
    <definedName name="__DAT14" localSheetId="5">#REF!</definedName>
    <definedName name="__DAT14">#REF!</definedName>
    <definedName name="__DAT15" localSheetId="5">#REF!</definedName>
    <definedName name="__DAT15">#REF!</definedName>
    <definedName name="__DAT16" localSheetId="5">#REF!</definedName>
    <definedName name="__DAT16">#REF!</definedName>
    <definedName name="__DAT17" localSheetId="5">#REF!</definedName>
    <definedName name="__DAT17">#REF!</definedName>
    <definedName name="__DAT18" localSheetId="5">#REF!</definedName>
    <definedName name="__DAT18">#REF!</definedName>
    <definedName name="__DAT19" localSheetId="5">#REF!</definedName>
    <definedName name="__DAT19">#REF!</definedName>
    <definedName name="__DAT2" localSheetId="5">#REF!</definedName>
    <definedName name="__DAT2">#REF!</definedName>
    <definedName name="__DAT20" localSheetId="5">#REF!</definedName>
    <definedName name="__DAT20">#REF!</definedName>
    <definedName name="__DAT21" localSheetId="5">#REF!</definedName>
    <definedName name="__DAT21">#REF!</definedName>
    <definedName name="__DAT3" localSheetId="5">#REF!</definedName>
    <definedName name="__DAT3">#REF!</definedName>
    <definedName name="__DAT4" localSheetId="5">#REF!</definedName>
    <definedName name="__DAT4">#REF!</definedName>
    <definedName name="__DAT5" localSheetId="5">#REF!</definedName>
    <definedName name="__DAT5">#REF!</definedName>
    <definedName name="__DAT6" localSheetId="5">#REF!</definedName>
    <definedName name="__DAT6">#REF!</definedName>
    <definedName name="__DAT7" localSheetId="5">#REF!</definedName>
    <definedName name="__DAT7">#REF!</definedName>
    <definedName name="__DAT8" localSheetId="5">#REF!</definedName>
    <definedName name="__DAT8">#REF!</definedName>
    <definedName name="__DAT9" localSheetId="5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 localSheetId="5">'[2]ลูกหนี้(เก่า)'!#REF!</definedName>
    <definedName name="_2">'[2]ลูกหนี้(เก่า)'!#REF!</definedName>
    <definedName name="_40113" localSheetId="5">#REF!</definedName>
    <definedName name="_40113">#REF!</definedName>
    <definedName name="_40120" localSheetId="5">#REF!</definedName>
    <definedName name="_40120">#REF!</definedName>
    <definedName name="_40128" localSheetId="5">#REF!</definedName>
    <definedName name="_40128">#REF!</definedName>
    <definedName name="_40132" localSheetId="5">#REF!</definedName>
    <definedName name="_40132">#REF!</definedName>
    <definedName name="_40133" localSheetId="5">#REF!</definedName>
    <definedName name="_40133">#REF!</definedName>
    <definedName name="_40138" localSheetId="5">#REF!</definedName>
    <definedName name="_40138">#REF!</definedName>
    <definedName name="_40155" localSheetId="5">#REF!</definedName>
    <definedName name="_40155">#REF!</definedName>
    <definedName name="_40213" localSheetId="5">#REF!</definedName>
    <definedName name="_40213">#REF!</definedName>
    <definedName name="_40220" localSheetId="5">#REF!</definedName>
    <definedName name="_40220">#REF!</definedName>
    <definedName name="_40230" localSheetId="5">#REF!</definedName>
    <definedName name="_40230">#REF!</definedName>
    <definedName name="_40232" localSheetId="5">#REF!</definedName>
    <definedName name="_40232">#REF!</definedName>
    <definedName name="_40233" localSheetId="5">#REF!</definedName>
    <definedName name="_40233">#REF!</definedName>
    <definedName name="_40238" localSheetId="5">#REF!</definedName>
    <definedName name="_40238">#REF!</definedName>
    <definedName name="_40239" localSheetId="5">#REF!</definedName>
    <definedName name="_40239">#REF!</definedName>
    <definedName name="_40255" localSheetId="5">#REF!</definedName>
    <definedName name="_40255">#REF!</definedName>
    <definedName name="_40511" localSheetId="5">#REF!</definedName>
    <definedName name="_40511">#REF!</definedName>
    <definedName name="_40513" localSheetId="5">#REF!</definedName>
    <definedName name="_40513">#REF!</definedName>
    <definedName name="_40813" localSheetId="5">#REF!</definedName>
    <definedName name="_40813">#REF!</definedName>
    <definedName name="_40820" localSheetId="5">#REF!</definedName>
    <definedName name="_40820">#REF!</definedName>
    <definedName name="_40832" localSheetId="5">#REF!</definedName>
    <definedName name="_40832">#REF!</definedName>
    <definedName name="_40838" localSheetId="5">#REF!</definedName>
    <definedName name="_40838">#REF!</definedName>
    <definedName name="_40855" localSheetId="5">#REF!</definedName>
    <definedName name="_40855">#REF!</definedName>
    <definedName name="_41180" localSheetId="5">#REF!</definedName>
    <definedName name="_41180">#REF!</definedName>
    <definedName name="_41185" localSheetId="5">#REF!</definedName>
    <definedName name="_41185">#REF!</definedName>
    <definedName name="_41280" localSheetId="5">#REF!</definedName>
    <definedName name="_41280">#REF!</definedName>
    <definedName name="_41285" localSheetId="5">#REF!</definedName>
    <definedName name="_41285">#REF!</definedName>
    <definedName name="_41580" localSheetId="5">#REF!</definedName>
    <definedName name="_41580">#REF!</definedName>
    <definedName name="_41585" localSheetId="5">#REF!</definedName>
    <definedName name="_41585">#REF!</definedName>
    <definedName name="_41880" localSheetId="5">#REF!</definedName>
    <definedName name="_41880">#REF!</definedName>
    <definedName name="_41885" localSheetId="5">#REF!</definedName>
    <definedName name="_41885">#REF!</definedName>
    <definedName name="_42400" localSheetId="5">#REF!</definedName>
    <definedName name="_42400">#REF!</definedName>
    <definedName name="_42510" localSheetId="5">#REF!</definedName>
    <definedName name="_42510">#REF!</definedName>
    <definedName name="_42520" localSheetId="5">#REF!</definedName>
    <definedName name="_42520">#REF!</definedName>
    <definedName name="_42530" localSheetId="5">#REF!</definedName>
    <definedName name="_42530">#REF!</definedName>
    <definedName name="_42540" localSheetId="5">#REF!</definedName>
    <definedName name="_42540">#REF!</definedName>
    <definedName name="_42550" localSheetId="5">#REF!</definedName>
    <definedName name="_42550">#REF!</definedName>
    <definedName name="_42560" localSheetId="5">#REF!</definedName>
    <definedName name="_42560">#REF!</definedName>
    <definedName name="_42570" localSheetId="5">#REF!</definedName>
    <definedName name="_42570">#REF!</definedName>
    <definedName name="_42580" localSheetId="5">#REF!</definedName>
    <definedName name="_42580">#REF!</definedName>
    <definedName name="_42590" localSheetId="5">#REF!</definedName>
    <definedName name="_42590">#REF!</definedName>
    <definedName name="_42610" localSheetId="5">#REF!</definedName>
    <definedName name="_42610">#REF!</definedName>
    <definedName name="_42620" localSheetId="5">#REF!</definedName>
    <definedName name="_42620">#REF!</definedName>
    <definedName name="_42630" localSheetId="5">#REF!</definedName>
    <definedName name="_42630">#REF!</definedName>
    <definedName name="_42640" localSheetId="5">#REF!</definedName>
    <definedName name="_42640">#REF!</definedName>
    <definedName name="_42650" localSheetId="5">#REF!</definedName>
    <definedName name="_42650">#REF!</definedName>
    <definedName name="_42660" localSheetId="5">#REF!</definedName>
    <definedName name="_42660">#REF!</definedName>
    <definedName name="_42670" localSheetId="5">#REF!</definedName>
    <definedName name="_42670">#REF!</definedName>
    <definedName name="_42680" localSheetId="5">#REF!</definedName>
    <definedName name="_42680">#REF!</definedName>
    <definedName name="_42690" localSheetId="5">#REF!</definedName>
    <definedName name="_42690">#REF!</definedName>
    <definedName name="_42710" localSheetId="5">#REF!</definedName>
    <definedName name="_42710">#REF!</definedName>
    <definedName name="_42720" localSheetId="5">#REF!</definedName>
    <definedName name="_42720">#REF!</definedName>
    <definedName name="_42810" localSheetId="5">#REF!</definedName>
    <definedName name="_42810">#REF!</definedName>
    <definedName name="_42820" localSheetId="5">#REF!</definedName>
    <definedName name="_42820">#REF!</definedName>
    <definedName name="_44010" localSheetId="5">#REF!</definedName>
    <definedName name="_44010">#REF!</definedName>
    <definedName name="_44011" localSheetId="5">#REF!</definedName>
    <definedName name="_44011">#REF!</definedName>
    <definedName name="_44012" localSheetId="5">#REF!</definedName>
    <definedName name="_44012">#REF!</definedName>
    <definedName name="_44013" localSheetId="5">#REF!</definedName>
    <definedName name="_44013">#REF!</definedName>
    <definedName name="_44014" localSheetId="5">#REF!</definedName>
    <definedName name="_44014">#REF!</definedName>
    <definedName name="_44017" localSheetId="5">#REF!</definedName>
    <definedName name="_44017">#REF!</definedName>
    <definedName name="_44018" localSheetId="5">#REF!</definedName>
    <definedName name="_44018">#REF!</definedName>
    <definedName name="_44020" localSheetId="5">#REF!</definedName>
    <definedName name="_44020">#REF!</definedName>
    <definedName name="_44023" localSheetId="5">#REF!</definedName>
    <definedName name="_44023">#REF!</definedName>
    <definedName name="_44025" localSheetId="5">#REF!</definedName>
    <definedName name="_44025">#REF!</definedName>
    <definedName name="_44026" localSheetId="5">#REF!</definedName>
    <definedName name="_44026">#REF!</definedName>
    <definedName name="_44027" localSheetId="5">#REF!</definedName>
    <definedName name="_44027">#REF!</definedName>
    <definedName name="_44028" localSheetId="5">#REF!</definedName>
    <definedName name="_44028">#REF!</definedName>
    <definedName name="_44029" localSheetId="5">#REF!</definedName>
    <definedName name="_44029">#REF!</definedName>
    <definedName name="_44030" localSheetId="5">#REF!</definedName>
    <definedName name="_44030">#REF!</definedName>
    <definedName name="_44031" localSheetId="5">#REF!</definedName>
    <definedName name="_44031">#REF!</definedName>
    <definedName name="_44032" localSheetId="5">#REF!</definedName>
    <definedName name="_44032">#REF!</definedName>
    <definedName name="_44033" localSheetId="5">#REF!</definedName>
    <definedName name="_44033">#REF!</definedName>
    <definedName name="_44034" localSheetId="5">#REF!</definedName>
    <definedName name="_44034">#REF!</definedName>
    <definedName name="_44036" localSheetId="5">#REF!</definedName>
    <definedName name="_44036">#REF!</definedName>
    <definedName name="_44037" localSheetId="5">#REF!</definedName>
    <definedName name="_44037">#REF!</definedName>
    <definedName name="_44038" localSheetId="5">#REF!</definedName>
    <definedName name="_44038">#REF!</definedName>
    <definedName name="_44039" localSheetId="5">#REF!</definedName>
    <definedName name="_44039">#REF!</definedName>
    <definedName name="_44040" localSheetId="5">#REF!</definedName>
    <definedName name="_44040">#REF!</definedName>
    <definedName name="_44050" localSheetId="5">#REF!</definedName>
    <definedName name="_44050">#REF!</definedName>
    <definedName name="_44051" localSheetId="5">#REF!</definedName>
    <definedName name="_44051">#REF!</definedName>
    <definedName name="_44052" localSheetId="5">#REF!</definedName>
    <definedName name="_44052">#REF!</definedName>
    <definedName name="_44053" localSheetId="5">#REF!</definedName>
    <definedName name="_44053">#REF!</definedName>
    <definedName name="_44054" localSheetId="5">#REF!</definedName>
    <definedName name="_44054">#REF!</definedName>
    <definedName name="_44055" localSheetId="5">#REF!</definedName>
    <definedName name="_44055">#REF!</definedName>
    <definedName name="_44056" localSheetId="5">#REF!</definedName>
    <definedName name="_44056">#REF!</definedName>
    <definedName name="_44058" localSheetId="5">#REF!</definedName>
    <definedName name="_44058">#REF!</definedName>
    <definedName name="_44059" localSheetId="5">#REF!</definedName>
    <definedName name="_44059">#REF!</definedName>
    <definedName name="_44061" localSheetId="5">#REF!</definedName>
    <definedName name="_44061">#REF!</definedName>
    <definedName name="_44062" localSheetId="5">#REF!</definedName>
    <definedName name="_44062">#REF!</definedName>
    <definedName name="_44070" localSheetId="5">#REF!</definedName>
    <definedName name="_44070">#REF!</definedName>
    <definedName name="_44071" localSheetId="5">#REF!</definedName>
    <definedName name="_44071">#REF!</definedName>
    <definedName name="_44073" localSheetId="5">#REF!</definedName>
    <definedName name="_44073">#REF!</definedName>
    <definedName name="_44074" localSheetId="5">#REF!</definedName>
    <definedName name="_44074">#REF!</definedName>
    <definedName name="_44076" localSheetId="5">#REF!</definedName>
    <definedName name="_44076">#REF!</definedName>
    <definedName name="_44079" localSheetId="5">#REF!</definedName>
    <definedName name="_44079">#REF!</definedName>
    <definedName name="_44080" localSheetId="5">#REF!</definedName>
    <definedName name="_44080">#REF!</definedName>
    <definedName name="_44083" localSheetId="5">#REF!</definedName>
    <definedName name="_44083">#REF!</definedName>
    <definedName name="_44084" localSheetId="5">#REF!</definedName>
    <definedName name="_44084">#REF!</definedName>
    <definedName name="_44085" localSheetId="5">#REF!</definedName>
    <definedName name="_44085">#REF!</definedName>
    <definedName name="_44089" localSheetId="5">#REF!</definedName>
    <definedName name="_44089">#REF!</definedName>
    <definedName name="_44090" localSheetId="5">#REF!</definedName>
    <definedName name="_44090">#REF!</definedName>
    <definedName name="_44100" localSheetId="5">#REF!</definedName>
    <definedName name="_44100">#REF!</definedName>
    <definedName name="_44101" localSheetId="5">#REF!</definedName>
    <definedName name="_44101">#REF!</definedName>
    <definedName name="_44102" localSheetId="5">#REF!</definedName>
    <definedName name="_44102">#REF!</definedName>
    <definedName name="_44103" localSheetId="5">#REF!</definedName>
    <definedName name="_44103">#REF!</definedName>
    <definedName name="_44104" localSheetId="5">#REF!</definedName>
    <definedName name="_44104">#REF!</definedName>
    <definedName name="_44105" localSheetId="5">#REF!</definedName>
    <definedName name="_44105">#REF!</definedName>
    <definedName name="_44106" localSheetId="5">#REF!</definedName>
    <definedName name="_44106">#REF!</definedName>
    <definedName name="_44107" localSheetId="5">#REF!</definedName>
    <definedName name="_44107">#REF!</definedName>
    <definedName name="_44108" localSheetId="5">#REF!</definedName>
    <definedName name="_44108">#REF!</definedName>
    <definedName name="_44109" localSheetId="5">#REF!</definedName>
    <definedName name="_44109">#REF!</definedName>
    <definedName name="_44110" localSheetId="5">#REF!</definedName>
    <definedName name="_44110">#REF!</definedName>
    <definedName name="_44111" localSheetId="5">#REF!</definedName>
    <definedName name="_44111">#REF!</definedName>
    <definedName name="_44120" localSheetId="5">#REF!</definedName>
    <definedName name="_44120">#REF!</definedName>
    <definedName name="_44121" localSheetId="5">#REF!</definedName>
    <definedName name="_44121">#REF!</definedName>
    <definedName name="_44122" localSheetId="5">#REF!</definedName>
    <definedName name="_44122">#REF!</definedName>
    <definedName name="_44123" localSheetId="5">#REF!</definedName>
    <definedName name="_44123">#REF!</definedName>
    <definedName name="_44124" localSheetId="5">#REF!</definedName>
    <definedName name="_44124">#REF!</definedName>
    <definedName name="_44125" localSheetId="5">#REF!</definedName>
    <definedName name="_44125">#REF!</definedName>
    <definedName name="_44126" localSheetId="5">#REF!</definedName>
    <definedName name="_44126">#REF!</definedName>
    <definedName name="_44127" localSheetId="5">#REF!</definedName>
    <definedName name="_44127">#REF!</definedName>
    <definedName name="_44128" localSheetId="5">#REF!</definedName>
    <definedName name="_44128">#REF!</definedName>
    <definedName name="_44129" localSheetId="5">#REF!</definedName>
    <definedName name="_44129">#REF!</definedName>
    <definedName name="_44130" localSheetId="5">#REF!</definedName>
    <definedName name="_44130">#REF!</definedName>
    <definedName name="_44131" localSheetId="5">#REF!</definedName>
    <definedName name="_44131">#REF!</definedName>
    <definedName name="_44132" localSheetId="5">#REF!</definedName>
    <definedName name="_44132">#REF!</definedName>
    <definedName name="_44139" localSheetId="5">#REF!</definedName>
    <definedName name="_44139">#REF!</definedName>
    <definedName name="_44140" localSheetId="5">#REF!</definedName>
    <definedName name="_44140">#REF!</definedName>
    <definedName name="_44141" localSheetId="5">#REF!</definedName>
    <definedName name="_44141">#REF!</definedName>
    <definedName name="_44142" localSheetId="5">#REF!</definedName>
    <definedName name="_44142">#REF!</definedName>
    <definedName name="_44143" localSheetId="5">#REF!</definedName>
    <definedName name="_44143">#REF!</definedName>
    <definedName name="_44145" localSheetId="5">#REF!</definedName>
    <definedName name="_44145">#REF!</definedName>
    <definedName name="_44146" localSheetId="5">#REF!</definedName>
    <definedName name="_44146">#REF!</definedName>
    <definedName name="_44151" localSheetId="5">#REF!</definedName>
    <definedName name="_44151">#REF!</definedName>
    <definedName name="_44152" localSheetId="5">#REF!</definedName>
    <definedName name="_44152">#REF!</definedName>
    <definedName name="_44153" localSheetId="5">#REF!</definedName>
    <definedName name="_44153">#REF!</definedName>
    <definedName name="_44154" localSheetId="5">#REF!</definedName>
    <definedName name="_44154">#REF!</definedName>
    <definedName name="_44155" localSheetId="5">#REF!</definedName>
    <definedName name="_44155">#REF!</definedName>
    <definedName name="_44156" localSheetId="5">#REF!</definedName>
    <definedName name="_44156">#REF!</definedName>
    <definedName name="_44157" localSheetId="5">#REF!</definedName>
    <definedName name="_44157">#REF!</definedName>
    <definedName name="_44160" localSheetId="5">#REF!</definedName>
    <definedName name="_44160">#REF!</definedName>
    <definedName name="_44161" localSheetId="5">#REF!</definedName>
    <definedName name="_44161">#REF!</definedName>
    <definedName name="_44162" localSheetId="5">#REF!</definedName>
    <definedName name="_44162">#REF!</definedName>
    <definedName name="_44165" localSheetId="5">#REF!</definedName>
    <definedName name="_44165">#REF!</definedName>
    <definedName name="_44166" localSheetId="5">#REF!</definedName>
    <definedName name="_44166">#REF!</definedName>
    <definedName name="_44169" localSheetId="5">#REF!</definedName>
    <definedName name="_44169">#REF!</definedName>
    <definedName name="_44170" localSheetId="5">#REF!</definedName>
    <definedName name="_44170">#REF!</definedName>
    <definedName name="_44171" localSheetId="5">#REF!</definedName>
    <definedName name="_44171">#REF!</definedName>
    <definedName name="_44172" localSheetId="5">#REF!</definedName>
    <definedName name="_44172">#REF!</definedName>
    <definedName name="_44173" localSheetId="5">#REF!</definedName>
    <definedName name="_44173">#REF!</definedName>
    <definedName name="_44190" localSheetId="5">#REF!</definedName>
    <definedName name="_44190">#REF!</definedName>
    <definedName name="_44191" localSheetId="5">#REF!</definedName>
    <definedName name="_44191">#REF!</definedName>
    <definedName name="_44195" localSheetId="5">#REF!</definedName>
    <definedName name="_44195">#REF!</definedName>
    <definedName name="_44200" localSheetId="5">#REF!</definedName>
    <definedName name="_44200">#REF!</definedName>
    <definedName name="_44202" localSheetId="5">#REF!</definedName>
    <definedName name="_44202">#REF!</definedName>
    <definedName name="_44203" localSheetId="5">#REF!</definedName>
    <definedName name="_44203">#REF!</definedName>
    <definedName name="_44210" localSheetId="5">#REF!</definedName>
    <definedName name="_44210">#REF!</definedName>
    <definedName name="_44213" localSheetId="5">#REF!</definedName>
    <definedName name="_44213">#REF!</definedName>
    <definedName name="_44214" localSheetId="5">#REF!</definedName>
    <definedName name="_44214">#REF!</definedName>
    <definedName name="_44215" localSheetId="5">#REF!</definedName>
    <definedName name="_44215">#REF!</definedName>
    <definedName name="_44216" localSheetId="5">#REF!</definedName>
    <definedName name="_44216">#REF!</definedName>
    <definedName name="_44219" localSheetId="5">#REF!</definedName>
    <definedName name="_44219">#REF!</definedName>
    <definedName name="_44220" localSheetId="5">#REF!</definedName>
    <definedName name="_44220">#REF!</definedName>
    <definedName name="_44229" localSheetId="5">#REF!</definedName>
    <definedName name="_44229">#REF!</definedName>
    <definedName name="_44230" localSheetId="5">#REF!</definedName>
    <definedName name="_44230">#REF!</definedName>
    <definedName name="_44231" localSheetId="5">#REF!</definedName>
    <definedName name="_44231">#REF!</definedName>
    <definedName name="_44234" localSheetId="5">#REF!</definedName>
    <definedName name="_44234">#REF!</definedName>
    <definedName name="_44235" localSheetId="5">#REF!</definedName>
    <definedName name="_44235">#REF!</definedName>
    <definedName name="_44239" localSheetId="5">#REF!</definedName>
    <definedName name="_44239">#REF!</definedName>
    <definedName name="_44250" localSheetId="5">#REF!</definedName>
    <definedName name="_44250">#REF!</definedName>
    <definedName name="_44251" localSheetId="5">#REF!</definedName>
    <definedName name="_44251">#REF!</definedName>
    <definedName name="_44281" localSheetId="5">#REF!</definedName>
    <definedName name="_44281">#REF!</definedName>
    <definedName name="_44282" localSheetId="5">#REF!</definedName>
    <definedName name="_44282">#REF!</definedName>
    <definedName name="_44284" localSheetId="5">#REF!</definedName>
    <definedName name="_44284">#REF!</definedName>
    <definedName name="_44285" localSheetId="5">#REF!</definedName>
    <definedName name="_44285">#REF!</definedName>
    <definedName name="_44286" localSheetId="5">#REF!</definedName>
    <definedName name="_44286">#REF!</definedName>
    <definedName name="_44289" localSheetId="5">#REF!</definedName>
    <definedName name="_44289">#REF!</definedName>
    <definedName name="_44290" localSheetId="5">#REF!</definedName>
    <definedName name="_44290">#REF!</definedName>
    <definedName name="_45299" localSheetId="5">#REF!</definedName>
    <definedName name="_45299">#REF!</definedName>
    <definedName name="_45600" localSheetId="5">#REF!</definedName>
    <definedName name="_45600">#REF!</definedName>
    <definedName name="_45601" localSheetId="5">#REF!</definedName>
    <definedName name="_45601">#REF!</definedName>
    <definedName name="_45602" localSheetId="5">#REF!</definedName>
    <definedName name="_45602">#REF!</definedName>
    <definedName name="_45930" localSheetId="5">#REF!</definedName>
    <definedName name="_45930">#REF!</definedName>
    <definedName name="_46104" localSheetId="5">#REF!</definedName>
    <definedName name="_46104">#REF!</definedName>
    <definedName name="_46105" localSheetId="5">#REF!</definedName>
    <definedName name="_46105">#REF!</definedName>
    <definedName name="_46200" localSheetId="5">#REF!</definedName>
    <definedName name="_46200">#REF!</definedName>
    <definedName name="_46203" localSheetId="5">#REF!</definedName>
    <definedName name="_46203">#REF!</definedName>
    <definedName name="_46207" localSheetId="5">#REF!</definedName>
    <definedName name="_46207">#REF!</definedName>
    <definedName name="_46253" localSheetId="5">#REF!</definedName>
    <definedName name="_46253">#REF!</definedName>
    <definedName name="_46255" localSheetId="5">#REF!</definedName>
    <definedName name="_46255">#REF!</definedName>
    <definedName name="_46256" localSheetId="5">#REF!</definedName>
    <definedName name="_46256">#REF!</definedName>
    <definedName name="_46259" localSheetId="5">#REF!</definedName>
    <definedName name="_46259">#REF!</definedName>
    <definedName name="_46301" localSheetId="5">#REF!</definedName>
    <definedName name="_46301">#REF!</definedName>
    <definedName name="_46304" localSheetId="5">#REF!</definedName>
    <definedName name="_46304">#REF!</definedName>
    <definedName name="_46306" localSheetId="5">#REF!</definedName>
    <definedName name="_46306">#REF!</definedName>
    <definedName name="_46400" localSheetId="5">#REF!</definedName>
    <definedName name="_46400">#REF!</definedName>
    <definedName name="_46404" localSheetId="5">#REF!</definedName>
    <definedName name="_46404">#REF!</definedName>
    <definedName name="_46405" localSheetId="5">#REF!</definedName>
    <definedName name="_46405">#REF!</definedName>
    <definedName name="_46406" localSheetId="5">#REF!</definedName>
    <definedName name="_46406">#REF!</definedName>
    <definedName name="_46439" localSheetId="5">#REF!</definedName>
    <definedName name="_46439">#REF!</definedName>
    <definedName name="_46500" localSheetId="5">#REF!</definedName>
    <definedName name="_46500">#REF!</definedName>
    <definedName name="_46509" localSheetId="5">#REF!</definedName>
    <definedName name="_46509">#REF!</definedName>
    <definedName name="_47100" localSheetId="5">#REF!</definedName>
    <definedName name="_47100">#REF!</definedName>
    <definedName name="_47101" localSheetId="5">#REF!</definedName>
    <definedName name="_47101">#REF!</definedName>
    <definedName name="_47300" localSheetId="5">#REF!</definedName>
    <definedName name="_47300">#REF!</definedName>
    <definedName name="_47303" localSheetId="5">#REF!</definedName>
    <definedName name="_47303">#REF!</definedName>
    <definedName name="_47304" localSheetId="5">#REF!</definedName>
    <definedName name="_47304">#REF!</definedName>
    <definedName name="_47305" localSheetId="5">#REF!</definedName>
    <definedName name="_47305">#REF!</definedName>
    <definedName name="_47307" localSheetId="5">#REF!</definedName>
    <definedName name="_47307">#REF!</definedName>
    <definedName name="_47308" localSheetId="5">#REF!</definedName>
    <definedName name="_47308">#REF!</definedName>
    <definedName name="_47400" localSheetId="5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 localSheetId="5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 localSheetId="5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 localSheetId="5">STOP:STOPE</definedName>
    <definedName name="_Cup2">STOP:STOPE</definedName>
    <definedName name="_d34">#N/A</definedName>
    <definedName name="_d35">#N/A</definedName>
    <definedName name="_d43">#N/A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>#REF!</definedName>
    <definedName name="_DAT13" localSheetId="5">#REF!</definedName>
    <definedName name="_DAT13">#REF!</definedName>
    <definedName name="_DAT14" localSheetId="5">#REF!</definedName>
    <definedName name="_DAT14">#REF!</definedName>
    <definedName name="_DAT15" localSheetId="5">#REF!</definedName>
    <definedName name="_DAT15">#REF!</definedName>
    <definedName name="_DAT16" localSheetId="5">#REF!</definedName>
    <definedName name="_DAT16">#REF!</definedName>
    <definedName name="_DAT17" localSheetId="5">#REF!</definedName>
    <definedName name="_DAT17">#REF!</definedName>
    <definedName name="_DAT18" localSheetId="5">#REF!</definedName>
    <definedName name="_DAT18">#REF!</definedName>
    <definedName name="_DAT19" localSheetId="5">#REF!</definedName>
    <definedName name="_DAT19">#REF!</definedName>
    <definedName name="_DAT2" localSheetId="5">#REF!</definedName>
    <definedName name="_DAT2">#REF!</definedName>
    <definedName name="_DAT20" localSheetId="5">#REF!</definedName>
    <definedName name="_DAT20">#REF!</definedName>
    <definedName name="_DAT21" localSheetId="5">#REF!</definedName>
    <definedName name="_DAT21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5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7" hidden="1">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[16]คีย์ข้อมูลรายละเอียดต่างๆ!#REF!</definedName>
    <definedName name="_Key1" localSheetId="1" hidden="1">[16]คีย์ข้อมูลรายละเอียดต่างๆ!#REF!</definedName>
    <definedName name="_Key1" localSheetId="2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f9">#N/A</definedName>
    <definedName name="_ki7">#N/A</definedName>
    <definedName name="_KL379" localSheetId="5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5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5">#REF!</definedName>
    <definedName name="_TB111">#REF!</definedName>
    <definedName name="_TB112" localSheetId="5">[18]시산표!#REF!</definedName>
    <definedName name="_TB112">[18]시산표!#REF!</definedName>
    <definedName name="_TB1121" localSheetId="5">#REF!</definedName>
    <definedName name="_TB1121">#REF!</definedName>
    <definedName name="_TB113" localSheetId="5">#REF!</definedName>
    <definedName name="_TB113">#REF!</definedName>
    <definedName name="_TB114" localSheetId="5">#REF!</definedName>
    <definedName name="_TB114">#REF!</definedName>
    <definedName name="_TB115" localSheetId="5">[19]시산표!#REF!</definedName>
    <definedName name="_TB115">[19]시산표!#REF!</definedName>
    <definedName name="_TB116" localSheetId="5">#REF!</definedName>
    <definedName name="_TB116">#REF!</definedName>
    <definedName name="_TB117" localSheetId="5">#REF!</definedName>
    <definedName name="_TB117">#REF!</definedName>
    <definedName name="_TB121" localSheetId="5">#REF!</definedName>
    <definedName name="_TB121">#REF!</definedName>
    <definedName name="_TB122" localSheetId="5">#REF!</definedName>
    <definedName name="_TB122">#REF!</definedName>
    <definedName name="_TB123" localSheetId="5">#REF!</definedName>
    <definedName name="_TB123">#REF!</definedName>
    <definedName name="_TB124" localSheetId="5">[19]시산표!#REF!</definedName>
    <definedName name="_TB124">[19]시산표!#REF!</definedName>
    <definedName name="_TB125" localSheetId="5">[19]시산표!#REF!</definedName>
    <definedName name="_TB125">[19]시산표!#REF!</definedName>
    <definedName name="_TB126" localSheetId="5">[19]시산표!#REF!</definedName>
    <definedName name="_TB126">[19]시산표!#REF!</definedName>
    <definedName name="_TB131" localSheetId="5">[19]시산표!#REF!</definedName>
    <definedName name="_TB131">[19]시산표!#REF!</definedName>
    <definedName name="_TB132" localSheetId="5">[19]시산표!#REF!</definedName>
    <definedName name="_TB132">[19]시산표!#REF!</definedName>
    <definedName name="_TB211" localSheetId="5">[19]시산표!#REF!</definedName>
    <definedName name="_TB211">[19]시산표!#REF!</definedName>
    <definedName name="_TB212" localSheetId="5">#REF!</definedName>
    <definedName name="_TB212">#REF!</definedName>
    <definedName name="_TB213" localSheetId="5">[19]시산표!#REF!</definedName>
    <definedName name="_TB213">[19]시산표!#REF!</definedName>
    <definedName name="_TB214" localSheetId="5">[19]시산표!#REF!</definedName>
    <definedName name="_TB214">[19]시산표!#REF!</definedName>
    <definedName name="_TB215" localSheetId="5">[19]시산표!#REF!</definedName>
    <definedName name="_TB215">[19]시산표!#REF!</definedName>
    <definedName name="_TB221" localSheetId="5">[19]시산표!#REF!</definedName>
    <definedName name="_TB221">[19]시산표!#REF!</definedName>
    <definedName name="_TB2210" localSheetId="5">[18]시산표!#REF!</definedName>
    <definedName name="_TB2210">[18]시산표!#REF!</definedName>
    <definedName name="_TB222" localSheetId="5">[19]시산표!#REF!</definedName>
    <definedName name="_TB222">[19]시산표!#REF!</definedName>
    <definedName name="_TB223" localSheetId="5">[19]시산표!#REF!</definedName>
    <definedName name="_TB223">[19]시산표!#REF!</definedName>
    <definedName name="_TB224" localSheetId="5">[19]시산표!#REF!</definedName>
    <definedName name="_TB224">[19]시산표!#REF!</definedName>
    <definedName name="_TB225" localSheetId="5">[18]시산표!#REF!</definedName>
    <definedName name="_TB225">[18]시산표!#REF!</definedName>
    <definedName name="_TB226" localSheetId="5">#REF!</definedName>
    <definedName name="_TB226">#REF!</definedName>
    <definedName name="_TB227" localSheetId="5">[18]시산표!#REF!</definedName>
    <definedName name="_TB227">[18]시산표!#REF!</definedName>
    <definedName name="_TB228" localSheetId="5">#REF!</definedName>
    <definedName name="_TB228">#REF!</definedName>
    <definedName name="_TB229" localSheetId="5">[18]시산표!#REF!</definedName>
    <definedName name="_TB229">[18]시산표!#REF!</definedName>
    <definedName name="_TB311" localSheetId="5">[19]시산표!#REF!</definedName>
    <definedName name="_TB311">[19]시산표!#REF!</definedName>
    <definedName name="_TB312" localSheetId="5">#REF!</definedName>
    <definedName name="_TB312">#REF!</definedName>
    <definedName name="_TB313" localSheetId="5">[19]시산표!#REF!</definedName>
    <definedName name="_TB313">[19]시산표!#REF!</definedName>
    <definedName name="_TB314" localSheetId="5">#REF!</definedName>
    <definedName name="_TB314">#REF!</definedName>
    <definedName name="_TB315" localSheetId="5">#REF!</definedName>
    <definedName name="_TB315">#REF!</definedName>
    <definedName name="_TB316" localSheetId="5">#REF!</definedName>
    <definedName name="_TB316">#REF!</definedName>
    <definedName name="_TB317" localSheetId="5">[19]시산표!#REF!</definedName>
    <definedName name="_TB317">[19]시산표!#REF!</definedName>
    <definedName name="_TB318" localSheetId="5">[19]시산표!#REF!</definedName>
    <definedName name="_TB318">[19]시산표!#REF!</definedName>
    <definedName name="_TB319" localSheetId="5">[18]시산표!#REF!</definedName>
    <definedName name="_TB319">[18]시산표!#REF!</definedName>
    <definedName name="_TB321" localSheetId="5">#REF!</definedName>
    <definedName name="_TB321">#REF!</definedName>
    <definedName name="_TB322" localSheetId="5">[19]시산표!#REF!</definedName>
    <definedName name="_TB322">[19]시산표!#REF!</definedName>
    <definedName name="_TB323" localSheetId="5">[19]시산표!#REF!</definedName>
    <definedName name="_TB323">[19]시산표!#REF!</definedName>
    <definedName name="_TB324" localSheetId="5">[19]시산표!#REF!</definedName>
    <definedName name="_TB324">[19]시산표!#REF!</definedName>
    <definedName name="_TB325" localSheetId="5">[19]시산표!#REF!</definedName>
    <definedName name="_TB325">[19]시산표!#REF!</definedName>
    <definedName name="_TB401" localSheetId="5">[19]시산표!#REF!</definedName>
    <definedName name="_TB401">[19]시산표!#REF!</definedName>
    <definedName name="_TB402" localSheetId="5">[19]시산표!#REF!</definedName>
    <definedName name="_TB402">[19]시산표!#REF!</definedName>
    <definedName name="_TB403" localSheetId="5">[19]시산표!#REF!</definedName>
    <definedName name="_TB403">[19]시산표!#REF!</definedName>
    <definedName name="_TB404" localSheetId="5">[19]시산표!#REF!</definedName>
    <definedName name="_TB404">[19]시산표!#REF!</definedName>
    <definedName name="_TB405" localSheetId="5">[19]시산표!#REF!</definedName>
    <definedName name="_TB405">[19]시산표!#REF!</definedName>
    <definedName name="_TB501" localSheetId="5">#REF!</definedName>
    <definedName name="_TB501">#REF!</definedName>
    <definedName name="_TB502" localSheetId="5">#REF!</definedName>
    <definedName name="_TB502">#REF!</definedName>
    <definedName name="_TB503" localSheetId="5">#REF!</definedName>
    <definedName name="_TB503">#REF!</definedName>
    <definedName name="_TB504" localSheetId="5">#REF!</definedName>
    <definedName name="_TB504">#REF!</definedName>
    <definedName name="_TB505" localSheetId="5">#REF!</definedName>
    <definedName name="_TB505">#REF!</definedName>
    <definedName name="_TB506" localSheetId="5">#REF!</definedName>
    <definedName name="_TB506">#REF!</definedName>
    <definedName name="_TB507" localSheetId="5">#REF!</definedName>
    <definedName name="_TB507">#REF!</definedName>
    <definedName name="_TB508" localSheetId="5">#REF!</definedName>
    <definedName name="_TB508">#REF!</definedName>
    <definedName name="_TB509" localSheetId="5">#REF!</definedName>
    <definedName name="_TB509">#REF!</definedName>
    <definedName name="_TB510" localSheetId="5">[18]시산표!#REF!</definedName>
    <definedName name="_TB510">[18]시산표!#REF!</definedName>
    <definedName name="_TB511" localSheetId="5">[19]시산표!#REF!</definedName>
    <definedName name="_TB511">[19]시산표!#REF!</definedName>
    <definedName name="_TB512" localSheetId="5">#REF!</definedName>
    <definedName name="_TB512">#REF!</definedName>
    <definedName name="_TB513" localSheetId="5">#REF!</definedName>
    <definedName name="_TB513">#REF!</definedName>
    <definedName name="_TB601" localSheetId="5">[19]시산표!#REF!</definedName>
    <definedName name="_TB601">[19]시산표!#REF!</definedName>
    <definedName name="_TB602" localSheetId="5">#REF!</definedName>
    <definedName name="_TB602">#REF!</definedName>
    <definedName name="_TB603" localSheetId="5">#REF!</definedName>
    <definedName name="_TB603">#REF!</definedName>
    <definedName name="_TB604" localSheetId="5">[19]시산표!#REF!</definedName>
    <definedName name="_TB604">[19]시산표!#REF!</definedName>
    <definedName name="_TB605" localSheetId="5">[19]시산표!#REF!</definedName>
    <definedName name="_TB605">[19]시산표!#REF!</definedName>
    <definedName name="_TB701" localSheetId="5">#REF!</definedName>
    <definedName name="_TB701">#REF!</definedName>
    <definedName name="_TB811" localSheetId="5">[19]시산표!#REF!</definedName>
    <definedName name="_TB811">[19]시산표!#REF!</definedName>
    <definedName name="_TB812" localSheetId="5">[19]시산표!#REF!</definedName>
    <definedName name="_TB812">[19]시산표!#REF!</definedName>
    <definedName name="_TB813" localSheetId="5">[19]시산표!#REF!</definedName>
    <definedName name="_TB813">[19]시산표!#REF!</definedName>
    <definedName name="_TB814" localSheetId="5">[19]시산표!#REF!</definedName>
    <definedName name="_TB814">[19]시산표!#REF!</definedName>
    <definedName name="_TB820" localSheetId="5">[19]시산표!#REF!</definedName>
    <definedName name="_TB820">[19]시산표!#REF!</definedName>
    <definedName name="_TB901" localSheetId="5">#REF!</definedName>
    <definedName name="_TB901">#REF!</definedName>
    <definedName name="_TB902" localSheetId="5">#REF!</definedName>
    <definedName name="_TB902">#REF!</definedName>
    <definedName name="_TB903" localSheetId="5">#REF!</definedName>
    <definedName name="_TB903">#REF!</definedName>
    <definedName name="_TB904" localSheetId="5">#REF!</definedName>
    <definedName name="_TB904">#REF!</definedName>
    <definedName name="_TBI1001" localSheetId="5">[19]시산표!#REF!</definedName>
    <definedName name="_TBI1001">[19]시산표!#REF!</definedName>
    <definedName name="_TBI1002" localSheetId="5">[19]시산표!#REF!</definedName>
    <definedName name="_TBI1002">[19]시산표!#REF!</definedName>
    <definedName name="_TBI1003" localSheetId="5">[19]시산표!#REF!</definedName>
    <definedName name="_TBI1003">[19]시산표!#REF!</definedName>
    <definedName name="_TBI1004" localSheetId="5">[19]시산표!#REF!</definedName>
    <definedName name="_TBI1004">[19]시산표!#REF!</definedName>
    <definedName name="_TBI1005" localSheetId="5">[19]시산표!#REF!</definedName>
    <definedName name="_TBI1005">[19]시산표!#REF!</definedName>
    <definedName name="_TBI101" localSheetId="5">#REF!</definedName>
    <definedName name="_TBI101">#REF!</definedName>
    <definedName name="_TBI102" localSheetId="5">[19]시산표!#REF!</definedName>
    <definedName name="_TBI102">[19]시산표!#REF!</definedName>
    <definedName name="_TBI1100" localSheetId="5">#REF!</definedName>
    <definedName name="_TBI1100">#REF!</definedName>
    <definedName name="_TBI1200" localSheetId="5">[19]시산표!#REF!</definedName>
    <definedName name="_TBI1200">[19]시산표!#REF!</definedName>
    <definedName name="_TBI201" localSheetId="5">#REF!</definedName>
    <definedName name="_TBI201">#REF!</definedName>
    <definedName name="_TBI202" localSheetId="5">#REF!</definedName>
    <definedName name="_TBI202">#REF!</definedName>
    <definedName name="_TBI203" localSheetId="5">#REF!</definedName>
    <definedName name="_TBI203">#REF!</definedName>
    <definedName name="_TBI401" localSheetId="5">#REF!</definedName>
    <definedName name="_TBI401">#REF!</definedName>
    <definedName name="_TBI402" localSheetId="5">#REF!</definedName>
    <definedName name="_TBI402">#REF!</definedName>
    <definedName name="_TBI403" localSheetId="5">[18]시산표!#REF!</definedName>
    <definedName name="_TBI403">[18]시산표!#REF!</definedName>
    <definedName name="_TBI404" localSheetId="5">#REF!</definedName>
    <definedName name="_TBI404">#REF!</definedName>
    <definedName name="_TBI405" localSheetId="5">#REF!</definedName>
    <definedName name="_TBI405">#REF!</definedName>
    <definedName name="_TBI406" localSheetId="5">#REF!</definedName>
    <definedName name="_TBI406">#REF!</definedName>
    <definedName name="_TBI407" localSheetId="5">#REF!</definedName>
    <definedName name="_TBI407">#REF!</definedName>
    <definedName name="_TBI408" localSheetId="5">#REF!</definedName>
    <definedName name="_TBI408">#REF!</definedName>
    <definedName name="_TBI409" localSheetId="5">#REF!</definedName>
    <definedName name="_TBI409">#REF!</definedName>
    <definedName name="_TBI410" localSheetId="5">#REF!</definedName>
    <definedName name="_TBI410">#REF!</definedName>
    <definedName name="_TBI411" localSheetId="5">#REF!</definedName>
    <definedName name="_TBI411">#REF!</definedName>
    <definedName name="_TBI412" localSheetId="5">#REF!</definedName>
    <definedName name="_TBI412">#REF!</definedName>
    <definedName name="_TBI413" localSheetId="5">#REF!</definedName>
    <definedName name="_TBI413">#REF!</definedName>
    <definedName name="_TBI414" localSheetId="5">#REF!</definedName>
    <definedName name="_TBI414">#REF!</definedName>
    <definedName name="_TBI415" localSheetId="5">#REF!</definedName>
    <definedName name="_TBI415">#REF!</definedName>
    <definedName name="_TBI416" localSheetId="5">#REF!</definedName>
    <definedName name="_TBI416">#REF!</definedName>
    <definedName name="_TBI417" localSheetId="5">#REF!</definedName>
    <definedName name="_TBI417">#REF!</definedName>
    <definedName name="_TBI418" localSheetId="5">#REF!</definedName>
    <definedName name="_TBI418">#REF!</definedName>
    <definedName name="_TBI419" localSheetId="5">#REF!</definedName>
    <definedName name="_TBI419">#REF!</definedName>
    <definedName name="_TBI420" localSheetId="5">#REF!</definedName>
    <definedName name="_TBI420">#REF!</definedName>
    <definedName name="_TBI421" localSheetId="5">#REF!</definedName>
    <definedName name="_TBI421">#REF!</definedName>
    <definedName name="_TBI422" localSheetId="5">#REF!</definedName>
    <definedName name="_TBI422">#REF!</definedName>
    <definedName name="_TBI423" localSheetId="5">#REF!</definedName>
    <definedName name="_TBI423">#REF!</definedName>
    <definedName name="_TBI424" localSheetId="5">#REF!</definedName>
    <definedName name="_TBI424">#REF!</definedName>
    <definedName name="_TBI425" localSheetId="5">[19]시산표!#REF!</definedName>
    <definedName name="_TBI425">[19]시산표!#REF!</definedName>
    <definedName name="_TBI601" localSheetId="5">#REF!</definedName>
    <definedName name="_TBI601">#REF!</definedName>
    <definedName name="_TBI602" localSheetId="5">#REF!</definedName>
    <definedName name="_TBI602">#REF!</definedName>
    <definedName name="_TBI603" localSheetId="5">[19]시산표!#REF!</definedName>
    <definedName name="_TBI603">[19]시산표!#REF!</definedName>
    <definedName name="_TBI604" localSheetId="5">[19]시산표!#REF!</definedName>
    <definedName name="_TBI604">[19]시산표!#REF!</definedName>
    <definedName name="_TBI605" localSheetId="5">[19]시산표!#REF!</definedName>
    <definedName name="_TBI605">[19]시산표!#REF!</definedName>
    <definedName name="_TBI606" localSheetId="5">[19]시산표!#REF!</definedName>
    <definedName name="_TBI606">[19]시산표!#REF!</definedName>
    <definedName name="_TBI607" localSheetId="5">[19]시산표!#REF!</definedName>
    <definedName name="_TBI607">[19]시산표!#REF!</definedName>
    <definedName name="_TBI608" localSheetId="5">[19]시산표!#REF!</definedName>
    <definedName name="_TBI608">[19]시산표!#REF!</definedName>
    <definedName name="_TBI609" localSheetId="5">[19]시산표!#REF!</definedName>
    <definedName name="_TBI609">[19]시산표!#REF!</definedName>
    <definedName name="_TBI610" localSheetId="5">#REF!</definedName>
    <definedName name="_TBI610">#REF!</definedName>
    <definedName name="_TBI611" localSheetId="5">[19]시산표!#REF!</definedName>
    <definedName name="_TBI611">[19]시산표!#REF!</definedName>
    <definedName name="_TBI612" localSheetId="5">#REF!</definedName>
    <definedName name="_TBI612">#REF!</definedName>
    <definedName name="_TBI613" localSheetId="5">[19]시산표!#REF!</definedName>
    <definedName name="_TBI613">[19]시산표!#REF!</definedName>
    <definedName name="_TBI614" localSheetId="5">#REF!</definedName>
    <definedName name="_TBI614">#REF!</definedName>
    <definedName name="_TBI701" localSheetId="5">#REF!</definedName>
    <definedName name="_TBI701">#REF!</definedName>
    <definedName name="_TBI702" localSheetId="5">#REF!</definedName>
    <definedName name="_TBI702">#REF!</definedName>
    <definedName name="_TBI703" localSheetId="5">[19]시산표!#REF!</definedName>
    <definedName name="_TBI703">[19]시산표!#REF!</definedName>
    <definedName name="_TBI704" localSheetId="5">[19]시산표!#REF!</definedName>
    <definedName name="_TBI704">[19]시산표!#REF!</definedName>
    <definedName name="_TBI705" localSheetId="5">[19]시산표!#REF!</definedName>
    <definedName name="_TBI705">[19]시산표!#REF!</definedName>
    <definedName name="_TBI706" localSheetId="5">[19]시산표!#REF!</definedName>
    <definedName name="_TBI706">[19]시산표!#REF!</definedName>
    <definedName name="_TBI707" localSheetId="5">[19]시산표!#REF!</definedName>
    <definedName name="_TBI707">[19]시산표!#REF!</definedName>
    <definedName name="_TBI708" localSheetId="5">[19]시산표!#REF!</definedName>
    <definedName name="_TBI708">[19]시산표!#REF!</definedName>
    <definedName name="_TBI709" localSheetId="5">#REF!</definedName>
    <definedName name="_TBI709">#REF!</definedName>
    <definedName name="_TBI710" localSheetId="5">[19]시산표!#REF!</definedName>
    <definedName name="_TBI710">[19]시산표!#REF!</definedName>
    <definedName name="_TBI711" localSheetId="5">[19]시산표!#REF!</definedName>
    <definedName name="_TBI711">[19]시산표!#REF!</definedName>
    <definedName name="_TBI712" localSheetId="5">[19]시산표!#REF!</definedName>
    <definedName name="_TBI712">[19]시산표!#REF!</definedName>
    <definedName name="_TBI713" localSheetId="5">[19]시산표!#REF!</definedName>
    <definedName name="_TBI713">[19]시산표!#REF!</definedName>
    <definedName name="_TBI714" localSheetId="5">#REF!</definedName>
    <definedName name="_TBI714">#REF!</definedName>
    <definedName name="_TBI715" localSheetId="5">[19]시산표!#REF!</definedName>
    <definedName name="_TBI715">[19]시산표!#REF!</definedName>
    <definedName name="_TBI716" localSheetId="5">#REF!</definedName>
    <definedName name="_TBI716">#REF!</definedName>
    <definedName name="_TBI717" localSheetId="5">[18]시산표!#REF!</definedName>
    <definedName name="_TBI717">[18]시산표!#REF!</definedName>
    <definedName name="_TBI718" localSheetId="5">#REF!</definedName>
    <definedName name="_TBI718">#REF!</definedName>
    <definedName name="_TBI719" localSheetId="5">[18]시산표!#REF!</definedName>
    <definedName name="_TBI719">[18]시산표!#REF!</definedName>
    <definedName name="_TBI901" localSheetId="5">#REF!</definedName>
    <definedName name="_TBI901">#REF!</definedName>
    <definedName name="_TBI902" localSheetId="5">#REF!</definedName>
    <definedName name="_TBI902">#REF!</definedName>
    <definedName name="_TBI903" localSheetId="5">[19]시산표!#REF!</definedName>
    <definedName name="_TBI903">[19]시산표!#REF!</definedName>
    <definedName name="_TBI904" localSheetId="5">[19]시산표!#REF!</definedName>
    <definedName name="_TBI904">[19]시산표!#REF!</definedName>
    <definedName name="_TBI905" localSheetId="5">[19]시산표!#REF!</definedName>
    <definedName name="_TBI905">[19]시산표!#REF!</definedName>
    <definedName name="_TBI906" localSheetId="5">[19]시산표!#REF!</definedName>
    <definedName name="_TBI906">[19]시산표!#REF!</definedName>
    <definedName name="_TBI907" localSheetId="5">[19]시산표!#REF!</definedName>
    <definedName name="_TBI907">[19]시산표!#REF!</definedName>
    <definedName name="_tey5" localSheetId="5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5">#REF!</definedName>
    <definedName name="_u1">#REF!</definedName>
    <definedName name="_u3" localSheetId="5">#REF!</definedName>
    <definedName name="_u3">#REF!</definedName>
    <definedName name="_UKT77">#N/A</definedName>
    <definedName name="_utu9">#N/A</definedName>
    <definedName name="_w1" localSheetId="5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5">#REF!</definedName>
    <definedName name="A">#REF!</definedName>
    <definedName name="A268A1" localSheetId="5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 localSheetId="5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 localSheetId="5">#REF!</definedName>
    <definedName name="aaaaaaa">#REF!</definedName>
    <definedName name="aaaaaaaaaaaa">#N/A</definedName>
    <definedName name="aaaeeeccc" localSheetId="5">#REF!</definedName>
    <definedName name="aaaeeeccc">#REF!</definedName>
    <definedName name="aadd">#N/A</definedName>
    <definedName name="aadf" localSheetId="5">#REF!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 localSheetId="5">HAJIME:OWARI</definedName>
    <definedName name="abc">HAJIME:OWARI</definedName>
    <definedName name="abccccccccc" localSheetId="5">#REF!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 localSheetId="5">STOP:STOPE</definedName>
    <definedName name="acc">STOP:STOPE</definedName>
    <definedName name="Account_Balance" localSheetId="5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5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5">#REF!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 localSheetId="5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 localSheetId="5">HAJIME:OWARI</definedName>
    <definedName name="addr1">HAJIME:OWARI</definedName>
    <definedName name="ADDS" localSheetId="5">#REF!</definedName>
    <definedName name="ADDS">#REF!</definedName>
    <definedName name="aded" localSheetId="5">#REF!</definedName>
    <definedName name="aded">#REF!</definedName>
    <definedName name="ADFF">#N/A</definedName>
    <definedName name="adffewaew">#N/A</definedName>
    <definedName name="ADFWAEEW">#N/A</definedName>
    <definedName name="Adjustment" localSheetId="5">#REF!</definedName>
    <definedName name="Adjustment">#REF!</definedName>
    <definedName name="adsd">#N/A</definedName>
    <definedName name="ADSFEWA">#N/A</definedName>
    <definedName name="ADSFWEAF">#N/A</definedName>
    <definedName name="advb" localSheetId="5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5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5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5">#REF!</definedName>
    <definedName name="agdump">#REF!</definedName>
    <definedName name="ageagew">#N/A</definedName>
    <definedName name="agedump" localSheetId="5">#REF!</definedName>
    <definedName name="agedump">#REF!</definedName>
    <definedName name="AGEGA">#N/A</definedName>
    <definedName name="AGEGAWAG">#N/A</definedName>
    <definedName name="agencydump" localSheetId="5">#REF!</definedName>
    <definedName name="agencydump">#REF!</definedName>
    <definedName name="AGENCYLY" localSheetId="5">#REF!</definedName>
    <definedName name="AGENCYLY">#REF!</definedName>
    <definedName name="AGENCYPLAN" localSheetId="5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5">#REF!</definedName>
    <definedName name="AJan">#REF!</definedName>
    <definedName name="akdnj">#N/A</definedName>
    <definedName name="akekfe">#N/A</definedName>
    <definedName name="alsdfkjoasd" localSheetId="5">#REF!</definedName>
    <definedName name="alsdfkjoasd">#REF!</definedName>
    <definedName name="AMOUNT" localSheetId="5">'[24]10'!#REF!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 localSheetId="5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5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5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5">#REF!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 localSheetId="5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5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5">#REF!</definedName>
    <definedName name="BRT">#REF!</definedName>
    <definedName name="BS" localSheetId="5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5">#REF!</definedName>
    <definedName name="BuiltIn_Print_Area___1">#REF!</definedName>
    <definedName name="BuiltIn_Print_Titles" localSheetId="5">#REF!</definedName>
    <definedName name="BuiltIn_Print_Titles">#REF!</definedName>
    <definedName name="BuiltIn_Print_Titles___1" localSheetId="5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5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5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5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5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5">#REF!</definedName>
    <definedName name="cei">#REF!</definedName>
    <definedName name="cellIsStratified" localSheetId="5">#REF!</definedName>
    <definedName name="cellIsStratified">#REF!</definedName>
    <definedName name="cellProjectedMisstatementWarning" localSheetId="5">#REF!</definedName>
    <definedName name="cellProjectedMisstatementWarning">#REF!</definedName>
    <definedName name="cellSampleSize" localSheetId="5">#REF!</definedName>
    <definedName name="cellSampleSize">#REF!</definedName>
    <definedName name="cellSampleSizeWarning" localSheetId="5">#REF!</definedName>
    <definedName name="cellSampleSizeWarning">#REF!</definedName>
    <definedName name="cellSSF" localSheetId="5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5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5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5">#REF!</definedName>
    <definedName name="coa">#REF!</definedName>
    <definedName name="Commission" localSheetId="5">#REF!</definedName>
    <definedName name="Commission">#REF!</definedName>
    <definedName name="conb121" localSheetId="1">[31]!conb121</definedName>
    <definedName name="conb121" localSheetId="5">[31]!conb121</definedName>
    <definedName name="conb121">[31]!conb121</definedName>
    <definedName name="COPY_YTD">#N/A</definedName>
    <definedName name="cost" localSheetId="5">#REF!</definedName>
    <definedName name="cost">#REF!</definedName>
    <definedName name="CPACSBAHT" localSheetId="5">#REF!</definedName>
    <definedName name="CPACSBAHT">#REF!</definedName>
    <definedName name="CPACSEURO" localSheetId="5">#REF!</definedName>
    <definedName name="CPACSEURO">#REF!</definedName>
    <definedName name="CPACSUSD" localSheetId="5">#REF!</definedName>
    <definedName name="CPACSUSD">#REF!</definedName>
    <definedName name="CPACSYEN" localSheetId="5">#REF!</definedName>
    <definedName name="CPACSYEN">#REF!</definedName>
    <definedName name="CPAUTOBAHT" localSheetId="5">#REF!</definedName>
    <definedName name="CPAUTOBAHT">#REF!</definedName>
    <definedName name="CPAUTOBT" localSheetId="5">#REF!</definedName>
    <definedName name="CPAUTOBT">#REF!</definedName>
    <definedName name="CPAUTOEURO" localSheetId="5">#REF!</definedName>
    <definedName name="CPAUTOEURO">#REF!</definedName>
    <definedName name="CPAUTOUSD" localSheetId="5">#REF!</definedName>
    <definedName name="CPAUTOUSD">#REF!</definedName>
    <definedName name="CPAUTOYEN" localSheetId="5">#REF!</definedName>
    <definedName name="CPAUTOYEN">#REF!</definedName>
    <definedName name="CPCONST" localSheetId="5">#REF!</definedName>
    <definedName name="CPCONST">#REF!</definedName>
    <definedName name="CPCTBAHT" localSheetId="5">#REF!</definedName>
    <definedName name="CPCTBAHT">#REF!</definedName>
    <definedName name="CPCTEURO" localSheetId="5">#REF!</definedName>
    <definedName name="CPCTEURO">#REF!</definedName>
    <definedName name="CPCTUSD" localSheetId="5">#REF!</definedName>
    <definedName name="CPCTUSD">#REF!</definedName>
    <definedName name="CPCTYEN" localSheetId="5">#REF!</definedName>
    <definedName name="CPCTYEN">#REF!</definedName>
    <definedName name="CPCVBAHT" localSheetId="5">#REF!</definedName>
    <definedName name="CPCVBAHT">#REF!</definedName>
    <definedName name="CPCVEURO" localSheetId="5">#REF!</definedName>
    <definedName name="CPCVEURO">#REF!</definedName>
    <definedName name="CPCVUSD" localSheetId="5">#REF!</definedName>
    <definedName name="CPCVUSD">#REF!</definedName>
    <definedName name="CPCVYEN" localSheetId="5">#REF!</definedName>
    <definedName name="CPCVYEN">#REF!</definedName>
    <definedName name="CPECCBAHT" localSheetId="5">#REF!</definedName>
    <definedName name="CPECCBAHT">#REF!</definedName>
    <definedName name="CPECCEURO" localSheetId="5">#REF!</definedName>
    <definedName name="CPECCEURO">#REF!</definedName>
    <definedName name="CPECCUSD" localSheetId="5">#REF!</definedName>
    <definedName name="CPECCUSD">#REF!</definedName>
    <definedName name="CPECCYEN" localSheetId="5">#REF!</definedName>
    <definedName name="CPECCYEN">#REF!</definedName>
    <definedName name="CPELBAHT" localSheetId="5">#REF!</definedName>
    <definedName name="CPELBAHT">#REF!</definedName>
    <definedName name="CPELEURO" localSheetId="5">#REF!</definedName>
    <definedName name="CPELEURO">#REF!</definedName>
    <definedName name="CPELUSD" localSheetId="5">#REF!</definedName>
    <definedName name="CPELUSD">#REF!</definedName>
    <definedName name="CPELYEN" localSheetId="5">#REF!</definedName>
    <definedName name="CPELYEN">#REF!</definedName>
    <definedName name="CPFFBAHT" localSheetId="5">#REF!</definedName>
    <definedName name="CPFFBAHT">#REF!</definedName>
    <definedName name="CPFFEURO" localSheetId="5">#REF!</definedName>
    <definedName name="CPFFEURO">#REF!</definedName>
    <definedName name="CPFFUSD" localSheetId="5">#REF!</definedName>
    <definedName name="CPFFUSD">#REF!</definedName>
    <definedName name="CPFFYEN" localSheetId="5">#REF!</definedName>
    <definedName name="CPFFYEN">#REF!</definedName>
    <definedName name="CPINTRA" localSheetId="5">#REF!</definedName>
    <definedName name="CPINTRA">#REF!</definedName>
    <definedName name="CPMVACBAHT" localSheetId="5">#REF!</definedName>
    <definedName name="CPMVACBAHT">#REF!</definedName>
    <definedName name="CPMVACEURO" localSheetId="5">#REF!</definedName>
    <definedName name="CPMVACEURO">#REF!</definedName>
    <definedName name="CPMVACUSD" localSheetId="5">#REF!</definedName>
    <definedName name="CPMVACUSD">#REF!</definedName>
    <definedName name="CPMVACYEN" localSheetId="5">#REF!</definedName>
    <definedName name="CPMVACYEN">#REF!</definedName>
    <definedName name="CPOTBAHT" localSheetId="5">#REF!</definedName>
    <definedName name="CPOTBAHT">#REF!</definedName>
    <definedName name="CPOTEURO" localSheetId="5">#REF!</definedName>
    <definedName name="CPOTEURO">#REF!</definedName>
    <definedName name="CPOTUSD" localSheetId="5">#REF!</definedName>
    <definedName name="CPOTUSD">#REF!</definedName>
    <definedName name="CPOTYEN" localSheetId="5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 localSheetId="5">#REF!</definedName>
    <definedName name="CPPLBAHT">#REF!</definedName>
    <definedName name="CPPLEURO" localSheetId="5">#REF!</definedName>
    <definedName name="CPPLEURO">#REF!</definedName>
    <definedName name="CPPLUSD" localSheetId="5">#REF!</definedName>
    <definedName name="CPPLUSD">#REF!</definedName>
    <definedName name="CPPLYEN" localSheetId="5">#REF!</definedName>
    <definedName name="CPPLYEN">#REF!</definedName>
    <definedName name="CPPPBAHT" localSheetId="5">#REF!</definedName>
    <definedName name="CPPPBAHT">#REF!</definedName>
    <definedName name="CPPPEURO" localSheetId="5">#REF!</definedName>
    <definedName name="CPPPEURO">#REF!</definedName>
    <definedName name="CPPPUSD" localSheetId="5">#REF!</definedName>
    <definedName name="CPPPUSD">#REF!</definedName>
    <definedName name="CPPPYEN" localSheetId="5">#REF!</definedName>
    <definedName name="CPPPYEN">#REF!</definedName>
    <definedName name="CPPUMPBAHT" localSheetId="5">#REF!</definedName>
    <definedName name="CPPUMPBAHT">#REF!</definedName>
    <definedName name="CPPUMPEURO" localSheetId="5">#REF!</definedName>
    <definedName name="CPPUMPEURO">#REF!</definedName>
    <definedName name="CPPUMPUSD" localSheetId="5">#REF!</definedName>
    <definedName name="CPPUMPUSD">#REF!</definedName>
    <definedName name="CPPUMPYEN" localSheetId="5">#REF!</definedName>
    <definedName name="CPPUMPYEN">#REF!</definedName>
    <definedName name="CPSACBAHT" localSheetId="5">#REF!</definedName>
    <definedName name="CPSACBAHT">#REF!</definedName>
    <definedName name="CPSACEURO" localSheetId="5">#REF!</definedName>
    <definedName name="CPSACEURO">#REF!</definedName>
    <definedName name="CPSACUSD" localSheetId="5">#REF!</definedName>
    <definedName name="CPSACUSD">#REF!</definedName>
    <definedName name="CPSACYEN" localSheetId="5">#REF!</definedName>
    <definedName name="CPSACYEN">#REF!</definedName>
    <definedName name="CPTANKBAHT" localSheetId="5">#REF!</definedName>
    <definedName name="CPTANKBAHT">#REF!</definedName>
    <definedName name="CPTANKEURO" localSheetId="5">#REF!</definedName>
    <definedName name="CPTANKEURO">#REF!</definedName>
    <definedName name="CPTANKUSD" localSheetId="5">#REF!</definedName>
    <definedName name="CPTANKUSD">#REF!</definedName>
    <definedName name="CPTANKYEN" localSheetId="5">#REF!</definedName>
    <definedName name="CPTANKYEN">#REF!</definedName>
    <definedName name="CPUTBAHT" localSheetId="5">#REF!</definedName>
    <definedName name="CPUTBAHT">#REF!</definedName>
    <definedName name="CPUTEURO" localSheetId="5">#REF!</definedName>
    <definedName name="CPUTEURO">#REF!</definedName>
    <definedName name="CPUTUSD" localSheetId="5">#REF!</definedName>
    <definedName name="CPUTUSD">#REF!</definedName>
    <definedName name="CPUTYEN" localSheetId="5">#REF!</definedName>
    <definedName name="CPUTYEN">#REF!</definedName>
    <definedName name="CPWCSBAHT" localSheetId="5">#REF!</definedName>
    <definedName name="CPWCSBAHT">#REF!</definedName>
    <definedName name="CPWCSEURO" localSheetId="5">#REF!</definedName>
    <definedName name="CPWCSEURO">#REF!</definedName>
    <definedName name="CPWCSUSD" localSheetId="5">#REF!</definedName>
    <definedName name="CPWCSUSD">#REF!</definedName>
    <definedName name="CPWCSYEN" localSheetId="5">#REF!</definedName>
    <definedName name="CPWCSYEN">#REF!</definedName>
    <definedName name="_xlnm.Criteria" localSheetId="5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5">#REF!</definedName>
    <definedName name="CUR">#REF!</definedName>
    <definedName name="CUR_SUM" localSheetId="5">#REF!</definedName>
    <definedName name="CUR_SUM">#REF!</definedName>
    <definedName name="Currency" localSheetId="5">'[22]DropDown List'!#REF!</definedName>
    <definedName name="Currency">'[22]DropDown List'!#REF!</definedName>
    <definedName name="Currency_Unit">[32]Sheet3!$G$29</definedName>
    <definedName name="Current" localSheetId="5">#REF!</definedName>
    <definedName name="Current">#REF!</definedName>
    <definedName name="Current_Account" localSheetId="5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5">#REF!</definedName>
    <definedName name="dakewhrleh">#REF!</definedName>
    <definedName name="DaRWk1" localSheetId="5">#REF!</definedName>
    <definedName name="DaRWk1">#REF!</definedName>
    <definedName name="DaRWk10" localSheetId="5">#REF!</definedName>
    <definedName name="DaRWk10">#REF!</definedName>
    <definedName name="DaRWk11" localSheetId="5">#REF!</definedName>
    <definedName name="DaRWk11">#REF!</definedName>
    <definedName name="DaRWk12" localSheetId="5">#REF!</definedName>
    <definedName name="DaRWk12">#REF!</definedName>
    <definedName name="DaRWk2" localSheetId="5">#REF!</definedName>
    <definedName name="DaRWk2">#REF!</definedName>
    <definedName name="DaRWk3" localSheetId="5">#REF!</definedName>
    <definedName name="DaRWk3">#REF!</definedName>
    <definedName name="DaRWk4" localSheetId="5">#REF!</definedName>
    <definedName name="DaRWk4">#REF!</definedName>
    <definedName name="DaRWk5" localSheetId="5">#REF!</definedName>
    <definedName name="DaRWk5">#REF!</definedName>
    <definedName name="DaRWk6" localSheetId="5">#REF!</definedName>
    <definedName name="DaRWk6">#REF!</definedName>
    <definedName name="DaRWk8" localSheetId="5">#REF!</definedName>
    <definedName name="DaRWk8">#REF!</definedName>
    <definedName name="DaRwk9" localSheetId="5">#REF!</definedName>
    <definedName name="DaRwk9">#REF!</definedName>
    <definedName name="dasfeawcd">#N/A</definedName>
    <definedName name="dast" localSheetId="5">#REF!</definedName>
    <definedName name="dast">#REF!</definedName>
    <definedName name="Data" localSheetId="5">#REF!</definedName>
    <definedName name="Data">#REF!</definedName>
    <definedName name="DATA2" localSheetId="5">[33]CST1198!#REF!</definedName>
    <definedName name="DATA2">[33]CST1198!#REF!</definedName>
    <definedName name="data786">[34]JE786!$A$3:$H$54</definedName>
    <definedName name="_xlnm.Database" localSheetId="5">'[35]fs-e'!#REF!</definedName>
    <definedName name="_xlnm.Database">'[35]fs-e'!#REF!</definedName>
    <definedName name="datasource">'[29]Selection obj'!$G$2:$G$4</definedName>
    <definedName name="DaWk7" localSheetId="5">#REF!</definedName>
    <definedName name="DaWk7">#REF!</definedName>
    <definedName name="days" localSheetId="5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5">#REF!</definedName>
    <definedName name="dbrwk1">#REF!</definedName>
    <definedName name="dbrwk10" localSheetId="5">#REF!</definedName>
    <definedName name="dbrwk10">#REF!</definedName>
    <definedName name="dbrwk11" localSheetId="5">#REF!</definedName>
    <definedName name="dbrwk11">#REF!</definedName>
    <definedName name="dbrwk12" localSheetId="5">#REF!</definedName>
    <definedName name="dbrwk12">#REF!</definedName>
    <definedName name="dbrwk2" localSheetId="5">#REF!</definedName>
    <definedName name="dbrwk2">#REF!</definedName>
    <definedName name="dbrwk3" localSheetId="5">#REF!</definedName>
    <definedName name="dbrwk3">#REF!</definedName>
    <definedName name="dbrwk4" localSheetId="5">#REF!</definedName>
    <definedName name="dbrwk4">#REF!</definedName>
    <definedName name="dbrwk5" localSheetId="5">#REF!</definedName>
    <definedName name="dbrwk5">#REF!</definedName>
    <definedName name="dbrwk6" localSheetId="5">#REF!</definedName>
    <definedName name="dbrwk6">#REF!</definedName>
    <definedName name="dbrwk7" localSheetId="5">#REF!</definedName>
    <definedName name="dbrwk7">#REF!</definedName>
    <definedName name="dbrwk8" localSheetId="5">#REF!</definedName>
    <definedName name="dbrwk8">#REF!</definedName>
    <definedName name="dbrwk9" localSheetId="5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5">#REF!</definedName>
    <definedName name="dcrwk1">#REF!</definedName>
    <definedName name="dcrwk10" localSheetId="5">#REF!</definedName>
    <definedName name="dcrwk10">#REF!</definedName>
    <definedName name="dcrwk11" localSheetId="5">#REF!</definedName>
    <definedName name="dcrwk11">#REF!</definedName>
    <definedName name="dcrwk12" localSheetId="5">#REF!</definedName>
    <definedName name="dcrwk12">#REF!</definedName>
    <definedName name="dcrwk2" localSheetId="5">#REF!</definedName>
    <definedName name="dcrwk2">#REF!</definedName>
    <definedName name="dcrwk3" localSheetId="5">#REF!</definedName>
    <definedName name="dcrwk3">#REF!</definedName>
    <definedName name="dcrwk4" localSheetId="5">#REF!</definedName>
    <definedName name="dcrwk4">#REF!</definedName>
    <definedName name="dcrwk5" localSheetId="5">#REF!</definedName>
    <definedName name="dcrwk5">#REF!</definedName>
    <definedName name="dcrwk6" localSheetId="5">#REF!</definedName>
    <definedName name="dcrwk6">#REF!</definedName>
    <definedName name="dcrwk7" localSheetId="5">#REF!</definedName>
    <definedName name="dcrwk7">#REF!</definedName>
    <definedName name="dcrwk8" localSheetId="5">#REF!</definedName>
    <definedName name="dcrwk8">#REF!</definedName>
    <definedName name="dcrwk9" localSheetId="5">#REF!</definedName>
    <definedName name="dcrwk9">#REF!</definedName>
    <definedName name="dd" localSheetId="5">#REF!</definedName>
    <definedName name="dd">#REF!</definedName>
    <definedName name="ddaaaww" localSheetId="5">#REF!</definedName>
    <definedName name="ddaaaww">#REF!</definedName>
    <definedName name="ddd" localSheetId="5">#REF!</definedName>
    <definedName name="ddd">#REF!</definedName>
    <definedName name="DDDD" localSheetId="5">#REF!</definedName>
    <definedName name="DDDD">#REF!</definedName>
    <definedName name="ddddd" localSheetId="5">#REF!</definedName>
    <definedName name="ddddd">#REF!</definedName>
    <definedName name="DDDDDD" localSheetId="5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5">#REF!</definedName>
    <definedName name="DEFG">#REF!</definedName>
    <definedName name="degf">#N/A</definedName>
    <definedName name="DelDC" localSheetId="5">#REF!</definedName>
    <definedName name="DelDC">#REF!</definedName>
    <definedName name="DelDm" localSheetId="5">#REF!</definedName>
    <definedName name="DelDm">#REF!</definedName>
    <definedName name="delell">#N/A</definedName>
    <definedName name="Delivery" localSheetId="5">#REF!</definedName>
    <definedName name="Delivery">#REF!</definedName>
    <definedName name="dellwlf">#N/A</definedName>
    <definedName name="DelType" localSheetId="5">#REF!</definedName>
    <definedName name="DelType">#REF!</definedName>
    <definedName name="deptLookup" localSheetId="5">#REF!</definedName>
    <definedName name="deptLookup">#REF!</definedName>
    <definedName name="Description" localSheetId="5">'[22]DropDown List'!#REF!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5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5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5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5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5">#REF!</definedName>
    <definedName name="DFGRS">#REF!</definedName>
    <definedName name="DFGRSA">#N/A</definedName>
    <definedName name="DFGRSER" localSheetId="5">#REF!</definedName>
    <definedName name="DFGRSER">#REF!</definedName>
    <definedName name="DFGRV" localSheetId="5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5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5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5">#REF!</definedName>
    <definedName name="DFVRR">#REF!</definedName>
    <definedName name="DFVRSE" localSheetId="5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5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5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dItemsToTest" localSheetId="5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5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5">#REF!</definedName>
    <definedName name="DNT">#REF!</definedName>
    <definedName name="dododl">#N/A</definedName>
    <definedName name="dPlanningMateriality" localSheetId="5">#REF!</definedName>
    <definedName name="dPlanningMateriality">#REF!</definedName>
    <definedName name="dProjectedBookValue" localSheetId="5">#REF!</definedName>
    <definedName name="dProjectedBookValue">#REF!</definedName>
    <definedName name="dProjectedBookValueStratified" localSheetId="5">#REF!</definedName>
    <definedName name="dProjectedBookValueStratified">#REF!</definedName>
    <definedName name="dProjectedNumbersOfItems" localSheetId="5">#REF!</definedName>
    <definedName name="dProjectedNumbersOfItems">#REF!</definedName>
    <definedName name="dProjectedNumbersOfItemsStratified" localSheetId="5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5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5">#REF!</definedName>
    <definedName name="DRYTR">#REF!</definedName>
    <definedName name="DRYY">#N/A</definedName>
    <definedName name="dryyht">#N/A</definedName>
    <definedName name="dsacds">#N/A</definedName>
    <definedName name="dsad" localSheetId="5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5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5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5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5">#REF!</definedName>
    <definedName name="dsfgrgs">#REF!</definedName>
    <definedName name="dsfgrse">#N/A</definedName>
    <definedName name="dsfgrsr" localSheetId="5">#REF!</definedName>
    <definedName name="dsfgrsr">#REF!</definedName>
    <definedName name="dsfgrsrge" localSheetId="5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5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5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5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5">#REF!</definedName>
    <definedName name="dtgh">#REF!</definedName>
    <definedName name="dtht" localSheetId="5">#REF!</definedName>
    <definedName name="dtht">#REF!</definedName>
    <definedName name="dtjrdt">#N/A</definedName>
    <definedName name="dTotalPopulationBookValue" localSheetId="5">#REF!</definedName>
    <definedName name="dTotalPopulationBookValue">#REF!</definedName>
    <definedName name="dTotalProjectedBookValue" localSheetId="5">#REF!</definedName>
    <definedName name="dTotalProjectedBookValue">#REF!</definedName>
    <definedName name="dTotalProjectedNumbersOfItems" localSheetId="5">#REF!</definedName>
    <definedName name="dTotalProjectedNumbersOfItems">#REF!</definedName>
    <definedName name="dTotIndSignItems" localSheetId="5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5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5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5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5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5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5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5">#REF!</definedName>
    <definedName name="eeee">#REF!</definedName>
    <definedName name="eeeee" localSheetId="5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5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5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5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5">#REF!</definedName>
    <definedName name="ERGRE">#REF!</definedName>
    <definedName name="ergreg">#N/A</definedName>
    <definedName name="ergrge">#N/A</definedName>
    <definedName name="ERGRRE" localSheetId="5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5">'[38]DropDown List'!#REF!</definedName>
    <definedName name="error">'[38]DropDown List'!#REF!</definedName>
    <definedName name="errre">#N/A</definedName>
    <definedName name="ERSERE" localSheetId="5">#REF!</definedName>
    <definedName name="ERSERE">#REF!</definedName>
    <definedName name="erserg">#N/A</definedName>
    <definedName name="ersg">#N/A</definedName>
    <definedName name="ERSG4" localSheetId="5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5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5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5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5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5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5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5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5">#REF!</definedName>
    <definedName name="EWFAAFEW">#REF!</definedName>
    <definedName name="EWFAFAEW">#N/A</definedName>
    <definedName name="EWFAFEW" localSheetId="5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5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5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5">#REF!</definedName>
    <definedName name="EWWFE">#REF!</definedName>
    <definedName name="ewws">#N/A</definedName>
    <definedName name="Expected_balance" localSheetId="5">#REF!</definedName>
    <definedName name="Expected_balance">#REF!</definedName>
    <definedName name="Expense" localSheetId="5">#REF!</definedName>
    <definedName name="Expense">#REF!</definedName>
    <definedName name="_xlnm.Extract" localSheetId="5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5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5">#REF!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 localSheetId="5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5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5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5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5">#REF!</definedName>
    <definedName name="FDSRG">#REF!</definedName>
    <definedName name="fdsshr">#N/A</definedName>
    <definedName name="FDSWEWE">#N/A</definedName>
    <definedName name="FDT" localSheetId="5">#REF!</definedName>
    <definedName name="FDT">#REF!</definedName>
    <definedName name="FDTRG" localSheetId="5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5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5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5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5">#REF!</definedName>
    <definedName name="fff">#REF!</definedName>
    <definedName name="fffeee" localSheetId="5">#REF!</definedName>
    <definedName name="fffeee">#REF!</definedName>
    <definedName name="ffff" localSheetId="5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5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5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5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5">#REF!</definedName>
    <definedName name="FS_BSAS">#REF!</definedName>
    <definedName name="FS_BSLI" localSheetId="5">#REF!</definedName>
    <definedName name="FS_BSLI">#REF!</definedName>
    <definedName name="FS_PRLO" localSheetId="5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5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5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5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5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5">#REF!</definedName>
    <definedName name="ger">#REF!</definedName>
    <definedName name="gere" localSheetId="5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5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5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5">#REF!</definedName>
    <definedName name="GFGF">#REF!</definedName>
    <definedName name="gfhfd">#N/A</definedName>
    <definedName name="GFHH">#N/A</definedName>
    <definedName name="GFHR" localSheetId="5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5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5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5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5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5">#REF!</definedName>
    <definedName name="Grid">#REF!</definedName>
    <definedName name="GrphActSales" localSheetId="5">#REF!</definedName>
    <definedName name="GrphActSales">#REF!</definedName>
    <definedName name="GrphActStk" localSheetId="5">#REF!</definedName>
    <definedName name="GrphActStk">#REF!</definedName>
    <definedName name="GrphPlanSales" localSheetId="5">#REF!</definedName>
    <definedName name="GrphPlanSales">#REF!</definedName>
    <definedName name="GrphTgtStk" localSheetId="5">#REF!</definedName>
    <definedName name="GrphTgtStk">#REF!</definedName>
    <definedName name="grr">#N/A</definedName>
    <definedName name="grrg" localSheetId="5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5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5">#REF!</definedName>
    <definedName name="gserers">#REF!</definedName>
    <definedName name="gserg" localSheetId="5">#REF!</definedName>
    <definedName name="gserg">#REF!</definedName>
    <definedName name="gsergsre">#N/A</definedName>
    <definedName name="gserr" localSheetId="5">#REF!</definedName>
    <definedName name="gserr">#REF!</definedName>
    <definedName name="gserre">#N/A</definedName>
    <definedName name="gserregresserg">#N/A</definedName>
    <definedName name="gserrg" localSheetId="5">#REF!</definedName>
    <definedName name="gserrg">#REF!</definedName>
    <definedName name="gserrge">#N/A</definedName>
    <definedName name="gsfd">#N/A</definedName>
    <definedName name="gsg" localSheetId="5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5">#REF!</definedName>
    <definedName name="gsrerg">#REF!</definedName>
    <definedName name="GSRESRE">#N/A</definedName>
    <definedName name="gsrgre" localSheetId="5">#REF!</definedName>
    <definedName name="gsrgre">#REF!</definedName>
    <definedName name="GSRGRES">#N/A</definedName>
    <definedName name="gsrgsr">#N/A</definedName>
    <definedName name="gsrr" localSheetId="5">#REF!</definedName>
    <definedName name="gsrr">#REF!</definedName>
    <definedName name="gsrsegr">#N/A</definedName>
    <definedName name="gssdf" localSheetId="5">#REF!</definedName>
    <definedName name="gssdf">#REF!</definedName>
    <definedName name="GST" localSheetId="5">#REF!</definedName>
    <definedName name="GST">#REF!</definedName>
    <definedName name="GTT" localSheetId="5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5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5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5">#REF!</definedName>
    <definedName name="hgd">#REF!</definedName>
    <definedName name="hgf" localSheetId="5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5">#REF!</definedName>
    <definedName name="HH">#REF!</definedName>
    <definedName name="hhfdhh">#N/A</definedName>
    <definedName name="hhghgv">#N/A</definedName>
    <definedName name="hhh">#N/A</definedName>
    <definedName name="HHHH" localSheetId="5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5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5">#REF!</definedName>
    <definedName name="HJFH">#REF!</definedName>
    <definedName name="HJGJ" localSheetId="5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5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5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5">#REF!</definedName>
    <definedName name="hrthrt">#REF!</definedName>
    <definedName name="HRTR">#N/A</definedName>
    <definedName name="hrtrt">#N/A</definedName>
    <definedName name="hrttr">#N/A</definedName>
    <definedName name="hrttrh" localSheetId="5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5">#REF!</definedName>
    <definedName name="htrrht">#REF!</definedName>
    <definedName name="HTRT" localSheetId="5">#REF!</definedName>
    <definedName name="HTRT">#REF!</definedName>
    <definedName name="htrtr" localSheetId="5">#REF!</definedName>
    <definedName name="htrtr">#REF!</definedName>
    <definedName name="HTRTRH">#N/A</definedName>
    <definedName name="htt" localSheetId="5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5">#REF!</definedName>
    <definedName name="IELWSALES">#REF!</definedName>
    <definedName name="IELYSALES" localSheetId="5">#REF!</definedName>
    <definedName name="IELYSALES">#REF!</definedName>
    <definedName name="IEPLANSALES" localSheetId="5">#REF!</definedName>
    <definedName name="IEPLANSALES">#REF!</definedName>
    <definedName name="iererigerj">#N/A</definedName>
    <definedName name="ierjd">#N/A</definedName>
    <definedName name="ierue">#N/A</definedName>
    <definedName name="IESP" localSheetId="5">#REF!</definedName>
    <definedName name="IESP">#REF!</definedName>
    <definedName name="IFCT" localSheetId="5">#REF!</definedName>
    <definedName name="IFCT">#REF!</definedName>
    <definedName name="IFCT2" localSheetId="5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5">#REF!</definedName>
    <definedName name="iii">#REF!</definedName>
    <definedName name="iiii" localSheetId="5">#REF!</definedName>
    <definedName name="iiii">#REF!</definedName>
    <definedName name="iiooii">#N/A</definedName>
    <definedName name="iiwe">#N/A</definedName>
    <definedName name="IIY">#N/A</definedName>
    <definedName name="IIYIYI" localSheetId="5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5">#REF!</definedName>
    <definedName name="ikiiii">#REF!</definedName>
    <definedName name="ikik" localSheetId="5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5">#REF!</definedName>
    <definedName name="index">#REF!</definedName>
    <definedName name="inio">#N/A</definedName>
    <definedName name="INPUT" localSheetId="5">#REF!</definedName>
    <definedName name="INPUT">#REF!</definedName>
    <definedName name="INPUTGRID" localSheetId="5">#REF!</definedName>
    <definedName name="INPUTGRID">#REF!</definedName>
    <definedName name="inter_new">#N/A</definedName>
    <definedName name="INTEREST">#N/A</definedName>
    <definedName name="IntFreeCred" localSheetId="5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5">#REF!</definedName>
    <definedName name="IYIIYIY">#REF!</definedName>
    <definedName name="IYIYI">#N/A</definedName>
    <definedName name="IYIYIYIIY" localSheetId="5">#REF!</definedName>
    <definedName name="IYIYIYIIY">#REF!</definedName>
    <definedName name="IYIYIYIYIY" localSheetId="5">#REF!</definedName>
    <definedName name="IYIYIYIYIY">#REF!</definedName>
    <definedName name="iyv">#N/A</definedName>
    <definedName name="IYYITITIT" localSheetId="5">#REF!</definedName>
    <definedName name="IYYITITIT">#REF!</definedName>
    <definedName name="IZCL020" localSheetId="5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5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5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5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5">#REF!</definedName>
    <definedName name="JKK">#REF!</definedName>
    <definedName name="jkkju">#N/A</definedName>
    <definedName name="jkl" localSheetId="5">#REF!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5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5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5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5">#REF!</definedName>
    <definedName name="KKK">#REF!</definedName>
    <definedName name="kkkfkf">#N/A</definedName>
    <definedName name="kkkj">#N/A</definedName>
    <definedName name="KKKK" localSheetId="5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5">#REF!</definedName>
    <definedName name="KKKLLLL">#REF!</definedName>
    <definedName name="KKLKL" localSheetId="5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5">#REF!</definedName>
    <definedName name="KLKL">#REF!</definedName>
    <definedName name="KLKLK" localSheetId="5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5">#REF!</definedName>
    <definedName name="L">#REF!</definedName>
    <definedName name="L_AJE_Tot" localSheetId="5">#REF!</definedName>
    <definedName name="L_AJE_Tot">#REF!</definedName>
    <definedName name="L_CY_Beg" localSheetId="5">#REF!</definedName>
    <definedName name="L_CY_Beg">#REF!</definedName>
    <definedName name="L_CY_End" localSheetId="5">#REF!</definedName>
    <definedName name="L_CY_End">#REF!</definedName>
    <definedName name="L_PY_End" localSheetId="5">#REF!</definedName>
    <definedName name="L_PY_End">#REF!</definedName>
    <definedName name="LASTCOLUMNCELL" localSheetId="5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5">#REF!</definedName>
    <definedName name="life">#REF!</definedName>
    <definedName name="liik">#N/A</definedName>
    <definedName name="liil">#N/A</definedName>
    <definedName name="lINE" localSheetId="5">#REF!</definedName>
    <definedName name="lINE">#REF!</definedName>
    <definedName name="Line1" localSheetId="5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5">#REF!</definedName>
    <definedName name="LKL">#REF!</definedName>
    <definedName name="LKLK" localSheetId="5">#REF!</definedName>
    <definedName name="LKLK">#REF!</definedName>
    <definedName name="lkuy">#N/A</definedName>
    <definedName name="LL" localSheetId="5">#REF!</definedName>
    <definedName name="LL">#REF!</definedName>
    <definedName name="llellee">#N/A</definedName>
    <definedName name="LLHJ">#N/A</definedName>
    <definedName name="lli" localSheetId="5">#REF!</definedName>
    <definedName name="lli">#REF!</definedName>
    <definedName name="lljk">#N/A</definedName>
    <definedName name="LLK">#N/A</definedName>
    <definedName name="LLKYUK">#N/A</definedName>
    <definedName name="lll" localSheetId="5">#REF!</definedName>
    <definedName name="lll">#REF!</definedName>
    <definedName name="LLLL" localSheetId="5">#REF!</definedName>
    <definedName name="LLLL">#REF!</definedName>
    <definedName name="LLLLL" localSheetId="5">#REF!</definedName>
    <definedName name="LLLLL">#REF!</definedName>
    <definedName name="LLLLLL" localSheetId="5">#REF!</definedName>
    <definedName name="LLLLLL">#REF!</definedName>
    <definedName name="LLLLLLL" localSheetId="5">#REF!</definedName>
    <definedName name="LLLLLLL">#REF!</definedName>
    <definedName name="lllllllll" localSheetId="5">'[41]ลูกหนี้(เก่า)'!#REF!</definedName>
    <definedName name="lllllllll">'[41]ลูกหนี้(เก่า)'!#REF!</definedName>
    <definedName name="lloo">#N/A</definedName>
    <definedName name="lloooooooo" localSheetId="5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5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5">#REF!</definedName>
    <definedName name="lp">#REF!</definedName>
    <definedName name="lp0i">#N/A</definedName>
    <definedName name="lpl" localSheetId="5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5">#REF!</definedName>
    <definedName name="LWSALES">#REF!</definedName>
    <definedName name="LYBin" localSheetId="5">#REF!</definedName>
    <definedName name="LYBin">#REF!</definedName>
    <definedName name="LYG">#N/A</definedName>
    <definedName name="LYHolds" localSheetId="5">#REF!</definedName>
    <definedName name="LYHolds">#REF!</definedName>
    <definedName name="LYNet" localSheetId="5">#REF!</definedName>
    <definedName name="LYNet">#REF!</definedName>
    <definedName name="LYoos" localSheetId="5">#REF!</definedName>
    <definedName name="LYoos">#REF!</definedName>
    <definedName name="LYReselects" localSheetId="5">#REF!</definedName>
    <definedName name="LYReselects">#REF!</definedName>
    <definedName name="LYReturns" localSheetId="5">#REF!</definedName>
    <definedName name="LYReturns">#REF!</definedName>
    <definedName name="LYSales" localSheetId="5">#REF!</definedName>
    <definedName name="LYSales">#REF!</definedName>
    <definedName name="LYTotal" localSheetId="5">#REF!</definedName>
    <definedName name="LYTotal">#REF!</definedName>
    <definedName name="lyu">#N/A</definedName>
    <definedName name="m">#N/A</definedName>
    <definedName name="MARGINPLAN" localSheetId="5">#REF!</definedName>
    <definedName name="MARGINPLAN">#REF!</definedName>
    <definedName name="MARGINPROJ" localSheetId="5">#REF!</definedName>
    <definedName name="MARGINPROJ">#REF!</definedName>
    <definedName name="mat">'[30]10-1 Media:10-cut'!$A$1:$IV$5</definedName>
    <definedName name="mb" localSheetId="5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5">#REF!</definedName>
    <definedName name="mon">#REF!</definedName>
    <definedName name="Monetary_Precision" localSheetId="5">#REF!</definedName>
    <definedName name="Monetary_Precision">#REF!</definedName>
    <definedName name="months" localSheetId="5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 localSheetId="5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5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 localSheetId="5">#REF!</definedName>
    <definedName name="noo">#REF!</definedName>
    <definedName name="NOV2003_A" localSheetId="5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5">#REF!</definedName>
    <definedName name="nuch">#REF!</definedName>
    <definedName name="nugj">#N/A</definedName>
    <definedName name="NUM_DOCS" localSheetId="5">#REF!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5">[43]PL!#REF!</definedName>
    <definedName name="O">[43]PL!#REF!</definedName>
    <definedName name="O8OU" localSheetId="5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5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5">#REF!</definedName>
    <definedName name="oooo">#REF!</definedName>
    <definedName name="ooooo">[25]EASCA!$U$2:$U$474</definedName>
    <definedName name="OOOOOO" localSheetId="5">#REF!</definedName>
    <definedName name="OOOOOO">#REF!</definedName>
    <definedName name="OP">#N/A</definedName>
    <definedName name="opooo">#N/A</definedName>
    <definedName name="opopoo">#N/A</definedName>
    <definedName name="osidhfo" localSheetId="5">#REF!</definedName>
    <definedName name="osidhfo">#REF!</definedName>
    <definedName name="OTHER" localSheetId="5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5">#REF!</definedName>
    <definedName name="OUTPUT">#REF!</definedName>
    <definedName name="owifea">#N/A</definedName>
    <definedName name="Owner" localSheetId="5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5">#REF!</definedName>
    <definedName name="page_8">#REF!</definedName>
    <definedName name="page1" localSheetId="5">#REF!</definedName>
    <definedName name="page1">#REF!</definedName>
    <definedName name="page2" localSheetId="5">#REF!</definedName>
    <definedName name="page2">#REF!</definedName>
    <definedName name="page3" localSheetId="5">#REF!</definedName>
    <definedName name="page3">#REF!</definedName>
    <definedName name="page4" localSheetId="5">#REF!</definedName>
    <definedName name="page4">#REF!</definedName>
    <definedName name="page5" localSheetId="5">#REF!</definedName>
    <definedName name="page5">#REF!</definedName>
    <definedName name="page6" localSheetId="5">#REF!</definedName>
    <definedName name="page6">#REF!</definedName>
    <definedName name="page7" localSheetId="5">#REF!</definedName>
    <definedName name="page7">#REF!</definedName>
    <definedName name="pang" localSheetId="5">#REF!</definedName>
    <definedName name="pang">#REF!</definedName>
    <definedName name="PARTNERS_INITIALS" localSheetId="5">#REF!</definedName>
    <definedName name="PARTNERS_INITIALS">#REF!</definedName>
    <definedName name="PERIOD_END" localSheetId="5">#REF!</definedName>
    <definedName name="PERIOD_END">#REF!</definedName>
    <definedName name="PeriodsInYear" localSheetId="5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5">#REF!</definedName>
    <definedName name="PL">#REF!</definedName>
    <definedName name="PLA" localSheetId="5">#REF!</definedName>
    <definedName name="PLA">#REF!</definedName>
    <definedName name="ploo">#N/A</definedName>
    <definedName name="plpl">#N/A</definedName>
    <definedName name="plppll">#N/A</definedName>
    <definedName name="pop" localSheetId="5">#REF!</definedName>
    <definedName name="pop">#REF!</definedName>
    <definedName name="popo">[17]BS!$C$2:$C$575</definedName>
    <definedName name="popy" localSheetId="5">#REF!</definedName>
    <definedName name="popy">#REF!</definedName>
    <definedName name="pp" localSheetId="5">#REF!</definedName>
    <definedName name="pp">#REF!</definedName>
    <definedName name="PPACSBAHT" localSheetId="5">#REF!</definedName>
    <definedName name="PPACSBAHT">#REF!</definedName>
    <definedName name="PPACSEURO" localSheetId="5">#REF!</definedName>
    <definedName name="PPACSEURO">#REF!</definedName>
    <definedName name="PPACSUSD" localSheetId="5">#REF!</definedName>
    <definedName name="PPACSUSD">#REF!</definedName>
    <definedName name="PPACSYEN" localSheetId="5">#REF!</definedName>
    <definedName name="PPACSYEN">#REF!</definedName>
    <definedName name="PPAUTOBAHT" localSheetId="5">#REF!</definedName>
    <definedName name="PPAUTOBAHT">#REF!</definedName>
    <definedName name="PPAUTOEURO" localSheetId="5">#REF!</definedName>
    <definedName name="PPAUTOEURO">#REF!</definedName>
    <definedName name="PPAUTOUSD" localSheetId="5">#REF!</definedName>
    <definedName name="PPAUTOUSD">#REF!</definedName>
    <definedName name="PPAUTOYEN" localSheetId="5">#REF!</definedName>
    <definedName name="PPAUTOYEN">#REF!</definedName>
    <definedName name="PPCONST" localSheetId="5">#REF!</definedName>
    <definedName name="PPCONST">#REF!</definedName>
    <definedName name="PPCV" localSheetId="5">#REF!</definedName>
    <definedName name="PPCV">#REF!</definedName>
    <definedName name="PPCVBAHT" localSheetId="5">#REF!</definedName>
    <definedName name="PPCVBAHT">#REF!</definedName>
    <definedName name="PPCVEURO" localSheetId="5">#REF!</definedName>
    <definedName name="PPCVEURO">#REF!</definedName>
    <definedName name="PPCVUSD" localSheetId="5">#REF!</definedName>
    <definedName name="PPCVUSD">#REF!</definedName>
    <definedName name="PPCVYEN" localSheetId="5">#REF!</definedName>
    <definedName name="PPCVYEN">#REF!</definedName>
    <definedName name="PPELBAHT" localSheetId="5">#REF!</definedName>
    <definedName name="PPELBAHT">#REF!</definedName>
    <definedName name="PPELEURO" localSheetId="5">#REF!</definedName>
    <definedName name="PPELEURO">#REF!</definedName>
    <definedName name="PPELUSD" localSheetId="5">#REF!</definedName>
    <definedName name="PPELUSD">#REF!</definedName>
    <definedName name="PPELYEN" localSheetId="5">#REF!</definedName>
    <definedName name="PPELYEN">#REF!</definedName>
    <definedName name="PPFFBAHT" localSheetId="5">#REF!</definedName>
    <definedName name="PPFFBAHT">#REF!</definedName>
    <definedName name="PPFFEURO" localSheetId="5">#REF!</definedName>
    <definedName name="PPFFEURO">#REF!</definedName>
    <definedName name="PPFFUSD" localSheetId="5">#REF!</definedName>
    <definedName name="PPFFUSD">#REF!</definedName>
    <definedName name="PPFFYEN" localSheetId="5">#REF!</definedName>
    <definedName name="PPFFYEN">#REF!</definedName>
    <definedName name="PPINTRA" localSheetId="5">#REF!</definedName>
    <definedName name="PPINTRA">#REF!</definedName>
    <definedName name="PPMVACBAHT" localSheetId="5">#REF!</definedName>
    <definedName name="PPMVACBAHT">#REF!</definedName>
    <definedName name="PPMVACEURO" localSheetId="5">#REF!</definedName>
    <definedName name="PPMVACEURO">#REF!</definedName>
    <definedName name="PPMVACUSD" localSheetId="5">#REF!</definedName>
    <definedName name="PPMVACUSD">#REF!</definedName>
    <definedName name="PPMVACYEN" localSheetId="5">#REF!</definedName>
    <definedName name="PPMVACYEN">#REF!</definedName>
    <definedName name="PPOTBAHT" localSheetId="5">#REF!</definedName>
    <definedName name="PPOTBAHT">#REF!</definedName>
    <definedName name="PPOTEURO" localSheetId="5">#REF!</definedName>
    <definedName name="PPOTEURO">#REF!</definedName>
    <definedName name="PPOTUSD" localSheetId="5">#REF!</definedName>
    <definedName name="PPOTUSD">#REF!</definedName>
    <definedName name="PPOTYEN" localSheetId="5">#REF!</definedName>
    <definedName name="PPOTYEN">#REF!</definedName>
    <definedName name="ppp" localSheetId="5">#REF!</definedName>
    <definedName name="ppp">#REF!</definedName>
    <definedName name="PPPLBAHT" localSheetId="5">#REF!</definedName>
    <definedName name="PPPLBAHT">#REF!</definedName>
    <definedName name="PPPLEURO" localSheetId="5">#REF!</definedName>
    <definedName name="PPPLEURO">#REF!</definedName>
    <definedName name="PPPLUSD" localSheetId="5">#REF!</definedName>
    <definedName name="PPPLUSD">#REF!</definedName>
    <definedName name="PPPLYEN" localSheetId="5">#REF!</definedName>
    <definedName name="PPPLYEN">#REF!</definedName>
    <definedName name="PPPPBAHT" localSheetId="5">#REF!</definedName>
    <definedName name="PPPPBAHT">#REF!</definedName>
    <definedName name="PPPPEURO" localSheetId="5">#REF!</definedName>
    <definedName name="PPPPEURO">#REF!</definedName>
    <definedName name="pppppp" localSheetId="5">#REF!</definedName>
    <definedName name="pppppp">#REF!</definedName>
    <definedName name="ppppppppppppp" localSheetId="5">'[41]ลูกหนี้(เก่า)'!#REF!</definedName>
    <definedName name="ppppppppppppp">'[41]ลูกหนี้(เก่า)'!#REF!</definedName>
    <definedName name="PPPPUSD" localSheetId="5">#REF!</definedName>
    <definedName name="PPPPUSD">#REF!</definedName>
    <definedName name="PPPPYEN" localSheetId="5">#REF!</definedName>
    <definedName name="PPPPYEN">#REF!</definedName>
    <definedName name="PPPUMPBAHT" localSheetId="5">#REF!</definedName>
    <definedName name="PPPUMPBAHT">#REF!</definedName>
    <definedName name="PPPUMPEURO" localSheetId="5">#REF!</definedName>
    <definedName name="PPPUMPEURO">#REF!</definedName>
    <definedName name="PPPUMPUSD" localSheetId="5">#REF!</definedName>
    <definedName name="PPPUMPUSD">#REF!</definedName>
    <definedName name="PPPUMPYEN" localSheetId="5">#REF!</definedName>
    <definedName name="PPPUMPYEN">#REF!</definedName>
    <definedName name="PPSIBAHT" localSheetId="5">#REF!</definedName>
    <definedName name="PPSIBAHT">#REF!</definedName>
    <definedName name="PPSICONST" localSheetId="5">#REF!</definedName>
    <definedName name="PPSICONST">#REF!</definedName>
    <definedName name="PPSIEURO" localSheetId="5">#REF!</definedName>
    <definedName name="PPSIEURO">#REF!</definedName>
    <definedName name="PPSIINTRA" localSheetId="5">#REF!</definedName>
    <definedName name="PPSIINTRA">#REF!</definedName>
    <definedName name="PPSIUSD" localSheetId="5">#REF!</definedName>
    <definedName name="PPSIUSD">#REF!</definedName>
    <definedName name="PPSIYEN" localSheetId="5">#REF!</definedName>
    <definedName name="PPSIYEN">#REF!</definedName>
    <definedName name="PPTANKBAHT" localSheetId="5">#REF!</definedName>
    <definedName name="PPTANKBAHT">#REF!</definedName>
    <definedName name="PPTANKEURO" localSheetId="5">#REF!</definedName>
    <definedName name="PPTANKEURO">#REF!</definedName>
    <definedName name="PPTANKUSD" localSheetId="5">#REF!</definedName>
    <definedName name="PPTANKUSD">#REF!</definedName>
    <definedName name="PPTANKYEN" localSheetId="5">#REF!</definedName>
    <definedName name="PPTANKYEN">#REF!</definedName>
    <definedName name="PPUTBAHT" localSheetId="5">#REF!</definedName>
    <definedName name="PPUTBAHT">#REF!</definedName>
    <definedName name="PPUTEURO" localSheetId="5">#REF!</definedName>
    <definedName name="PPUTEURO">#REF!</definedName>
    <definedName name="PPUTUSD" localSheetId="5">#REF!</definedName>
    <definedName name="PPUTUSD">#REF!</definedName>
    <definedName name="PPUTYEN" localSheetId="5">#REF!</definedName>
    <definedName name="PPUTYEN">#REF!</definedName>
    <definedName name="pr_113" localSheetId="5">#REF!</definedName>
    <definedName name="pr_113">#REF!</definedName>
    <definedName name="pr_145" localSheetId="5">#REF!</definedName>
    <definedName name="pr_145">#REF!</definedName>
    <definedName name="pr_AT" localSheetId="5">#REF!</definedName>
    <definedName name="pr_AT">#REF!</definedName>
    <definedName name="pr_CZ" localSheetId="5">#REF!</definedName>
    <definedName name="pr_CZ">#REF!</definedName>
    <definedName name="pr_ES" localSheetId="5">#REF!</definedName>
    <definedName name="pr_ES">#REF!</definedName>
    <definedName name="pr_ES1" localSheetId="5">#REF!</definedName>
    <definedName name="pr_ES1">#REF!</definedName>
    <definedName name="pr_HU" localSheetId="5">#REF!</definedName>
    <definedName name="pr_HU">#REF!</definedName>
    <definedName name="pr_IE" localSheetId="5">#REF!</definedName>
    <definedName name="pr_IE">#REF!</definedName>
    <definedName name="pr_PL" localSheetId="5">#REF!</definedName>
    <definedName name="pr_PL">#REF!</definedName>
    <definedName name="pr_total" localSheetId="5">#REF!</definedName>
    <definedName name="pr_total">#REF!</definedName>
    <definedName name="PRDump" localSheetId="5">#REF!</definedName>
    <definedName name="PRDump">#REF!</definedName>
    <definedName name="Predict_Depre1" localSheetId="5">#REF!</definedName>
    <definedName name="Predict_Depre1">#REF!</definedName>
    <definedName name="_xlnm.Print_Area" localSheetId="0">'BS P3-5'!$A$1:$J$106</definedName>
    <definedName name="_xlnm.Print_Area" localSheetId="7">'CF P14-15'!$A$1:$P$85</definedName>
    <definedName name="_xlnm.Print_Area" localSheetId="1">'PL3M P6-7'!$A$1:$J$84</definedName>
    <definedName name="_xlnm.Print_Area" localSheetId="2">'PL9M P8-9'!$A$1:$J$85</definedName>
    <definedName name="_xlnm.Print_Area" localSheetId="3">'SH (Conso) P10'!$A$1:$AB$31</definedName>
    <definedName name="_xlnm.Print_Area" localSheetId="4">'SH (Conso) P11'!$A$1:$AB$26</definedName>
    <definedName name="_xlnm.Print_Area" localSheetId="5">'SH (Sep) P12'!$A$1:$Z$26</definedName>
    <definedName name="_xlnm.Print_Area" localSheetId="6">'SH (Sep) P13'!$A$1:$Z$26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Prior" localSheetId="5">#REF!</definedName>
    <definedName name="Prior">#REF!</definedName>
    <definedName name="PROOF">#N/A</definedName>
    <definedName name="pu">#N/A</definedName>
    <definedName name="pui">#N/A</definedName>
    <definedName name="q" localSheetId="5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5">#REF!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 localSheetId="5">#REF!</definedName>
    <definedName name="qqq">#REF!</definedName>
    <definedName name="qqqq" localSheetId="5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5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5">#REF!</definedName>
    <definedName name="R_Factor">#REF!</definedName>
    <definedName name="RA">#N/A</definedName>
    <definedName name="rac" localSheetId="5">#REF!</definedName>
    <definedName name="rac">#REF!</definedName>
    <definedName name="RawAgencyPrice" localSheetId="5">#REF!</definedName>
    <definedName name="RawAgencyPrice">#REF!</definedName>
    <definedName name="RAWEFEF">#N/A</definedName>
    <definedName name="RBData" localSheetId="5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5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5">#REF!</definedName>
    <definedName name="re">#REF!</definedName>
    <definedName name="re34e">#N/A</definedName>
    <definedName name="re4w4e">#N/A</definedName>
    <definedName name="recipients" localSheetId="5">#REF!</definedName>
    <definedName name="recipients">#REF!</definedName>
    <definedName name="Recon" localSheetId="5">#REF!</definedName>
    <definedName name="Recon">#REF!</definedName>
    <definedName name="ree">#N/A</definedName>
    <definedName name="reef34">#N/A</definedName>
    <definedName name="reer" localSheetId="5">#REF!</definedName>
    <definedName name="reer">#REF!</definedName>
    <definedName name="Ref_11" localSheetId="5">#REF!</definedName>
    <definedName name="Ref_11">#REF!</definedName>
    <definedName name="Ref_12" localSheetId="5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5">#REF!</definedName>
    <definedName name="REGGR">#REF!</definedName>
    <definedName name="reggre" localSheetId="5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5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5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5">#REF!</definedName>
    <definedName name="RERGGR">#REF!</definedName>
    <definedName name="rertt">#N/A</definedName>
    <definedName name="Reselects" localSheetId="5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5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5">#REF!</definedName>
    <definedName name="ReturnReceipt">#REF!</definedName>
    <definedName name="REW">'[37]Account List'!$A$2:$B$928</definedName>
    <definedName name="REWASSD">#N/A</definedName>
    <definedName name="rewgr" localSheetId="5">#REF!</definedName>
    <definedName name="rewgr">#REF!</definedName>
    <definedName name="REWW" localSheetId="5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5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5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5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5">#REF!</definedName>
    <definedName name="rgrrg">#REF!</definedName>
    <definedName name="rgrse" localSheetId="5">#REF!</definedName>
    <definedName name="rgrse">#REF!</definedName>
    <definedName name="RGSGESR">#N/A</definedName>
    <definedName name="RGSR" localSheetId="5">#REF!</definedName>
    <definedName name="RGSR">#REF!</definedName>
    <definedName name="rgt">#N/A</definedName>
    <definedName name="rgyr" localSheetId="5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5">#REF!</definedName>
    <definedName name="rhtrth">#REF!</definedName>
    <definedName name="RHTT" localSheetId="5">#REF!</definedName>
    <definedName name="RHTT">#REF!</definedName>
    <definedName name="RHYR">#N/A</definedName>
    <definedName name="ridj">#N/A</definedName>
    <definedName name="riejg">#N/A</definedName>
    <definedName name="Risk_Activity" localSheetId="5">'[22]DropDown List'!#REF!</definedName>
    <definedName name="Risk_Activity">'[22]DropDown List'!#REF!</definedName>
    <definedName name="Risk_Catalog" localSheetId="5">#REF!</definedName>
    <definedName name="Risk_Catalog">#REF!</definedName>
    <definedName name="Risk_Group" localSheetId="5">'[22]DropDown List'!#REF!</definedName>
    <definedName name="Risk_Group">'[22]DropDown List'!#REF!</definedName>
    <definedName name="Risk_Measures" localSheetId="5">'[22]DropDown List'!#REF!</definedName>
    <definedName name="Risk_Measures">'[22]DropDown List'!#REF!</definedName>
    <definedName name="Risk_Value_Field" localSheetId="5">'[22]DropDown List'!#REF!</definedName>
    <definedName name="Risk_Value_Field">'[22]DropDown List'!#REF!</definedName>
    <definedName name="RiskCatalog" localSheetId="5">'[22]DropDown List'!#REF!</definedName>
    <definedName name="RiskCatalog">'[22]DropDown List'!#REF!</definedName>
    <definedName name="RiskGroup" localSheetId="5">'[22]DropDown List'!#REF!</definedName>
    <definedName name="RiskGroup">'[22]DropDown List'!#REF!</definedName>
    <definedName name="RiskMeasures" localSheetId="5">'[22]DropDown List'!#REF!</definedName>
    <definedName name="RiskMeasures">'[22]DropDown List'!#REF!</definedName>
    <definedName name="RiskValueField" localSheetId="5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5">#REF!</definedName>
    <definedName name="roundcpbaht">#REF!</definedName>
    <definedName name="roundcpeuro" localSheetId="5">#REF!</definedName>
    <definedName name="roundcpeuro">#REF!</definedName>
    <definedName name="Roundcpusd" localSheetId="5">#REF!</definedName>
    <definedName name="Roundcpusd">#REF!</definedName>
    <definedName name="Roundcpyen" localSheetId="5">#REF!</definedName>
    <definedName name="Roundcpyen">#REF!</definedName>
    <definedName name="roundppbaht" localSheetId="5">#REF!</definedName>
    <definedName name="roundppbaht">#REF!</definedName>
    <definedName name="roundppeuro" localSheetId="5">#REF!</definedName>
    <definedName name="roundppeuro">#REF!</definedName>
    <definedName name="roundppusd" localSheetId="5">#REF!</definedName>
    <definedName name="roundppusd">#REF!</definedName>
    <definedName name="Roundppyen" localSheetId="5">#REF!</definedName>
    <definedName name="Roundppyen">#REF!</definedName>
    <definedName name="ROYAL">#N/A</definedName>
    <definedName name="rqw">#N/A</definedName>
    <definedName name="RR" localSheetId="5">#REF!</definedName>
    <definedName name="RR">#REF!</definedName>
    <definedName name="rrd" localSheetId="5">#REF!</definedName>
    <definedName name="rrd">#REF!</definedName>
    <definedName name="rre" localSheetId="5">#REF!</definedName>
    <definedName name="rre">#REF!</definedName>
    <definedName name="rree">#N/A</definedName>
    <definedName name="rrfe">#N/A</definedName>
    <definedName name="rrge" localSheetId="5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5">#REF!</definedName>
    <definedName name="rrr">#REF!</definedName>
    <definedName name="rrrhrx">#N/A</definedName>
    <definedName name="rrrr" localSheetId="5">#REF!</definedName>
    <definedName name="rrrr">#REF!</definedName>
    <definedName name="rrrrr" localSheetId="5">#REF!</definedName>
    <definedName name="rrrrr">#REF!</definedName>
    <definedName name="rrtt" localSheetId="5">#REF!</definedName>
    <definedName name="rrtt">#REF!</definedName>
    <definedName name="rrwr">#N/A</definedName>
    <definedName name="rryty" localSheetId="5">#REF!</definedName>
    <definedName name="rryty">#REF!</definedName>
    <definedName name="RSE3W4" localSheetId="5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5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5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5">#REF!</definedName>
    <definedName name="RTGER">#REF!</definedName>
    <definedName name="rtgres">#N/A</definedName>
    <definedName name="RTHFHTR">#N/A</definedName>
    <definedName name="rthhrt" localSheetId="5">#REF!</definedName>
    <definedName name="rthhrt">#REF!</definedName>
    <definedName name="rthrht" localSheetId="5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5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5">#REF!</definedName>
    <definedName name="rty">#REF!</definedName>
    <definedName name="rtyer" localSheetId="5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5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5">#REF!</definedName>
    <definedName name="RYOHOKU">#REF!</definedName>
    <definedName name="ryr" localSheetId="5">#REF!</definedName>
    <definedName name="ryr">#REF!</definedName>
    <definedName name="ryrt" localSheetId="5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5">#REF!</definedName>
    <definedName name="s">#REF!</definedName>
    <definedName name="S_AJE_Tot_Data" localSheetId="5">#REF!</definedName>
    <definedName name="S_AJE_Tot_Data">#REF!</definedName>
    <definedName name="S_CY_Beg_Data" localSheetId="5">#REF!</definedName>
    <definedName name="S_CY_Beg_Data">#REF!</definedName>
    <definedName name="S_CY_End_Data" localSheetId="5">#REF!</definedName>
    <definedName name="S_CY_End_Data">#REF!</definedName>
    <definedName name="S_PY_End_Data" localSheetId="5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5">#REF!</definedName>
    <definedName name="SALESPLAN">#REF!</definedName>
    <definedName name="SALV_21" localSheetId="5">#REF!</definedName>
    <definedName name="SALV_21">#REF!</definedName>
    <definedName name="SASA" localSheetId="5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5">'[22]DropDown List'!#REF!</definedName>
    <definedName name="ScoreCard_List">'[22]DropDown List'!#REF!</definedName>
    <definedName name="ScoreCardList" localSheetId="5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5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5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5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5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5">#REF!</definedName>
    <definedName name="segrgres">#REF!</definedName>
    <definedName name="SEGRRGES">#N/A</definedName>
    <definedName name="sehe">#N/A</definedName>
    <definedName name="sehghs">#N/A</definedName>
    <definedName name="SEHH" localSheetId="5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5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5">#REF!</definedName>
    <definedName name="sert">#REF!</definedName>
    <definedName name="serte">#N/A</definedName>
    <definedName name="serters">#N/A</definedName>
    <definedName name="sertr" localSheetId="5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5">#REF!</definedName>
    <definedName name="sfdf">#REF!</definedName>
    <definedName name="sfdfds">#N/A</definedName>
    <definedName name="sfdfewe">#N/A</definedName>
    <definedName name="sfdfsd">#N/A</definedName>
    <definedName name="SFDS" localSheetId="5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5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5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5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5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5">#REF!</definedName>
    <definedName name="sgerrse">#REF!</definedName>
    <definedName name="sgers">#N/A</definedName>
    <definedName name="sgerser" localSheetId="5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5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5">#REF!</definedName>
    <definedName name="sgv">#REF!</definedName>
    <definedName name="sgver">#N/A</definedName>
    <definedName name="shar1" localSheetId="5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5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5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5">#REF!</definedName>
    <definedName name="Sortrange">#REF!</definedName>
    <definedName name="source">'[29]Selection obj'!$G$2:$G$3</definedName>
    <definedName name="sp">#N/A</definedName>
    <definedName name="Spec" localSheetId="5">#REF!</definedName>
    <definedName name="Spec">#REF!</definedName>
    <definedName name="sq">#N/A</definedName>
    <definedName name="srbrst">#N/A</definedName>
    <definedName name="srdgrge">#N/A</definedName>
    <definedName name="SRE" localSheetId="5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5">#REF!</definedName>
    <definedName name="sreggres">#REF!</definedName>
    <definedName name="SREGRESGRES">#N/A</definedName>
    <definedName name="SREGSGRE">#N/A</definedName>
    <definedName name="SREHRE" localSheetId="5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5">#REF!</definedName>
    <definedName name="ssr">#REF!</definedName>
    <definedName name="SSS" localSheetId="5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5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5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5">#REF!</definedName>
    <definedName name="table">#REF!</definedName>
    <definedName name="Table1" localSheetId="5">#REF!</definedName>
    <definedName name="Table1">#REF!</definedName>
    <definedName name="taeec">#N/A</definedName>
    <definedName name="TAX">#N/A</definedName>
    <definedName name="TB112.1" localSheetId="5">[19]시산표!#REF!</definedName>
    <definedName name="TB112.1">[19]시산표!#REF!</definedName>
    <definedName name="TB113.1" localSheetId="5">#REF!</definedName>
    <definedName name="TB113.1">#REF!</definedName>
    <definedName name="TB114.1" localSheetId="5">#REF!</definedName>
    <definedName name="TB114.1">#REF!</definedName>
    <definedName name="TB115.1" localSheetId="5">[19]시산표!#REF!</definedName>
    <definedName name="TB115.1">[19]시산표!#REF!</definedName>
    <definedName name="TB116.1" localSheetId="5">[18]시산표!#REF!</definedName>
    <definedName name="TB116.1">[18]시산표!#REF!</definedName>
    <definedName name="TB117.1" localSheetId="5">[19]시산표!#REF!</definedName>
    <definedName name="TB117.1">[19]시산표!#REF!</definedName>
    <definedName name="TB212.1" localSheetId="5">#REF!</definedName>
    <definedName name="TB212.1">#REF!</definedName>
    <definedName name="TB213.1" localSheetId="5">[19]시산표!#REF!</definedName>
    <definedName name="TB213.1">[19]시산표!#REF!</definedName>
    <definedName name="TB221.1" localSheetId="5">[19]시산표!#REF!</definedName>
    <definedName name="TB221.1">[19]시산표!#REF!</definedName>
    <definedName name="TB222.1" localSheetId="5">[19]시산표!#REF!</definedName>
    <definedName name="TB222.1">[19]시산표!#REF!</definedName>
    <definedName name="TB222.2" localSheetId="5">[19]시산표!#REF!</definedName>
    <definedName name="TB222.2">[19]시산표!#REF!</definedName>
    <definedName name="TB223.1" localSheetId="5">[19]시산표!#REF!</definedName>
    <definedName name="TB223.1">[19]시산표!#REF!</definedName>
    <definedName name="TB224.1" localSheetId="5">[19]시산표!#REF!</definedName>
    <definedName name="TB224.1">[19]시산표!#REF!</definedName>
    <definedName name="TB312.1" localSheetId="5">#REF!</definedName>
    <definedName name="TB312.1">#REF!</definedName>
    <definedName name="TB313.1" localSheetId="5">[19]시산표!#REF!</definedName>
    <definedName name="TB313.1">[19]시산표!#REF!</definedName>
    <definedName name="TB314.1" localSheetId="5">#REF!</definedName>
    <definedName name="TB314.1">#REF!</definedName>
    <definedName name="TB315.1" localSheetId="5">#REF!</definedName>
    <definedName name="TB315.1">#REF!</definedName>
    <definedName name="TB316.1" localSheetId="5">#REF!</definedName>
    <definedName name="TB316.1">#REF!</definedName>
    <definedName name="TB317.1" localSheetId="5">[19]시산표!#REF!</definedName>
    <definedName name="TB317.1">[19]시산표!#REF!</definedName>
    <definedName name="TB318.1" localSheetId="5">[19]시산표!#REF!</definedName>
    <definedName name="TB318.1">[19]시산표!#REF!</definedName>
    <definedName name="TB601.1" localSheetId="5">[19]시산표!#REF!</definedName>
    <definedName name="TB601.1">[19]시산표!#REF!</definedName>
    <definedName name="TB605.1" localSheetId="5">[19]시산표!#REF!</definedName>
    <definedName name="TB605.1">[19]시산표!#REF!</definedName>
    <definedName name="TB904.1" localSheetId="5">#REF!</definedName>
    <definedName name="TB904.1">#REF!</definedName>
    <definedName name="TB904.2" localSheetId="5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5">#REF!</definedName>
    <definedName name="tert">#REF!</definedName>
    <definedName name="tes">#N/A</definedName>
    <definedName name="teset">#N/A</definedName>
    <definedName name="tesr">#N/A</definedName>
    <definedName name="TEST0" localSheetId="5">#REF!</definedName>
    <definedName name="TEST0">#REF!</definedName>
    <definedName name="TEST1" localSheetId="5">[48]GL17200010!#REF!</definedName>
    <definedName name="TEST1">[48]GL17200010!#REF!</definedName>
    <definedName name="TEST2" localSheetId="5">'[49]17200010'!#REF!</definedName>
    <definedName name="TEST2">'[49]17200010'!#REF!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5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5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5">#REF!</definedName>
    <definedName name="TextRefCopy12">#REF!</definedName>
    <definedName name="TextRefCopy13" localSheetId="5">'[53]Defer Dec. 2002'!#REF!</definedName>
    <definedName name="TextRefCopy13">'[53]Defer Dec. 2002'!#REF!</definedName>
    <definedName name="TextRefCopy14" localSheetId="5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5">[51]PL!#REF!</definedName>
    <definedName name="TextRefCopy20">[51]PL!#REF!</definedName>
    <definedName name="TextRefCopy3">'[52]BS(Foamtec)'!$AA$1</definedName>
    <definedName name="TextRefCopy4" localSheetId="5">[51]PL!#REF!</definedName>
    <definedName name="TextRefCopy4">[51]PL!#REF!</definedName>
    <definedName name="TextRefCopy43" localSheetId="5">[51]CJEs!#REF!</definedName>
    <definedName name="TextRefCopy43">[51]CJEs!#REF!</definedName>
    <definedName name="TextRefCopy46" localSheetId="5">[51]CJEs!#REF!</definedName>
    <definedName name="TextRefCopy46">[51]CJEs!#REF!</definedName>
    <definedName name="TextRefCopy49">'[52]PL(Foamtec)'!$P$30</definedName>
    <definedName name="TextRefCopy5" localSheetId="5">'[53]Defer Dec. 2002'!#REF!</definedName>
    <definedName name="TextRefCopy5">'[53]Defer Dec. 2002'!#REF!</definedName>
    <definedName name="TextRefCopy50" localSheetId="5">#REF!</definedName>
    <definedName name="TextRefCopy50">#REF!</definedName>
    <definedName name="TextRefCopy51" localSheetId="5">[51]CRJE!#REF!</definedName>
    <definedName name="TextRefCopy51">[51]CRJE!#REF!</definedName>
    <definedName name="TextRefCopy52" localSheetId="5">[51]PL!#REF!</definedName>
    <definedName name="TextRefCopy52">[51]PL!#REF!</definedName>
    <definedName name="TextRefCopy53" localSheetId="5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5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5">[51]PL!#REF!</definedName>
    <definedName name="TextRefCopy77">[51]PL!#REF!</definedName>
    <definedName name="TextRefCopy78" localSheetId="5">[51]PL!#REF!</definedName>
    <definedName name="TextRefCopy78">[51]PL!#REF!</definedName>
    <definedName name="TextRefCopy79" localSheetId="5">[51]PL!#REF!</definedName>
    <definedName name="TextRefCopy79">[51]PL!#REF!</definedName>
    <definedName name="TextRefCopy80" localSheetId="5">[51]PL!#REF!</definedName>
    <definedName name="TextRefCopy80">[51]PL!#REF!</definedName>
    <definedName name="TextRefCopy81" localSheetId="5">[51]PL!#REF!</definedName>
    <definedName name="TextRefCopy81">[51]PL!#REF!</definedName>
    <definedName name="TextRefCopy82">'[52]PL(Foamtec)'!$D$19</definedName>
    <definedName name="TextRefCopy84" localSheetId="5">[51]PL!#REF!</definedName>
    <definedName name="TextRefCopy84">[51]PL!#REF!</definedName>
    <definedName name="TextRefCopy85" localSheetId="5">[51]PL!#REF!</definedName>
    <definedName name="TextRefCopy85">[51]PL!#REF!</definedName>
    <definedName name="TextRefCopy91">[51]CJEs!$E$29</definedName>
    <definedName name="TextRefCopy99" localSheetId="5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5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5">#REF!</definedName>
    <definedName name="tome">#REF!</definedName>
    <definedName name="tootoy">#N/A</definedName>
    <definedName name="TOTALS" localSheetId="5">#REF!</definedName>
    <definedName name="TOTALS">#REF!</definedName>
    <definedName name="TotalYear" localSheetId="5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5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5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5">#REF!</definedName>
    <definedName name="tryer">#REF!</definedName>
    <definedName name="tryr" localSheetId="5">#REF!</definedName>
    <definedName name="tryr">#REF!</definedName>
    <definedName name="tsd" localSheetId="5">#REF!</definedName>
    <definedName name="tsd">#REF!</definedName>
    <definedName name="tseest">#N/A</definedName>
    <definedName name="tseset">#N/A</definedName>
    <definedName name="tt" localSheetId="5">#REF!</definedName>
    <definedName name="tt">#REF!</definedName>
    <definedName name="TTE">#N/A</definedName>
    <definedName name="ttetet" localSheetId="5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5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5">#REF!</definedName>
    <definedName name="twr">#REF!</definedName>
    <definedName name="twrt" localSheetId="5">#REF!</definedName>
    <definedName name="twrt">#REF!</definedName>
    <definedName name="twt">#N/A</definedName>
    <definedName name="ty" localSheetId="5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5">#REF!</definedName>
    <definedName name="u_40239">#REF!</definedName>
    <definedName name="u_pang" localSheetId="5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5">#REF!</definedName>
    <definedName name="uiy">#REF!</definedName>
    <definedName name="uj">#N/A</definedName>
    <definedName name="UJU">#N/A</definedName>
    <definedName name="UJUJ">#N/A</definedName>
    <definedName name="ujujj" localSheetId="5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5">#REF!</definedName>
    <definedName name="unnamed">#REF!</definedName>
    <definedName name="unreal" localSheetId="5">#REF!</definedName>
    <definedName name="unreal">#REF!</definedName>
    <definedName name="Unrealized" localSheetId="5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5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5">#REF!</definedName>
    <definedName name="uuu">#REF!</definedName>
    <definedName name="uuuhg">#N/A</definedName>
    <definedName name="uuuu" localSheetId="5">#REF!</definedName>
    <definedName name="uuuu">#REF!</definedName>
    <definedName name="uuuuiiii" localSheetId="5">#REF!</definedName>
    <definedName name="uuuuiiii">#REF!</definedName>
    <definedName name="uuuuu">#N/A</definedName>
    <definedName name="UUUUUU" localSheetId="5">#REF!</definedName>
    <definedName name="UUUUUU">#REF!</definedName>
    <definedName name="UUUUUUU" localSheetId="5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5">#REF!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t" localSheetId="5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5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5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5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5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5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5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5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5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5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5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5">#REF!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5">#REF!</definedName>
    <definedName name="wwsww">#REF!</definedName>
    <definedName name="wwte3">#N/A</definedName>
    <definedName name="WWW" localSheetId="5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5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5">#REF!</definedName>
    <definedName name="XX">#REF!</definedName>
    <definedName name="xxbcb" localSheetId="5">#REF!</definedName>
    <definedName name="xxbcb">#REF!</definedName>
    <definedName name="xxg">#N/A</definedName>
    <definedName name="xxx" localSheetId="5">#REF!</definedName>
    <definedName name="xxx">#REF!</definedName>
    <definedName name="xyrd">#N/A</definedName>
    <definedName name="xyt">#N/A</definedName>
    <definedName name="XYZ" localSheetId="5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5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5">#REF!</definedName>
    <definedName name="year">#REF!</definedName>
    <definedName name="Year97_1st2nd" localSheetId="5">#REF!</definedName>
    <definedName name="Year97_1st2nd">#REF!</definedName>
    <definedName name="YEAREND" localSheetId="5">#REF!</definedName>
    <definedName name="YEAREND">#REF!</definedName>
    <definedName name="YEDYR">#N/A</definedName>
    <definedName name="YEEY">#N/A</definedName>
    <definedName name="YEHRT">#N/A</definedName>
    <definedName name="yen" localSheetId="5">#REF!</definedName>
    <definedName name="yen">#REF!</definedName>
    <definedName name="yenrate" localSheetId="5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5">#REF!</definedName>
    <definedName name="yhyh">#REF!</definedName>
    <definedName name="YHYY">#N/A</definedName>
    <definedName name="YI">#N/A</definedName>
    <definedName name="YIIYIY" localSheetId="5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5">#REF!</definedName>
    <definedName name="YIYIYIYI">#REF!</definedName>
    <definedName name="yiyiyre">#N/A</definedName>
    <definedName name="yjf" localSheetId="5">#REF!</definedName>
    <definedName name="yjf">#REF!</definedName>
    <definedName name="yjjt">#N/A</definedName>
    <definedName name="YJY" localSheetId="5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5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5">#REF!</definedName>
    <definedName name="yyy">#REF!</definedName>
    <definedName name="YYYE">#N/A</definedName>
    <definedName name="YYYT">#N/A</definedName>
    <definedName name="yyyy" localSheetId="5">#REF!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 localSheetId="5">#REF!</definedName>
    <definedName name="แ2">#REF!</definedName>
    <definedName name="ปก" localSheetId="5">#REF!</definedName>
    <definedName name="ปก">#REF!</definedName>
    <definedName name="พรหา" localSheetId="5">'[22]DropDown List'!#REF!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 localSheetId="5">#REF!</definedName>
    <definedName name="ส1117">#REF!</definedName>
    <definedName name="สินทรัพย์" localSheetId="5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5">#REF!</definedName>
    <definedName name="대변">#REF!</definedName>
    <definedName name="ㅁ1" localSheetId="5">#REF!</definedName>
    <definedName name="ㅁ1">#REF!</definedName>
    <definedName name="매출채권" localSheetId="5">#REF!</definedName>
    <definedName name="매출채권">#REF!</definedName>
    <definedName name="미지급금" localSheetId="5">#REF!</definedName>
    <definedName name="미지급금">#REF!</definedName>
    <definedName name="부채자본" localSheetId="5">#REF!</definedName>
    <definedName name="부채자본">#REF!</definedName>
    <definedName name="외상매입금" localSheetId="5">#REF!</definedName>
    <definedName name="외상매입금">#REF!</definedName>
    <definedName name="자산" localSheetId="5">#REF!</definedName>
    <definedName name="자산">#REF!</definedName>
    <definedName name="중소기업">[57]INFORM!$D$36</definedName>
    <definedName name="지급어음" localSheetId="5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5">#REF!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H38" i="9" l="1"/>
  <c r="I35" i="9"/>
  <c r="I38" i="9" s="1"/>
</calcChain>
</file>

<file path=xl/sharedStrings.xml><?xml version="1.0" encoding="utf-8"?>
<sst xmlns="http://schemas.openxmlformats.org/spreadsheetml/2006/main" count="779" uniqueCount="384">
  <si>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</si>
  <si>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</si>
  <si>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</si>
  <si>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</si>
  <si>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</si>
  <si>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</si>
  <si>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</si>
  <si>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</si>
  <si>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</si>
  <si>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</si>
  <si>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</si>
  <si>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>ภาษีมูลค่าเพิ่มขอคืน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</si>
  <si>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</si>
  <si>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</si>
  <si>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</si>
  <si>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</si>
  <si>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</si>
  <si>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</si>
  <si>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</si>
  <si>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</si>
  <si>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</si>
  <si>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</si>
  <si>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</si>
  <si>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เจ้าหนี้ค่าก่อสร้างโครงการ</t>
  </si>
  <si>
    <t>เจ้าหนี้อื่น</t>
  </si>
  <si>
    <t>เจ้าหนี้เงินประกันผลงาน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</si>
  <si>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</si>
  <si>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</si>
  <si>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</si>
  <si>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</si>
  <si>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</si>
  <si>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</si>
  <si>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</si>
  <si>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</si>
  <si>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</si>
  <si>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</si>
  <si>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</si>
  <si>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</si>
  <si>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</si>
  <si>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</si>
  <si>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</si>
  <si>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</si>
  <si>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</si>
  <si>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</si>
  <si>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</si>
  <si>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</si>
  <si>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</si>
  <si>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สำรองตามกฎหมาย</t>
  </si>
  <si>
    <t>จ่ายเงินปันผลให้ผู้ถือหุ้นของบริษัท</t>
  </si>
  <si>
    <t>ทุนสำรองตามกฎหมาย</t>
  </si>
  <si>
    <t>ยังไม่ได้จัดสรร</t>
  </si>
  <si>
    <t>รวมรายการกับผู้ถือหุ้นที่บันทึกโดยตรงเข้าส่วนของผู้ถือหุ้น</t>
  </si>
  <si>
    <t>กำไรหรือ (ขาดทุน)</t>
  </si>
  <si>
    <t>โอนไปสำรองตามกฎหมาย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</si>
  <si>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</si>
  <si>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</si>
  <si>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</si>
  <si>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รายได้จากการลงทุน</t>
  </si>
  <si>
    <t>สำรองผลประโยชน์พนักงาน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</si>
  <si>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</si>
  <si>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</si>
  <si>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เจ้าหนี้การค้า</t>
  </si>
  <si>
    <t>กระแสเงินสดจากกิจกรรมลงทุน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</si>
  <si>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</si>
  <si>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</si>
  <si>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</si>
  <si>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</si>
  <si>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</si>
  <si>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</si>
  <si>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</si>
  <si>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จ่ายชำระหนี้สินตามสัญญาเช่าการเงิน</t>
  </si>
  <si>
    <t>เงินสดรับจากการออกหุ้นสามัญ</t>
  </si>
  <si>
    <t>กำไร (ขาดทุน) ก่อนภาษีเงินได้</t>
  </si>
  <si>
    <t>งบแสดงการเปลี่ยนแปลงส่วนของผู้ถือหุ้น (ไม่ได้ตรวจสอบ)</t>
  </si>
  <si>
    <t>เงินลงทุนในบริษัทย่อย</t>
  </si>
  <si>
    <t>เงินกู้ยืมระยะสั้นจากกิจการที่เกี่ยวข้องกัน</t>
  </si>
  <si>
    <t>ต้นทุนขายและบริการ</t>
  </si>
  <si>
    <t>รายได้จากการขายและบริการ</t>
  </si>
  <si>
    <t>ขาดทุนจากอัตราแลกเปลี่ยนสุทธิ</t>
  </si>
  <si>
    <t>(นายบัณฑิต สะเพียรชัย)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</si>
  <si>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</si>
  <si>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</si>
  <si>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</si>
  <si>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</si>
  <si>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</si>
  <si>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</si>
  <si>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</si>
  <si>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</si>
  <si>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</si>
  <si>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</si>
  <si>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</si>
  <si>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</si>
  <si>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</si>
  <si>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</si>
  <si>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</si>
  <si>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</si>
  <si>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</si>
  <si>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</si>
  <si>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</si>
  <si>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</si>
  <si>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</si>
  <si>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</si>
  <si>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</si>
  <si>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</si>
  <si>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</si>
  <si>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</si>
  <si>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</si>
  <si>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</si>
  <si>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เงินปันผลค้างรับ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</si>
  <si>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</si>
  <si>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</si>
  <si>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</si>
  <si>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</si>
  <si>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</si>
  <si>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</si>
  <si>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</si>
  <si>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</si>
  <si>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</si>
  <si>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</si>
  <si>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</si>
  <si>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</si>
  <si>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เงินปันผลค้างจ่าย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</si>
  <si>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</si>
  <si>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</si>
  <si>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เงินกู้ยืมระยะยาวจากสถาบันการเงิน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</si>
  <si>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</si>
  <si>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</si>
  <si>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</si>
  <si>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</si>
  <si>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</si>
  <si>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</si>
  <si>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</si>
  <si>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</si>
  <si>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</si>
  <si>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</si>
  <si>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</si>
  <si>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</si>
  <si>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 xml:space="preserve"> </t>
  </si>
  <si>
    <t/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</si>
  <si>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</si>
  <si>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</si>
  <si>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</si>
  <si>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</si>
  <si>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</si>
  <si>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</si>
  <si>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</si>
  <si>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</si>
  <si>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</si>
  <si>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</si>
  <si>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</si>
  <si>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</si>
  <si>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</si>
  <si>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</si>
  <si>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</si>
  <si>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</si>
  <si>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</si>
  <si>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</si>
  <si>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</si>
  <si>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</si>
  <si>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</si>
  <si>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</si>
  <si>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</si>
  <si>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</si>
  <si>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</si>
  <si>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</si>
  <si>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</si>
  <si>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</si>
  <si>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</si>
  <si>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</si>
  <si>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</si>
  <si>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</si>
  <si>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</si>
  <si>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</si>
  <si>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</si>
  <si>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</si>
  <si>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</si>
  <si>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</si>
  <si>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</si>
  <si>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</si>
  <si>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</si>
  <si>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</si>
  <si>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</si>
  <si>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</si>
  <si>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</si>
  <si>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</si>
  <si>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</si>
  <si>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</si>
  <si>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</si>
  <si>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</si>
  <si>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</si>
  <si>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</si>
  <si>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</si>
  <si>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</si>
  <si>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</si>
  <si>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</si>
  <si>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</si>
  <si>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</si>
  <si>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</si>
  <si>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</si>
  <si>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</si>
  <si>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</si>
  <si>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</si>
  <si>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</si>
  <si>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</si>
  <si>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</si>
  <si>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ส่วนได้เสียที่ไม่มีอำนาจควบคุม</t>
  </si>
  <si>
    <t>องค์ประกอบอื่นของส่วนของผู้ถือหุ้น</t>
  </si>
  <si>
    <t>เงินสดรับจากเงินกู้ยืมระยะยาวจากสถาบันการเงิน</t>
  </si>
  <si>
    <t>บริษัท บีซีพีจี จำกัด (มหาชน) และบริษัทย่อย</t>
  </si>
  <si>
    <t>กำไรจากอัตราแลกเปลี่ยนสุทธิ</t>
  </si>
  <si>
    <t>เงินกู้ยืมระยะสั้นจากสถาบันการเงิน</t>
  </si>
  <si>
    <t>เงินให้กู้ยืมระยะยาวแก่กิจการที่เกี่ยวข้องกัน</t>
  </si>
  <si>
    <t>หนี้สินภาษีเงินได้รอการตัดบัญชี</t>
  </si>
  <si>
    <t xml:space="preserve">   จัดสรรแล้ว</t>
  </si>
  <si>
    <t xml:space="preserve">รวมส่วนของบริษัทใหญ่  </t>
  </si>
  <si>
    <t xml:space="preserve">รวมส่วนของผู้ถือหุ้น  </t>
  </si>
  <si>
    <t>(ไม่ได้ตรวจสอบ)</t>
  </si>
  <si>
    <t>กำไรจากการจำหน่ายสินทรัพย์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</si>
  <si>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</si>
  <si>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</si>
  <si>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</si>
  <si>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</si>
  <si>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ดอกเบี้ยรับ</t>
  </si>
  <si>
    <t>เงินสดจ่ายเพื่อซื้อที่ดิน อาคารและอุปกรณ์</t>
  </si>
  <si>
    <t>เงินสดรับจากการจำหน่ายสินทรัพย์</t>
  </si>
  <si>
    <t>เงินสดจ่ายเพื่อซื้อสินทรัพย์ไม่มีตัวตน</t>
  </si>
  <si>
    <t>ต้นทุนทางการเงินจ่าย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</si>
  <si>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</si>
  <si>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</si>
  <si>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ก่อนผลกระทบของอัตราแลกเปลี่ยน</t>
  </si>
  <si>
    <t>เงินลงทุนในบริษัทร่วม</t>
  </si>
  <si>
    <t>เงินสดรับจากเงินกู้ยืมระยะยาวจากกิจการที่เกี่ยวข้องกัน</t>
  </si>
  <si>
    <t>เงินสดรับจากเงินกู้ยืมระยะสั้นจากสถาบันการเงิน</t>
  </si>
  <si>
    <t>การจ่ายโดยใช้หุ้นเป็นเกณฑ์</t>
  </si>
  <si>
    <t>เงินสดรับจากหุ้นทุนออกให้ตามสิทธิ</t>
  </si>
  <si>
    <t>กำไรต่อหุ้น</t>
  </si>
  <si>
    <t>ส่วนเกินทุนจากการจัดโครงสร้างธุรกิจ</t>
  </si>
  <si>
    <t xml:space="preserve">          (นายพิชัย ชุณหวชิร)</t>
  </si>
  <si>
    <t xml:space="preserve">         ประธานกรรมการ</t>
  </si>
  <si>
    <t xml:space="preserve">          </t>
  </si>
  <si>
    <t xml:space="preserve">         </t>
  </si>
  <si>
    <t>หนี้สินไม่หมุนเวียนอื่น</t>
  </si>
  <si>
    <t>(พันบาท)</t>
  </si>
  <si>
    <t xml:space="preserve">(พันบาท) </t>
  </si>
  <si>
    <t>กำไร (ขาดทุน) เบ็ดเสร็จอื่น</t>
  </si>
  <si>
    <t>กำไร</t>
  </si>
  <si>
    <t>เงินกู้ยืมระยะยาวจากกิจการที่เกี่ยวข้องกัน</t>
  </si>
  <si>
    <t xml:space="preserve">   ภายใต้การควบคุมเดียวกัน</t>
  </si>
  <si>
    <t xml:space="preserve">       ทุนสำรองตามกฎหมาย</t>
  </si>
  <si>
    <t>รวมกำไร (ขาดทุน) เบ็ดเสร็จสำหรับงวด</t>
  </si>
  <si>
    <t>ทุนเรือนหุ้นที่ออกและชำระแล้ว</t>
  </si>
  <si>
    <t>ส่วนเกินมูลค่าหุ้นสามัญ</t>
  </si>
  <si>
    <t>ส่วนเกินทุนจากการจัดโครงสร้างธุรกิจภายใต้การควบคุมเดียวกัน</t>
  </si>
  <si>
    <t>ทุนสำรอง
ตามกฏหมาย</t>
  </si>
  <si>
    <t>รวมองค์ประกอบอื่นของส่วนของผู้ถือหุ้น</t>
  </si>
  <si>
    <t xml:space="preserve">งบการเงินเฉพาะกิจการ </t>
  </si>
  <si>
    <t>รายการกับผู้ถือหุ้นที่บันทึกโดยตรงเข้าส่วนของผู้ถือหุ้น</t>
  </si>
  <si>
    <t xml:space="preserve">        หุ้นทุนออกให้ตามสิทธิ</t>
  </si>
  <si>
    <t xml:space="preserve">        การจ่ายโดยใช้หุ้นเป็นเกณฑ์</t>
  </si>
  <si>
    <t xml:space="preserve">        เงินปันผลให้ผู้ถือหุ้นของบริษัท</t>
  </si>
  <si>
    <t xml:space="preserve">   </t>
  </si>
  <si>
    <t>หุ้นทุนออกให้ตามสิทธิ</t>
  </si>
  <si>
    <t>เงินทุนที่ได้รับจากผู้ถือหุ้นและการจัดสรรส่วนทุนให้ผู้ถือหุ้น</t>
  </si>
  <si>
    <t>เงินปันผลให้ผู้ถือหุ้นของบริษัท</t>
  </si>
  <si>
    <t>เงินสดและรายการเทียบเท่าเงินสด ณ 1 มกราคม</t>
  </si>
  <si>
    <t>ค่าความนิยม</t>
  </si>
  <si>
    <t>รายการที่อาจถูกจัดประเภทใหม่</t>
  </si>
  <si>
    <t>รวมรายการที่อาจถูกจัดประเภทใหม่</t>
  </si>
  <si>
    <t>รายการที่จะไม่ถูกจัดประเภทใหม่</t>
  </si>
  <si>
    <t>เงินสดรับชำระคืนจากเงินให้กู้ยืมระยะสั้น</t>
  </si>
  <si>
    <t>ผลกระทบของอัตราแลกเปลี่ยนที่มีต่อเงินสดและรายการเทียบเท่าเงินสด</t>
  </si>
  <si>
    <t>รวมส่วนของ
ผู้ถือหุ้น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</si>
  <si>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</si>
  <si>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</si>
  <si>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</si>
  <si>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ลูกหนี้ไม่หมุนเวียนอื่น</t>
  </si>
  <si>
    <t>สินทรัพย์สิทธิการใช้</t>
  </si>
  <si>
    <t>เจ้าหนี้หมุนเวียนอื่น</t>
  </si>
  <si>
    <t>ส่วนของหนี้สินตามสัญญาเช่าที่ถึง</t>
  </si>
  <si>
    <t xml:space="preserve">    กำหนดชำระภายในหนึ่งปี</t>
  </si>
  <si>
    <t>หนี้สินทางการเงินหมุนเวียนอื่น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</si>
  <si>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</si>
  <si>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</si>
  <si>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หนี้สินทางการเงินไม่หมุนเวียนอื่น</t>
  </si>
  <si>
    <t>ใบสำคัญแสดงสิทธิที่จะซื้อหุ้น</t>
  </si>
  <si>
    <t>รายได้ดอกเบี้ย</t>
  </si>
  <si>
    <t xml:space="preserve">   ไว้ในกำไรหรือ (ขาดทุน) ในภายหลัง</t>
  </si>
  <si>
    <t>ผลกำไร (ขาดทุน) จากการป้องกันความเสี่ยงกระแสเงินสด</t>
  </si>
  <si>
    <t xml:space="preserve">   ในหน่วยงานต่างประเทศ</t>
  </si>
  <si>
    <t>รวมรายการที่จะไม่ถูกจัดประเภทใหม่ไว้ในกำไร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</si>
  <si>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</si>
  <si>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</si>
  <si>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ผลขาดทุนจากการป้องกันความเสี่ยงกระแสเงินสด</t>
  </si>
  <si>
    <t>กำไร (ขาดทุน) เบ็ดเสร็จสำหรับงวด</t>
  </si>
  <si>
    <t>เงินสดจ่ายเพื่อการลงทุนในบริษัทย่อย</t>
  </si>
  <si>
    <t>เงินสดจ่ายชำระหนี้สินตามสัญญาเช่า</t>
  </si>
  <si>
    <t>การเปลี่ยนแปลงในส่วนได้เสียในบริษัทย่อย</t>
  </si>
  <si>
    <t xml:space="preserve">        การได้มาซึ่งบริษัทย่อยที่มีส่วนได้เสียที่ไม่มีอำนาจควบคุม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</si>
  <si>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</si>
  <si>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</si>
  <si>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เงินสดรับชำระคืนจากเงินให้กู้ยืมระยะยาว</t>
  </si>
  <si>
    <t xml:space="preserve">  </t>
  </si>
  <si>
    <t>รวมส่วนของผู้ถือหุ้นของบริษัทใหญ่</t>
  </si>
  <si>
    <t>ยังไม่ได้
จัดสรร</t>
  </si>
  <si>
    <t>ผลต่างของอัตราแลกเปลี่ยนจากการแปลงค่า
งบการเงิน</t>
  </si>
  <si>
    <t>รวมส่วน
ของผู้ถือหุ้น</t>
  </si>
  <si>
    <t>รวมส่วนของ
ผู้ถือหุ้นของบริษัทใหญ่</t>
  </si>
  <si>
    <t>รวมองค์ประกอบอื่นของส่วนของ
ผู้ถือหุ้น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</si>
  <si>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</si>
  <si>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rFont val="Angsana New"/>
        <family val="1"/>
      </rPr>
      <t>(บาท)</t>
    </r>
  </si>
  <si>
    <t xml:space="preserve">   ที่ถึงกำหนดชำระในหนึ่งปี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</si>
  <si>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</si>
  <si>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</si>
  <si>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ส่วนแบ่ง
กำไร (ขาดทุน) เบ็ดเสร็จอื่นของบริษัทร่วมที่ใช้วิธีส่วนได้เสีย</t>
  </si>
  <si>
    <t>ส่วนแบ่งกำไร (ขาดทุน) เบ็ดเสร็จอื่นของบริษัทย่อย</t>
  </si>
  <si>
    <t>ยอดคงเหลือ ณ วันที่ 1 มกราคม 2564</t>
  </si>
  <si>
    <t>กำไรจากกิจกรรมดำเนินงาน</t>
  </si>
  <si>
    <t xml:space="preserve">  เงินทุนที่ได้รับจากผู้ถือหุ้นและการจัดสรรส่วนทุนให้ผู้ถือหุ้น</t>
  </si>
  <si>
    <t>ส่วนแบ่งกำไรของบริษัทย่อยและบริษัทร่วมที่ใช้วิธีส่วนได้เสีย</t>
  </si>
  <si>
    <t xml:space="preserve">   ที่ใช้วิธีส่วนได้เสีย</t>
  </si>
  <si>
    <t>ส่วนแบ่งกำไรของบริษัทย่อยและบริษัทร่วม</t>
  </si>
  <si>
    <t xml:space="preserve">   และบริษัทร่วมที่ใช้วิธีส่วนได้เสีย</t>
  </si>
  <si>
    <t>ยอดคงเหลือ ณ วันที่ 1 มกราคม 2563</t>
  </si>
  <si>
    <t>กำไรจากการเปลี่ยนแปลงของมูลค่ายุติธรรมของ</t>
  </si>
  <si>
    <t>เงินสดรับจากการจำหน่ายเงินลงทุนในบริษัทย่อย</t>
  </si>
  <si>
    <t xml:space="preserve">   ตราสารอนุพันธ์ที่วัดมูลค่าผ่านกำไรหรือขาดทุน</t>
  </si>
  <si>
    <t>(กำไร) ขาดทุนจากอัตราแลกเปลี่ยนที่ยังไม่เกิดขึ้นจริง</t>
  </si>
  <si>
    <t>ประมาณการหนี้สินสำหรับต้นทุนในการรื้อถอน</t>
  </si>
  <si>
    <t>กำไร (ขาดทุน)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</si>
  <si>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</si>
  <si>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</si>
  <si>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การแบ่งปันกำไร (ขาดทุน)</t>
  </si>
  <si>
    <t>กำไรขาดทุนเบ็ดเสร็จสำหรับงวด</t>
  </si>
  <si>
    <t>รวมกำไรขาดทุนเบ็ดเสร็จสำหรับงวด</t>
  </si>
  <si>
    <t>เงินลงทุนระยะสั้น</t>
  </si>
  <si>
    <t>ขาดทุนอื่น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</si>
  <si>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</si>
  <si>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</si>
  <si>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เงินสดจ่ายเพื่อซื้อสินทรัพย์ทางการเงินไม่หมุนเวียนอื่น</t>
  </si>
  <si>
    <t>ส่วนแบ่งกำไร (ขาดทุน) เบ็ดเสร็จอื่นของบริษัทย่อยและบริษัทร่วมที่ใช้วิธีส่วนได้เสีย</t>
  </si>
  <si>
    <t>เงินปันผลจ่าย</t>
  </si>
  <si>
    <t>สำหรับงวดสามเดือนสิ้นสุด</t>
  </si>
  <si>
    <t xml:space="preserve">กลับรายการขาดทุนจากการด้อยค่า (ขาดทุนจากการด้อยค่า) </t>
  </si>
  <si>
    <t xml:space="preserve">   ซึ่งเป็นไปตาม TFRS9</t>
  </si>
  <si>
    <t>(กลับรายการ) ขาดทุนจากการด้อยค่า ซึ่งเป็นไปตาม TFRS9</t>
  </si>
  <si>
    <t>เงินสดรับจากเงินกู้ยืมระยะสั้นจากกิจการที่เกี่ยวข้องกัน</t>
  </si>
  <si>
    <t>ส่วนแบ่ง
กำไรขาดทุนเบ็ดเสร็จอื่นของบริษัทร่วมที่ใช้วิธีส่วนได้เสีย</t>
  </si>
  <si>
    <t>ผลกำไร (ขาดทุน) จากการป้องกันความเสี่ยงกระแส
เงินสด</t>
  </si>
  <si>
    <t>ประธานเจ้าหน้าที่บริหาร</t>
  </si>
  <si>
    <t>จ่ายหนี้สินผลประโยชน์พนักงาน</t>
  </si>
  <si>
    <t>ภาษีเงินได้รับคืน (จ่ายออก)</t>
  </si>
  <si>
    <t>(กำไร) ขาดทุนจากการจำหน่ายสินทรัพย์</t>
  </si>
  <si>
    <t>ใบสำคัญแสดงสิทธิ
ที่จะซื้อหุ้น</t>
  </si>
  <si>
    <t>ทุนเรือนหุ้น
ที่ออกและ
ชำระแล้ว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</si>
  <si>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</si>
  <si>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</si>
  <si>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</si>
  <si>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</si>
  <si>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</si>
  <si>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</si>
  <si>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</si>
  <si>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</si>
  <si>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กระแสเงินสดสุทธิได้มาจาก (ใช้ไปใน) กิจกรรมลงทุน</t>
  </si>
  <si>
    <t>หุ้นกู้</t>
  </si>
  <si>
    <t>รายการที่ไม่ใช่เงินสด</t>
  </si>
  <si>
    <t>เจ้าหนี้ค่าซื้อที่ดิน อาคารและอุปกรณ์</t>
  </si>
  <si>
    <t>สินทรัพย์ภาษีเงินได้ของงวดปัจจุบัน</t>
  </si>
  <si>
    <t>เงินสดรับจากการออกหุ้นกู้</t>
  </si>
  <si>
    <t>สินทรัพย์ทางการเงินที่วัดด้วยมูลค่ายุติธรรม</t>
  </si>
  <si>
    <t>3, 8</t>
  </si>
  <si>
    <t>5, 6</t>
  </si>
  <si>
    <t>เงินสดรับจากเงินลงทุนระยะสั้น</t>
  </si>
  <si>
    <t>กำไรก่อนค่าใช้จ่ายภาษีเงินได้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</si>
  <si>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</si>
  <si>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</si>
  <si>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ขาดทุนจากการด้อยค่าซึ่งเป็นไปตาม TFRS9</t>
  </si>
  <si>
    <t xml:space="preserve">   ไว้ในกำไรหรือขาดทุนในภายหลัง</t>
  </si>
  <si>
    <t>ส่วนแบ่งกำไรขาดทุนเบ็ดเสร็จอื่นของบริษัทย่อย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</si>
  <si>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</si>
  <si>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</si>
  <si>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หรือขาดทุนในภายหลัง</t>
  </si>
  <si>
    <t>กำไรขาดทุนเบ็ดเสร็จอื่น</t>
  </si>
  <si>
    <t>ค่าใช้จ่ายอื่น</t>
  </si>
  <si>
    <t>ขาดทุนจากการป้องกันความเสี่ยงของเงินลงทุนสุทธิ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</si>
</sst>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4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Calibri"/>
      <family val="2"/>
      <scheme val="minor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48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9" fontId="34" fillId="0" borderId="0" applyFont="0" applyFill="0" applyBorder="0" applyAlignment="0" applyProtection="0"/>
    <xf numFmtId="0" fontId="2" fillId="0" borderId="0"/>
  </cellStyleXfs>
  <cellXfs count="641">
    <xf numFmtId="0" fontId="0" fillId="0" borderId="0" xfId="0"/>
    <xf numFmtId="169" fontId="2" fillId="0" borderId="0" xfId="1" applyNumberFormat="1" applyFont="1" applyFill="1" applyBorder="1" applyAlignment="1"/>
    <xf numFmtId="168" fontId="2" fillId="0" borderId="0" xfId="96" applyFont="1" applyFill="1" applyBorder="1" applyAlignment="1"/>
    <xf numFmtId="49" fontId="5" fillId="0" borderId="0" xfId="96" applyNumberFormat="1" applyFont="1" applyFill="1" applyAlignment="1"/>
    <xf numFmtId="0" fontId="2" fillId="0" borderId="0" xfId="46" applyFont="1" applyFill="1"/>
    <xf numFmtId="0" fontId="3" fillId="0" borderId="0" xfId="46" applyFont="1" applyFill="1" applyAlignment="1"/>
    <xf numFmtId="0" fontId="5" fillId="0" borderId="0" xfId="46" applyFont="1" applyFill="1" applyAlignment="1"/>
    <xf numFmtId="0" fontId="2" fillId="0" borderId="0" xfId="48" applyFont="1" applyFill="1" applyBorder="1" applyAlignment="1">
      <alignment horizontal="centerContinuous"/>
    </xf>
    <xf numFmtId="0" fontId="2" fillId="0" borderId="0" xfId="46" applyFont="1" applyFill="1" applyAlignment="1"/>
    <xf numFmtId="0" fontId="2" fillId="0" borderId="0" xfId="48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/>
    </xf>
    <xf numFmtId="0" fontId="2" fillId="0" borderId="0" xfId="49" applyFont="1" applyFill="1" applyBorder="1" applyAlignment="1"/>
    <xf numFmtId="0" fontId="5" fillId="0" borderId="0" xfId="46" applyFont="1" applyFill="1"/>
    <xf numFmtId="0" fontId="2" fillId="0" borderId="0" xfId="50" applyFont="1" applyFill="1" applyAlignment="1"/>
    <xf numFmtId="0" fontId="2" fillId="0" borderId="0" xfId="50" applyFont="1" applyFill="1" applyAlignment="1">
      <alignment horizontal="left" indent="2"/>
    </xf>
    <xf numFmtId="0" fontId="8" fillId="0" borderId="0" xfId="48" applyFont="1" applyFill="1" applyAlignment="1">
      <alignment horizontal="centerContinuous"/>
    </xf>
    <xf numFmtId="37" fontId="8" fillId="0" borderId="0" xfId="48" applyNumberFormat="1" applyFont="1" applyFill="1" applyAlignment="1">
      <alignment horizontal="centerContinuous"/>
    </xf>
    <xf numFmtId="2" fontId="8" fillId="0" borderId="0" xfId="48" applyNumberFormat="1" applyFont="1" applyFill="1" applyAlignment="1">
      <alignment horizontal="centerContinuous"/>
    </xf>
    <xf numFmtId="0" fontId="8" fillId="0" borderId="0" xfId="48" applyFont="1" applyFill="1" applyBorder="1" applyAlignment="1">
      <alignment horizontal="centerContinuous"/>
    </xf>
    <xf numFmtId="37" fontId="8" fillId="0" borderId="0" xfId="48" applyNumberFormat="1" applyFont="1" applyFill="1" applyBorder="1" applyAlignment="1">
      <alignment horizontal="centerContinuous"/>
    </xf>
    <xf numFmtId="0" fontId="4" fillId="0" borderId="0" xfId="48" applyFont="1" applyFill="1" applyBorder="1" applyAlignment="1">
      <alignment horizontal="center"/>
    </xf>
    <xf numFmtId="0" fontId="36" fillId="0" borderId="0" xfId="46" applyFont="1" applyFill="1" applyAlignment="1"/>
    <xf numFmtId="0" fontId="36" fillId="0" borderId="0" xfId="50" applyFont="1" applyFill="1" applyAlignment="1">
      <alignment horizontal="left" indent="2"/>
    </xf>
    <xf numFmtId="0" fontId="3" fillId="0" borderId="0" xfId="35" applyFont="1" applyFill="1" applyAlignment="1"/>
    <xf numFmtId="0" fontId="2" fillId="0" borderId="0" xfId="35" applyFont="1" applyFill="1" applyAlignment="1"/>
    <xf numFmtId="0" fontId="2" fillId="0" borderId="0" xfId="35" applyFont="1" applyFill="1" applyBorder="1" applyAlignment="1"/>
    <xf numFmtId="0" fontId="2" fillId="0" borderId="0" xfId="35" applyFont="1" applyFill="1">
      <alignment horizontal="left"/>
    </xf>
    <xf numFmtId="49" fontId="6" fillId="0" borderId="0" xfId="35" applyNumberFormat="1" applyFont="1" applyFill="1" applyBorder="1" applyAlignment="1"/>
    <xf numFmtId="49" fontId="2" fillId="0" borderId="0" xfId="35" applyNumberFormat="1" applyFont="1" applyFill="1" applyBorder="1" applyAlignment="1"/>
    <xf numFmtId="0" fontId="4" fillId="0" borderId="0" xfId="35" applyFont="1" applyFill="1" applyAlignment="1"/>
    <xf numFmtId="0" fontId="5" fillId="0" borderId="0" xfId="35" applyFont="1" applyFill="1" applyAlignment="1">
      <alignment horizontal="left"/>
    </xf>
    <xf numFmtId="49" fontId="5" fillId="0" borderId="0" xfId="35" applyNumberFormat="1" applyFont="1" applyFill="1" applyBorder="1" applyAlignment="1"/>
    <xf numFmtId="0" fontId="5" fillId="0" borderId="0" xfId="35" applyFont="1" applyFill="1">
      <alignment horizontal="left"/>
    </xf>
    <xf numFmtId="0" fontId="14" fillId="0" borderId="0" xfId="46" applyFont="1" applyFill="1"/>
    <xf numFmtId="0" fontId="15" fillId="0" borderId="0" xfId="46" applyFont="1" applyFill="1" applyAlignment="1"/>
    <xf numFmtId="0" fontId="15" fillId="0" borderId="0" xfId="46" applyFont="1" applyFill="1"/>
    <xf numFmtId="0" fontId="16" fillId="0" borderId="0" xfId="0" applyFont="1" applyFill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0" fontId="17" fillId="0" borderId="0" xfId="0" applyFont="1" applyAlignment="1"/>
    <xf numFmtId="43" fontId="17" fillId="0" borderId="0" xfId="1" applyFont="1"/>
    <xf numFmtId="171" fontId="17" fillId="0" borderId="0" xfId="47" applyFont="1" applyFill="1"/>
    <xf numFmtId="39" fontId="17" fillId="0" borderId="0" xfId="0" applyNumberFormat="1" applyFont="1" applyBorder="1"/>
    <xf numFmtId="172" fontId="18" fillId="0" borderId="0" xfId="0" applyNumberFormat="1" applyFont="1" applyBorder="1" applyAlignment="1">
      <alignment horizontal="center"/>
    </xf>
    <xf numFmtId="9" fontId="17" fillId="0" borderId="0" xfId="0" applyNumberFormat="1" applyFont="1" applyBorder="1"/>
    <xf numFmtId="0" fontId="17" fillId="0" borderId="0" xfId="0" applyFont="1" applyBorder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Border="1" applyAlignment="1">
      <alignment horizontal="center"/>
    </xf>
    <xf numFmtId="173" fontId="17" fillId="0" borderId="0" xfId="0" applyNumberFormat="1" applyFont="1" applyBorder="1" applyAlignment="1">
      <alignment horizontal="left"/>
    </xf>
    <xf numFmtId="172" fontId="17" fillId="0" borderId="0" xfId="0" applyNumberFormat="1" applyFont="1" applyBorder="1" applyAlignment="1">
      <alignment horizontal="right"/>
    </xf>
    <xf numFmtId="171" fontId="17" fillId="0" borderId="0" xfId="0" applyNumberFormat="1" applyFont="1" applyBorder="1" applyAlignment="1">
      <alignment horizontal="center"/>
    </xf>
    <xf numFmtId="174" fontId="17" fillId="0" borderId="0" xfId="0" applyNumberFormat="1" applyFont="1" applyFill="1" applyBorder="1" applyAlignment="1">
      <alignment horizontal="left"/>
    </xf>
    <xf numFmtId="43" fontId="17" fillId="0" borderId="0" xfId="1" applyFont="1" applyBorder="1"/>
    <xf numFmtId="3" fontId="17" fillId="0" borderId="0" xfId="0" applyNumberFormat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Fill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Fill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6" xfId="0" applyNumberFormat="1" applyFont="1" applyBorder="1" applyAlignment="1">
      <alignment vertical="center"/>
    </xf>
    <xf numFmtId="40" fontId="17" fillId="0" borderId="17" xfId="0" applyNumberFormat="1" applyFont="1" applyFill="1" applyBorder="1" applyAlignment="1">
      <alignment vertic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Fill="1" applyBorder="1" applyAlignment="1">
      <alignment vertical="center"/>
    </xf>
    <xf numFmtId="39" fontId="17" fillId="0" borderId="18" xfId="0" applyNumberFormat="1" applyFont="1" applyFill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Fill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Fill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40" fontId="17" fillId="0" borderId="13" xfId="0" applyNumberFormat="1" applyFont="1" applyBorder="1" applyAlignment="1">
      <alignment vertical="center"/>
    </xf>
    <xf numFmtId="165" fontId="17" fillId="0" borderId="16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Fill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165" fontId="17" fillId="0" borderId="18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49" fontId="17" fillId="0" borderId="13" xfId="0" applyNumberFormat="1" applyFont="1" applyFill="1" applyBorder="1" applyAlignment="1">
      <alignment wrapText="1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vertical="center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Fill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38" fontId="17" fillId="0" borderId="16" xfId="0" applyNumberFormat="1" applyFont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Fill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Fill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0" borderId="11" xfId="0" applyNumberFormat="1" applyFont="1" applyBorder="1" applyAlignment="1">
      <alignment vertical="center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Fill="1" applyBorder="1" applyAlignment="1">
      <alignment vertical="center"/>
    </xf>
    <xf numFmtId="39" fontId="20" fillId="0" borderId="0" xfId="0" applyNumberFormat="1" applyFont="1" applyFill="1" applyBorder="1" applyAlignment="1">
      <alignment horizontal="right" vertical="center"/>
    </xf>
    <xf numFmtId="10" fontId="20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/>
    </xf>
    <xf numFmtId="9" fontId="17" fillId="0" borderId="0" xfId="0" applyNumberFormat="1" applyFont="1"/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Border="1" applyAlignment="1">
      <alignment horizontal="left"/>
    </xf>
    <xf numFmtId="173" fontId="17" fillId="0" borderId="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38" fontId="17" fillId="0" borderId="12" xfId="0" applyNumberFormat="1" applyFont="1" applyFill="1" applyBorder="1"/>
    <xf numFmtId="49" fontId="17" fillId="0" borderId="19" xfId="0" applyNumberFormat="1" applyFont="1" applyFill="1" applyBorder="1" applyAlignment="1">
      <alignment horizontal="right"/>
    </xf>
    <xf numFmtId="38" fontId="17" fillId="0" borderId="19" xfId="0" applyNumberFormat="1" applyFont="1" applyFill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Fill="1" applyBorder="1"/>
    <xf numFmtId="49" fontId="17" fillId="0" borderId="12" xfId="0" applyNumberFormat="1" applyFont="1" applyFill="1" applyBorder="1" applyAlignment="1">
      <alignment horizontal="right"/>
    </xf>
    <xf numFmtId="38" fontId="17" fillId="0" borderId="13" xfId="0" applyNumberFormat="1" applyFont="1" applyFill="1" applyBorder="1" applyAlignment="1">
      <alignment horizontal="right"/>
    </xf>
    <xf numFmtId="38" fontId="17" fillId="0" borderId="12" xfId="0" applyNumberFormat="1" applyFont="1" applyFill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0" fontId="17" fillId="0" borderId="16" xfId="0" applyNumberFormat="1" applyFont="1" applyFill="1" applyBorder="1" applyAlignment="1">
      <alignment horizontal="right" vertical="center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0" fontId="17" fillId="0" borderId="12" xfId="0" applyNumberFormat="1" applyFont="1" applyFill="1" applyBorder="1" applyAlignment="1">
      <alignment horizontal="right" vertical="center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Fill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Fill="1" applyBorder="1" applyAlignment="1">
      <alignment vertical="center"/>
    </xf>
    <xf numFmtId="40" fontId="17" fillId="0" borderId="13" xfId="0" applyNumberFormat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Fill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Fill="1" applyBorder="1" applyAlignment="1">
      <alignment horizontal="right" vertical="center"/>
    </xf>
    <xf numFmtId="39" fontId="17" fillId="0" borderId="16" xfId="0" applyNumberFormat="1" applyFont="1" applyFill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vertical="center"/>
    </xf>
    <xf numFmtId="39" fontId="17" fillId="0" borderId="12" xfId="0" applyNumberFormat="1" applyFont="1" applyFill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Fill="1" applyBorder="1" applyAlignment="1">
      <alignment vertical="center"/>
    </xf>
    <xf numFmtId="176" fontId="17" fillId="0" borderId="0" xfId="0" applyNumberFormat="1" applyFont="1" applyFill="1" applyBorder="1" applyAlignment="1">
      <alignment vertical="center"/>
    </xf>
    <xf numFmtId="39" fontId="17" fillId="6" borderId="0" xfId="0" applyNumberFormat="1" applyFont="1" applyFill="1" applyBorder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Border="1" applyAlignment="1">
      <alignment wrapText="1"/>
    </xf>
    <xf numFmtId="165" fontId="17" fillId="0" borderId="0" xfId="0" applyNumberFormat="1" applyFont="1"/>
    <xf numFmtId="0" fontId="0" fillId="0" borderId="0" xfId="0" applyNumberFormat="1"/>
    <xf numFmtId="0" fontId="22" fillId="0" borderId="0" xfId="0" applyNumberFormat="1" applyFont="1" applyAlignment="1">
      <alignment vertical="center"/>
    </xf>
    <xf numFmtId="0" fontId="22" fillId="0" borderId="0" xfId="0" applyNumberFormat="1" applyFont="1" applyAlignment="1">
      <alignment horizontal="left" vertical="center"/>
    </xf>
    <xf numFmtId="3" fontId="17" fillId="0" borderId="0" xfId="0" applyNumberFormat="1" applyFont="1" applyFill="1" applyAlignment="1"/>
    <xf numFmtId="171" fontId="23" fillId="0" borderId="0" xfId="47" applyFont="1" applyFill="1" applyAlignment="1">
      <alignment horizontal="center"/>
    </xf>
    <xf numFmtId="43" fontId="17" fillId="0" borderId="0" xfId="1" applyFont="1" applyFill="1" applyBorder="1"/>
    <xf numFmtId="171" fontId="17" fillId="0" borderId="0" xfId="47" applyFont="1" applyFill="1" applyBorder="1"/>
    <xf numFmtId="173" fontId="17" fillId="0" borderId="0" xfId="0" applyNumberFormat="1" applyFont="1" applyFill="1" applyBorder="1" applyAlignment="1">
      <alignment horizontal="left"/>
    </xf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Fill="1" applyBorder="1" applyAlignment="1">
      <alignment horizontal="center"/>
    </xf>
    <xf numFmtId="9" fontId="17" fillId="0" borderId="23" xfId="0" applyNumberFormat="1" applyFont="1" applyFill="1" applyBorder="1"/>
    <xf numFmtId="39" fontId="17" fillId="0" borderId="23" xfId="0" applyNumberFormat="1" applyFont="1" applyFill="1" applyBorder="1"/>
    <xf numFmtId="43" fontId="17" fillId="0" borderId="0" xfId="1" applyNumberFormat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Fill="1" applyBorder="1" applyAlignment="1">
      <alignment horizontal="center" vertical="center"/>
    </xf>
    <xf numFmtId="171" fontId="17" fillId="0" borderId="25" xfId="47" applyFont="1" applyFill="1" applyBorder="1" applyAlignment="1">
      <alignment horizontal="center" vertical="center"/>
    </xf>
    <xf numFmtId="171" fontId="17" fillId="0" borderId="26" xfId="47" applyFont="1" applyFill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Fill="1" applyBorder="1" applyAlignment="1">
      <alignment horizontal="center" vertical="center"/>
    </xf>
    <xf numFmtId="171" fontId="17" fillId="0" borderId="29" xfId="47" applyFont="1" applyFill="1" applyBorder="1" applyAlignment="1">
      <alignment horizontal="center" vertical="center"/>
    </xf>
    <xf numFmtId="171" fontId="17" fillId="0" borderId="30" xfId="47" applyFont="1" applyFill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Fill="1" applyBorder="1"/>
    <xf numFmtId="171" fontId="24" fillId="0" borderId="33" xfId="47" applyFont="1" applyFill="1" applyBorder="1" applyAlignment="1">
      <alignment horizontal="center"/>
    </xf>
    <xf numFmtId="171" fontId="17" fillId="0" borderId="33" xfId="47" applyFont="1" applyFill="1" applyBorder="1" applyAlignment="1">
      <alignment horizontal="center"/>
    </xf>
    <xf numFmtId="177" fontId="17" fillId="0" borderId="33" xfId="47" applyNumberFormat="1" applyFont="1" applyFill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Fill="1" applyBorder="1"/>
    <xf numFmtId="177" fontId="17" fillId="0" borderId="23" xfId="47" applyNumberFormat="1" applyFont="1" applyFill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/>
    <xf numFmtId="171" fontId="17" fillId="0" borderId="33" xfId="47" applyFont="1" applyFill="1" applyBorder="1"/>
    <xf numFmtId="171" fontId="17" fillId="0" borderId="36" xfId="47" applyFont="1" applyFill="1" applyBorder="1"/>
    <xf numFmtId="172" fontId="17" fillId="0" borderId="37" xfId="47" applyNumberFormat="1" applyFont="1" applyFill="1" applyBorder="1"/>
    <xf numFmtId="172" fontId="17" fillId="0" borderId="0" xfId="1" applyNumberFormat="1" applyFont="1" applyFill="1"/>
    <xf numFmtId="172" fontId="17" fillId="0" borderId="23" xfId="47" applyNumberFormat="1" applyFont="1" applyFill="1" applyBorder="1"/>
    <xf numFmtId="178" fontId="17" fillId="0" borderId="33" xfId="47" applyNumberFormat="1" applyFont="1" applyFill="1" applyBorder="1" applyAlignment="1"/>
    <xf numFmtId="178" fontId="17" fillId="0" borderId="33" xfId="47" applyNumberFormat="1" applyFont="1" applyFill="1" applyBorder="1" applyAlignment="1">
      <alignment horizontal="center"/>
    </xf>
    <xf numFmtId="171" fontId="17" fillId="0" borderId="0" xfId="47" applyNumberFormat="1" applyFont="1" applyFill="1"/>
    <xf numFmtId="171" fontId="17" fillId="0" borderId="24" xfId="47" applyFont="1" applyFill="1" applyBorder="1"/>
    <xf numFmtId="171" fontId="17" fillId="0" borderId="25" xfId="47" applyFont="1" applyFill="1" applyBorder="1"/>
    <xf numFmtId="177" fontId="17" fillId="0" borderId="25" xfId="47" applyNumberFormat="1" applyFont="1" applyFill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Fill="1" applyBorder="1"/>
    <xf numFmtId="171" fontId="17" fillId="0" borderId="40" xfId="47" applyFont="1" applyFill="1" applyBorder="1"/>
    <xf numFmtId="177" fontId="17" fillId="0" borderId="40" xfId="47" applyNumberFormat="1" applyFont="1" applyFill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Fill="1" applyBorder="1" applyAlignment="1">
      <alignment horizontal="center"/>
    </xf>
    <xf numFmtId="171" fontId="17" fillId="0" borderId="43" xfId="47" applyFont="1" applyFill="1" applyBorder="1"/>
    <xf numFmtId="171" fontId="17" fillId="0" borderId="44" xfId="47" applyFont="1" applyFill="1" applyBorder="1"/>
    <xf numFmtId="171" fontId="17" fillId="0" borderId="45" xfId="47" applyFont="1" applyFill="1" applyBorder="1"/>
    <xf numFmtId="177" fontId="17" fillId="0" borderId="45" xfId="47" applyNumberFormat="1" applyFont="1" applyFill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Fill="1" applyBorder="1" applyAlignment="1"/>
    <xf numFmtId="177" fontId="17" fillId="0" borderId="23" xfId="47" applyNumberFormat="1" applyFont="1" applyFill="1" applyBorder="1" applyAlignment="1">
      <alignment horizontal="left"/>
    </xf>
    <xf numFmtId="177" fontId="17" fillId="0" borderId="37" xfId="47" applyNumberFormat="1" applyFont="1" applyFill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NumberFormat="1" applyFont="1" applyFill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Fill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Fill="1" applyBorder="1"/>
    <xf numFmtId="171" fontId="17" fillId="0" borderId="51" xfId="47" applyFont="1" applyFill="1" applyBorder="1"/>
    <xf numFmtId="171" fontId="17" fillId="0" borderId="4" xfId="47" applyFont="1" applyFill="1" applyBorder="1" applyAlignment="1">
      <alignment horizontal="center"/>
    </xf>
    <xf numFmtId="177" fontId="17" fillId="0" borderId="4" xfId="47" applyNumberFormat="1" applyFont="1" applyFill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Fill="1" applyBorder="1" applyAlignment="1">
      <alignment horizontal="center"/>
    </xf>
    <xf numFmtId="179" fontId="17" fillId="0" borderId="0" xfId="47" applyNumberFormat="1" applyFont="1" applyFill="1" applyBorder="1" applyAlignment="1">
      <alignment horizontal="center"/>
    </xf>
    <xf numFmtId="165" fontId="17" fillId="0" borderId="0" xfId="47" applyNumberFormat="1" applyFont="1" applyFill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43" fontId="17" fillId="0" borderId="0" xfId="1" applyNumberFormat="1" applyFont="1" applyFill="1" applyBorder="1" applyAlignment="1">
      <alignment horizontal="center"/>
    </xf>
    <xf numFmtId="0" fontId="2" fillId="0" borderId="0" xfId="46" applyFont="1" applyFill="1" applyBorder="1"/>
    <xf numFmtId="0" fontId="5" fillId="0" borderId="0" xfId="46" applyFont="1" applyFill="1" applyBorder="1"/>
    <xf numFmtId="169" fontId="5" fillId="0" borderId="3" xfId="1" applyNumberFormat="1" applyFont="1" applyFill="1" applyBorder="1" applyAlignment="1"/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0" fontId="8" fillId="0" borderId="0" xfId="46" applyFont="1" applyFill="1"/>
    <xf numFmtId="169" fontId="2" fillId="0" borderId="5" xfId="1" quotePrefix="1" applyNumberFormat="1" applyFont="1" applyFill="1" applyBorder="1" applyAlignment="1"/>
    <xf numFmtId="0" fontId="8" fillId="0" borderId="0" xfId="48" applyFont="1" applyFill="1" applyAlignment="1">
      <alignment horizontal="center"/>
    </xf>
    <xf numFmtId="37" fontId="8" fillId="0" borderId="0" xfId="48" applyNumberFormat="1" applyFont="1" applyFill="1" applyAlignment="1">
      <alignment horizontal="center"/>
    </xf>
    <xf numFmtId="0" fontId="8" fillId="0" borderId="0" xfId="48" applyFont="1" applyFill="1" applyBorder="1" applyAlignment="1">
      <alignment horizontal="center"/>
    </xf>
    <xf numFmtId="37" fontId="2" fillId="0" borderId="0" xfId="48" applyNumberFormat="1" applyFont="1" applyFill="1" applyAlignment="1">
      <alignment horizontal="center"/>
    </xf>
    <xf numFmtId="37" fontId="2" fillId="0" borderId="0" xfId="48" applyNumberFormat="1" applyFont="1" applyFill="1" applyBorder="1" applyAlignment="1">
      <alignment horizontal="center"/>
    </xf>
    <xf numFmtId="2" fontId="8" fillId="0" borderId="0" xfId="48" applyNumberFormat="1" applyFont="1" applyFill="1" applyAlignment="1">
      <alignment horizontal="center"/>
    </xf>
    <xf numFmtId="37" fontId="8" fillId="0" borderId="0" xfId="48" applyNumberFormat="1" applyFont="1" applyFill="1" applyBorder="1" applyAlignment="1">
      <alignment horizontal="center"/>
    </xf>
    <xf numFmtId="169" fontId="4" fillId="0" borderId="0" xfId="1" applyNumberFormat="1" applyFont="1" applyFill="1" applyAlignment="1"/>
    <xf numFmtId="169" fontId="5" fillId="0" borderId="0" xfId="1" applyNumberFormat="1" applyFont="1" applyFill="1" applyAlignment="1">
      <alignment horizontal="right"/>
    </xf>
    <xf numFmtId="43" fontId="2" fillId="0" borderId="0" xfId="1" applyNumberFormat="1" applyFont="1" applyFill="1" applyBorder="1" applyAlignment="1">
      <alignment wrapText="1"/>
    </xf>
    <xf numFmtId="169" fontId="5" fillId="0" borderId="0" xfId="1" applyNumberFormat="1" applyFont="1" applyFill="1" applyAlignment="1"/>
    <xf numFmtId="169" fontId="2" fillId="0" borderId="0" xfId="1" applyNumberFormat="1" applyFont="1" applyFill="1" applyAlignment="1"/>
    <xf numFmtId="169" fontId="36" fillId="0" borderId="5" xfId="1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43" fontId="14" fillId="0" borderId="0" xfId="1" applyFont="1" applyFill="1" applyBorder="1" applyAlignment="1"/>
    <xf numFmtId="169" fontId="5" fillId="0" borderId="0" xfId="34" applyNumberFormat="1" applyFont="1" applyFill="1" applyBorder="1" applyAlignment="1"/>
    <xf numFmtId="170" fontId="5" fillId="0" borderId="0" xfId="34" applyNumberFormat="1" applyFont="1" applyFill="1" applyBorder="1" applyAlignment="1"/>
    <xf numFmtId="43" fontId="2" fillId="0" borderId="0" xfId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2" fillId="0" borderId="0" xfId="1" applyFont="1" applyFill="1" applyBorder="1" applyAlignment="1"/>
    <xf numFmtId="43" fontId="5" fillId="0" borderId="0" xfId="1" quotePrefix="1" applyFont="1" applyFill="1" applyBorder="1" applyAlignment="1"/>
    <xf numFmtId="169" fontId="2" fillId="0" borderId="0" xfId="46" applyNumberFormat="1" applyFont="1" applyFill="1"/>
    <xf numFmtId="43" fontId="2" fillId="0" borderId="0" xfId="1" quotePrefix="1" applyFont="1" applyFill="1" applyBorder="1" applyAlignment="1"/>
    <xf numFmtId="43" fontId="5" fillId="0" borderId="0" xfId="1" applyFont="1" applyFill="1" applyBorder="1" applyAlignment="1"/>
    <xf numFmtId="43" fontId="5" fillId="0" borderId="3" xfId="1" applyFont="1" applyFill="1" applyBorder="1" applyAlignment="1"/>
    <xf numFmtId="43" fontId="2" fillId="0" borderId="5" xfId="1" applyFont="1" applyFill="1" applyBorder="1" applyAlignment="1"/>
    <xf numFmtId="43" fontId="15" fillId="0" borderId="0" xfId="1" applyFont="1" applyFill="1" applyBorder="1" applyAlignment="1"/>
    <xf numFmtId="43" fontId="14" fillId="0" borderId="0" xfId="1" quotePrefix="1" applyFont="1" applyFill="1" applyBorder="1" applyAlignment="1"/>
    <xf numFmtId="43" fontId="14" fillId="0" borderId="5" xfId="1" applyFont="1" applyFill="1" applyBorder="1" applyAlignment="1"/>
    <xf numFmtId="43" fontId="14" fillId="0" borderId="5" xfId="1" quotePrefix="1" applyFont="1" applyFill="1" applyBorder="1" applyAlignment="1"/>
    <xf numFmtId="43" fontId="15" fillId="0" borderId="5" xfId="1" applyFont="1" applyFill="1" applyBorder="1" applyAlignment="1"/>
    <xf numFmtId="37" fontId="5" fillId="0" borderId="0" xfId="48" applyNumberFormat="1" applyFont="1" applyFill="1" applyAlignment="1">
      <alignment horizontal="center"/>
    </xf>
    <xf numFmtId="0" fontId="36" fillId="0" borderId="5" xfId="49" applyFont="1" applyFill="1" applyBorder="1" applyAlignment="1">
      <alignment horizontal="centerContinuous"/>
    </xf>
    <xf numFmtId="169" fontId="5" fillId="0" borderId="4" xfId="1" quotePrefix="1" applyNumberFormat="1" applyFont="1" applyFill="1" applyBorder="1" applyAlignment="1"/>
    <xf numFmtId="169" fontId="2" fillId="0" borderId="0" xfId="1" applyNumberFormat="1" applyFont="1" applyFill="1"/>
    <xf numFmtId="41" fontId="5" fillId="0" borderId="0" xfId="11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96" applyNumberFormat="1" applyFont="1" applyFill="1" applyBorder="1" applyAlignment="1"/>
    <xf numFmtId="168" fontId="4" fillId="0" borderId="0" xfId="96" applyFont="1" applyFill="1" applyAlignment="1">
      <alignment horizontal="center"/>
    </xf>
    <xf numFmtId="169" fontId="5" fillId="0" borderId="0" xfId="1" applyNumberFormat="1" applyFont="1" applyFill="1" applyBorder="1" applyAlignment="1">
      <alignment horizontal="right"/>
    </xf>
    <xf numFmtId="0" fontId="0" fillId="0" borderId="0" xfId="0" applyFill="1"/>
    <xf numFmtId="169" fontId="5" fillId="0" borderId="6" xfId="1" applyNumberFormat="1" applyFont="1" applyFill="1" applyBorder="1" applyAlignment="1">
      <alignment horizontal="left"/>
    </xf>
    <xf numFmtId="170" fontId="5" fillId="0" borderId="6" xfId="34" applyNumberFormat="1" applyFont="1" applyFill="1" applyBorder="1" applyAlignment="1"/>
    <xf numFmtId="169" fontId="2" fillId="0" borderId="5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left" wrapText="1"/>
    </xf>
    <xf numFmtId="43" fontId="2" fillId="0" borderId="0" xfId="1" applyFont="1" applyFill="1" applyBorder="1" applyAlignment="1">
      <alignment horizontal="left" wrapText="1"/>
    </xf>
    <xf numFmtId="0" fontId="2" fillId="0" borderId="0" xfId="35" applyFont="1" applyFill="1" applyBorder="1" applyAlignment="1">
      <alignment wrapText="1"/>
    </xf>
    <xf numFmtId="0" fontId="5" fillId="0" borderId="0" xfId="46" applyFont="1" applyFill="1" applyBorder="1" applyAlignment="1"/>
    <xf numFmtId="168" fontId="2" fillId="0" borderId="0" xfId="96" applyFont="1" applyFill="1" applyAlignment="1"/>
    <xf numFmtId="0" fontId="3" fillId="0" borderId="0" xfId="34" applyFont="1" applyFill="1" applyAlignment="1">
      <alignment horizontal="left"/>
    </xf>
    <xf numFmtId="0" fontId="9" fillId="0" borderId="0" xfId="34" applyFont="1" applyFill="1" applyAlignment="1">
      <alignment horizontal="left"/>
    </xf>
    <xf numFmtId="0" fontId="4" fillId="0" borderId="0" xfId="11" quotePrefix="1" applyNumberFormat="1" applyFont="1" applyFill="1" applyBorder="1" applyAlignment="1">
      <alignment horizontal="center"/>
    </xf>
    <xf numFmtId="169" fontId="5" fillId="0" borderId="3" xfId="11" applyNumberFormat="1" applyFont="1" applyFill="1" applyBorder="1" applyAlignment="1">
      <alignment horizontal="right"/>
    </xf>
    <xf numFmtId="49" fontId="2" fillId="0" borderId="0" xfId="96" applyNumberFormat="1" applyFont="1" applyFill="1" applyBorder="1" applyAlignment="1"/>
    <xf numFmtId="49" fontId="5" fillId="0" borderId="0" xfId="96" applyNumberFormat="1" applyFont="1" applyFill="1" applyBorder="1" applyAlignment="1"/>
    <xf numFmtId="0" fontId="4" fillId="0" borderId="0" xfId="11" applyNumberFormat="1" applyFont="1" applyFill="1" applyBorder="1" applyAlignment="1">
      <alignment horizontal="center"/>
    </xf>
    <xf numFmtId="0" fontId="6" fillId="0" borderId="0" xfId="7" applyNumberFormat="1" applyFont="1" applyFill="1" applyBorder="1" applyAlignment="1">
      <alignment horizontal="center"/>
    </xf>
    <xf numFmtId="169" fontId="5" fillId="0" borderId="3" xfId="7" applyNumberFormat="1" applyFont="1" applyFill="1" applyBorder="1" applyAlignment="1">
      <alignment horizontal="right"/>
    </xf>
    <xf numFmtId="49" fontId="2" fillId="0" borderId="0" xfId="96" applyNumberFormat="1" applyFont="1" applyFill="1" applyAlignment="1"/>
    <xf numFmtId="169" fontId="5" fillId="0" borderId="4" xfId="11" applyNumberFormat="1" applyFont="1" applyFill="1" applyBorder="1" applyAlignment="1">
      <alignment horizontal="right"/>
    </xf>
    <xf numFmtId="0" fontId="6" fillId="0" borderId="0" xfId="11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2" fillId="0" borderId="0" xfId="34" applyFill="1"/>
    <xf numFmtId="43" fontId="2" fillId="0" borderId="4" xfId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2" fillId="0" borderId="0" xfId="1" applyNumberFormat="1" applyFont="1" applyFill="1" applyBorder="1" applyAlignment="1">
      <alignment horizontal="center"/>
    </xf>
    <xf numFmtId="0" fontId="8" fillId="0" borderId="0" xfId="34" applyFont="1" applyFill="1" applyBorder="1" applyAlignment="1"/>
    <xf numFmtId="0" fontId="5" fillId="0" borderId="0" xfId="34" applyFont="1" applyFill="1" applyBorder="1" applyAlignment="1"/>
    <xf numFmtId="0" fontId="2" fillId="0" borderId="0" xfId="34" applyFont="1" applyFill="1" applyBorder="1" applyAlignment="1"/>
    <xf numFmtId="169" fontId="2" fillId="0" borderId="0" xfId="11" applyNumberFormat="1" applyFont="1" applyFill="1" applyBorder="1" applyAlignment="1">
      <alignment horizontal="right"/>
    </xf>
    <xf numFmtId="169" fontId="5" fillId="0" borderId="0" xfId="11" applyNumberFormat="1" applyFont="1" applyFill="1" applyBorder="1" applyAlignment="1">
      <alignment horizontal="right"/>
    </xf>
    <xf numFmtId="169" fontId="2" fillId="0" borderId="5" xfId="11" applyNumberFormat="1" applyFont="1" applyFill="1" applyBorder="1" applyAlignment="1">
      <alignment horizontal="right"/>
    </xf>
    <xf numFmtId="0" fontId="6" fillId="0" borderId="0" xfId="34" applyFont="1" applyFill="1" applyBorder="1" applyAlignment="1"/>
    <xf numFmtId="169" fontId="2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Alignment="1">
      <alignment horizontal="center"/>
    </xf>
    <xf numFmtId="0" fontId="2" fillId="0" borderId="0" xfId="11" applyNumberFormat="1" applyFont="1" applyFill="1" applyBorder="1" applyAlignment="1">
      <alignment horizontal="right"/>
    </xf>
    <xf numFmtId="0" fontId="5" fillId="0" borderId="0" xfId="11" applyNumberFormat="1" applyFont="1" applyFill="1" applyBorder="1" applyAlignment="1">
      <alignment horizontal="right"/>
    </xf>
    <xf numFmtId="0" fontId="2" fillId="0" borderId="0" xfId="34" applyNumberFormat="1" applyFont="1" applyFill="1" applyBorder="1" applyAlignment="1"/>
    <xf numFmtId="0" fontId="2" fillId="0" borderId="0" xfId="34" quotePrefix="1" applyFont="1" applyFill="1" applyBorder="1" applyAlignment="1">
      <alignment horizontal="left"/>
    </xf>
    <xf numFmtId="41" fontId="5" fillId="0" borderId="0" xfId="1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5" fillId="0" borderId="0" xfId="34" applyFont="1" applyFill="1"/>
    <xf numFmtId="169" fontId="5" fillId="0" borderId="6" xfId="34" applyNumberFormat="1" applyFont="1" applyFill="1" applyBorder="1" applyAlignment="1"/>
    <xf numFmtId="41" fontId="5" fillId="0" borderId="0" xfId="1" applyNumberFormat="1" applyFont="1" applyFill="1" applyAlignment="1">
      <alignment wrapText="1"/>
    </xf>
    <xf numFmtId="169" fontId="5" fillId="0" borderId="0" xfId="1" applyNumberFormat="1" applyFont="1" applyFill="1" applyBorder="1" applyAlignment="1">
      <alignment horizontal="left"/>
    </xf>
    <xf numFmtId="0" fontId="4" fillId="0" borderId="0" xfId="1" applyNumberFormat="1" applyFont="1" applyFill="1" applyBorder="1" applyAlignment="1">
      <alignment horizontal="center"/>
    </xf>
    <xf numFmtId="169" fontId="2" fillId="0" borderId="5" xfId="1" applyNumberFormat="1" applyFont="1" applyFill="1" applyBorder="1" applyAlignment="1">
      <alignment horizontal="center"/>
    </xf>
    <xf numFmtId="169" fontId="5" fillId="0" borderId="6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center"/>
    </xf>
    <xf numFmtId="41" fontId="2" fillId="0" borderId="0" xfId="1" applyNumberFormat="1" applyFont="1" applyFill="1" applyAlignment="1">
      <alignment wrapText="1"/>
    </xf>
    <xf numFmtId="41" fontId="2" fillId="0" borderId="0" xfId="1" applyNumberFormat="1" applyFont="1" applyFill="1" applyBorder="1" applyAlignment="1">
      <alignment wrapText="1"/>
    </xf>
    <xf numFmtId="43" fontId="5" fillId="0" borderId="0" xfId="1" applyFont="1" applyFill="1" applyAlignment="1">
      <alignment horizontal="left" wrapText="1"/>
    </xf>
    <xf numFmtId="43" fontId="5" fillId="0" borderId="0" xfId="1" applyFont="1" applyFill="1" applyBorder="1" applyAlignment="1">
      <alignment horizontal="left"/>
    </xf>
    <xf numFmtId="169" fontId="5" fillId="0" borderId="6" xfId="1" applyNumberFormat="1" applyFont="1" applyFill="1" applyBorder="1" applyAlignment="1"/>
    <xf numFmtId="43" fontId="2" fillId="0" borderId="0" xfId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/>
    <xf numFmtId="41" fontId="2" fillId="0" borderId="0" xfId="49" applyNumberFormat="1" applyFont="1" applyFill="1"/>
    <xf numFmtId="169" fontId="41" fillId="0" borderId="3" xfId="1" applyNumberFormat="1" applyFont="1" applyFill="1" applyBorder="1"/>
    <xf numFmtId="169" fontId="41" fillId="0" borderId="0" xfId="1" applyNumberFormat="1" applyFont="1" applyFill="1" applyBorder="1"/>
    <xf numFmtId="169" fontId="5" fillId="0" borderId="5" xfId="1" applyNumberFormat="1" applyFont="1" applyFill="1" applyBorder="1" applyAlignment="1"/>
    <xf numFmtId="0" fontId="36" fillId="0" borderId="0" xfId="49" applyFont="1" applyFill="1" applyBorder="1" applyAlignment="1">
      <alignment horizontal="center"/>
    </xf>
    <xf numFmtId="169" fontId="5" fillId="0" borderId="53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96" applyNumberFormat="1" applyFill="1" applyAlignment="1">
      <alignment horizontal="center"/>
    </xf>
    <xf numFmtId="0" fontId="2" fillId="0" borderId="0" xfId="34" applyFill="1" applyAlignment="1">
      <alignment horizontal="left"/>
    </xf>
    <xf numFmtId="49" fontId="2" fillId="0" borderId="0" xfId="96" applyNumberFormat="1" applyFill="1"/>
    <xf numFmtId="168" fontId="5" fillId="0" borderId="0" xfId="96" applyFont="1" applyFill="1" applyAlignment="1">
      <alignment horizontal="left" indent="1"/>
    </xf>
    <xf numFmtId="0" fontId="5" fillId="0" borderId="0" xfId="34" quotePrefix="1" applyFont="1" applyFill="1" applyAlignment="1">
      <alignment horizontal="left"/>
    </xf>
    <xf numFmtId="0" fontId="36" fillId="0" borderId="0" xfId="46" applyFont="1" applyFill="1"/>
    <xf numFmtId="49" fontId="2" fillId="0" borderId="0" xfId="35" applyNumberFormat="1" applyFill="1" applyAlignment="1"/>
    <xf numFmtId="0" fontId="2" fillId="0" borderId="0" xfId="35" applyFill="1" applyAlignment="1"/>
    <xf numFmtId="0" fontId="3" fillId="0" borderId="0" xfId="96" applyNumberFormat="1" applyFont="1" applyFill="1"/>
    <xf numFmtId="43" fontId="4" fillId="0" borderId="0" xfId="1" applyFont="1" applyFill="1" applyAlignment="1">
      <alignment horizontal="center"/>
    </xf>
    <xf numFmtId="0" fontId="5" fillId="0" borderId="0" xfId="96" applyNumberFormat="1" applyFont="1" applyFill="1"/>
    <xf numFmtId="168" fontId="5" fillId="0" borderId="0" xfId="96" applyFont="1" applyFill="1"/>
    <xf numFmtId="0" fontId="2" fillId="0" borderId="0" xfId="96" applyNumberFormat="1" applyFill="1"/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43" fontId="2" fillId="0" borderId="0" xfId="1" quotePrefix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0" xfId="1" quotePrefix="1" applyNumberFormat="1" applyFont="1" applyFill="1" applyAlignment="1">
      <alignment horizontal="right"/>
    </xf>
    <xf numFmtId="169" fontId="5" fillId="0" borderId="3" xfId="1" quotePrefix="1" applyNumberFormat="1" applyFont="1" applyFill="1" applyBorder="1" applyAlignment="1">
      <alignment horizontal="right"/>
    </xf>
    <xf numFmtId="0" fontId="2" fillId="0" borderId="0" xfId="96" applyNumberFormat="1" applyFill="1" applyAlignment="1">
      <alignment vertical="center" wrapText="1"/>
    </xf>
    <xf numFmtId="169" fontId="4" fillId="0" borderId="53" xfId="1" applyNumberFormat="1" applyFont="1" applyFill="1" applyBorder="1" applyAlignment="1">
      <alignment horizontal="center"/>
    </xf>
    <xf numFmtId="169" fontId="4" fillId="0" borderId="0" xfId="1" applyNumberFormat="1" applyFont="1" applyFill="1"/>
    <xf numFmtId="0" fontId="6" fillId="0" borderId="0" xfId="34" applyFont="1" applyFill="1"/>
    <xf numFmtId="0" fontId="5" fillId="0" borderId="0" xfId="50" applyFont="1" applyFill="1"/>
    <xf numFmtId="0" fontId="40" fillId="0" borderId="0" xfId="46" applyFont="1" applyFill="1"/>
    <xf numFmtId="41" fontId="15" fillId="0" borderId="0" xfId="10" applyNumberFormat="1" applyFont="1" applyFill="1"/>
    <xf numFmtId="0" fontId="2" fillId="0" borderId="0" xfId="46" applyFill="1"/>
    <xf numFmtId="41" fontId="5" fillId="0" borderId="0" xfId="49" applyNumberFormat="1" applyFont="1" applyFill="1" applyBorder="1"/>
    <xf numFmtId="0" fontId="6" fillId="0" borderId="0" xfId="46" applyFont="1" applyFill="1"/>
    <xf numFmtId="0" fontId="42" fillId="0" borderId="0" xfId="34" applyFont="1" applyFill="1" applyAlignment="1">
      <alignment horizontal="left"/>
    </xf>
    <xf numFmtId="169" fontId="5" fillId="0" borderId="0" xfId="7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/>
    <xf numFmtId="169" fontId="5" fillId="0" borderId="0" xfId="1" applyNumberFormat="1" applyFont="1" applyFill="1" applyBorder="1"/>
    <xf numFmtId="43" fontId="15" fillId="0" borderId="0" xfId="1" applyFont="1" applyFill="1" applyBorder="1"/>
    <xf numFmtId="169" fontId="15" fillId="0" borderId="0" xfId="1" applyNumberFormat="1" applyFont="1" applyFill="1" applyBorder="1"/>
    <xf numFmtId="169" fontId="14" fillId="0" borderId="0" xfId="1" quotePrefix="1" applyNumberFormat="1" applyFont="1" applyFill="1" applyBorder="1"/>
    <xf numFmtId="41" fontId="5" fillId="0" borderId="0" xfId="10" quotePrefix="1" applyNumberFormat="1" applyFont="1" applyFill="1" applyBorder="1"/>
    <xf numFmtId="41" fontId="2" fillId="0" borderId="0" xfId="10" applyNumberFormat="1" applyFont="1" applyFill="1" applyBorder="1"/>
    <xf numFmtId="41" fontId="2" fillId="0" borderId="0" xfId="49" applyNumberFormat="1" applyFont="1" applyFill="1" applyBorder="1"/>
    <xf numFmtId="10" fontId="4" fillId="0" borderId="0" xfId="146" applyNumberFormat="1" applyFont="1" applyFill="1" applyAlignment="1">
      <alignment horizontal="center"/>
    </xf>
    <xf numFmtId="41" fontId="5" fillId="0" borderId="0" xfId="46" applyNumberFormat="1" applyFont="1" applyFill="1" applyBorder="1" applyAlignment="1"/>
    <xf numFmtId="0" fontId="6" fillId="0" borderId="0" xfId="147" applyFont="1" applyFill="1" applyAlignment="1">
      <alignment horizontal="left"/>
    </xf>
    <xf numFmtId="0" fontId="36" fillId="0" borderId="0" xfId="0" applyFont="1" applyFill="1"/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0" fontId="5" fillId="0" borderId="0" xfId="50" applyFont="1" applyFill="1" applyAlignment="1"/>
    <xf numFmtId="0" fontId="6" fillId="0" borderId="0" xfId="46" applyFont="1" applyFill="1" applyAlignment="1"/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0" fontId="5" fillId="0" borderId="0" xfId="34" quotePrefix="1" applyFont="1" applyFill="1" applyBorder="1" applyAlignment="1">
      <alignment horizontal="left"/>
    </xf>
    <xf numFmtId="168" fontId="2" fillId="0" borderId="0" xfId="96" applyFill="1"/>
    <xf numFmtId="41" fontId="2" fillId="0" borderId="0" xfId="1" quotePrefix="1" applyNumberFormat="1" applyFont="1" applyFill="1" applyAlignment="1">
      <alignment horizontal="center"/>
    </xf>
    <xf numFmtId="169" fontId="5" fillId="0" borderId="5" xfId="1" applyNumberFormat="1" applyFont="1" applyFill="1" applyBorder="1" applyAlignment="1">
      <alignment horizontal="right"/>
    </xf>
    <xf numFmtId="0" fontId="36" fillId="0" borderId="0" xfId="96" applyNumberFormat="1" applyFont="1" applyFill="1"/>
    <xf numFmtId="49" fontId="45" fillId="0" borderId="0" xfId="96" applyNumberFormat="1" applyFont="1" applyFill="1" applyAlignment="1">
      <alignment horizontal="center"/>
    </xf>
    <xf numFmtId="168" fontId="45" fillId="0" borderId="0" xfId="96" applyFont="1" applyFill="1" applyAlignment="1">
      <alignment horizontal="center" wrapText="1"/>
    </xf>
    <xf numFmtId="168" fontId="46" fillId="0" borderId="0" xfId="96" applyFont="1" applyFill="1" applyAlignment="1">
      <alignment horizontal="center"/>
    </xf>
    <xf numFmtId="0" fontId="45" fillId="0" borderId="0" xfId="0" applyFont="1" applyFill="1" applyAlignment="1">
      <alignment horizontal="center"/>
    </xf>
    <xf numFmtId="169" fontId="47" fillId="0" borderId="0" xfId="1" applyNumberFormat="1" applyFont="1" applyFill="1" applyAlignment="1">
      <alignment horizontal="right"/>
    </xf>
    <xf numFmtId="169" fontId="45" fillId="0" borderId="0" xfId="1" applyNumberFormat="1" applyFont="1" applyFill="1" applyAlignment="1">
      <alignment horizontal="center"/>
    </xf>
    <xf numFmtId="169" fontId="45" fillId="0" borderId="0" xfId="1" quotePrefix="1" applyNumberFormat="1" applyFont="1" applyFill="1" applyAlignment="1">
      <alignment horizontal="center"/>
    </xf>
    <xf numFmtId="169" fontId="43" fillId="0" borderId="0" xfId="1" quotePrefix="1" applyNumberFormat="1" applyFont="1" applyFill="1" applyAlignment="1">
      <alignment horizontal="center"/>
    </xf>
    <xf numFmtId="168" fontId="45" fillId="0" borderId="0" xfId="96" applyFont="1" applyFill="1" applyAlignment="1">
      <alignment horizontal="center"/>
    </xf>
    <xf numFmtId="168" fontId="47" fillId="0" borderId="0" xfId="96" applyFont="1" applyFill="1" applyAlignment="1">
      <alignment horizontal="center"/>
    </xf>
    <xf numFmtId="168" fontId="43" fillId="0" borderId="0" xfId="96" applyFont="1" applyFill="1"/>
    <xf numFmtId="169" fontId="46" fillId="0" borderId="0" xfId="1" applyNumberFormat="1" applyFont="1" applyFill="1" applyAlignment="1">
      <alignment horizontal="center"/>
    </xf>
    <xf numFmtId="169" fontId="47" fillId="0" borderId="0" xfId="1" quotePrefix="1" applyNumberFormat="1" applyFont="1" applyFill="1" applyAlignment="1">
      <alignment horizontal="right"/>
    </xf>
    <xf numFmtId="0" fontId="48" fillId="0" borderId="0" xfId="34" applyFont="1" applyFill="1" applyBorder="1" applyAlignment="1"/>
    <xf numFmtId="0" fontId="45" fillId="0" borderId="0" xfId="34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center"/>
    </xf>
    <xf numFmtId="0" fontId="46" fillId="0" borderId="0" xfId="11" applyNumberFormat="1" applyFont="1" applyFill="1" applyBorder="1" applyAlignment="1">
      <alignment horizontal="center"/>
    </xf>
    <xf numFmtId="0" fontId="45" fillId="0" borderId="0" xfId="1" applyNumberFormat="1" applyFont="1" applyFill="1" applyAlignment="1">
      <alignment horizontal="center"/>
    </xf>
    <xf numFmtId="0" fontId="46" fillId="0" borderId="0" xfId="7" applyNumberFormat="1" applyFont="1" applyFill="1" applyBorder="1" applyAlignment="1">
      <alignment horizontal="center"/>
    </xf>
    <xf numFmtId="0" fontId="44" fillId="0" borderId="0" xfId="0" applyFont="1" applyFill="1"/>
    <xf numFmtId="0" fontId="45" fillId="0" borderId="0" xfId="0" applyNumberFormat="1" applyFont="1" applyFill="1" applyAlignment="1">
      <alignment horizontal="center"/>
    </xf>
    <xf numFmtId="0" fontId="47" fillId="0" borderId="0" xfId="1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right"/>
    </xf>
    <xf numFmtId="0" fontId="43" fillId="0" borderId="0" xfId="34" applyNumberFormat="1" applyFont="1" applyFill="1" applyBorder="1" applyAlignment="1"/>
    <xf numFmtId="0" fontId="48" fillId="0" borderId="0" xfId="48" applyFont="1" applyFill="1" applyAlignment="1">
      <alignment horizontal="center"/>
    </xf>
    <xf numFmtId="0" fontId="49" fillId="0" borderId="0" xfId="46" applyFont="1" applyFill="1" applyAlignment="1"/>
    <xf numFmtId="0" fontId="43" fillId="0" borderId="0" xfId="48" applyFont="1" applyFill="1" applyBorder="1" applyAlignment="1">
      <alignment horizontal="center"/>
    </xf>
    <xf numFmtId="0" fontId="43" fillId="0" borderId="0" xfId="46" applyFont="1" applyFill="1" applyAlignment="1"/>
    <xf numFmtId="0" fontId="47" fillId="0" borderId="0" xfId="46" applyFont="1" applyFill="1" applyAlignment="1"/>
    <xf numFmtId="0" fontId="50" fillId="0" borderId="0" xfId="46" applyFont="1" applyFill="1" applyAlignment="1"/>
    <xf numFmtId="0" fontId="43" fillId="0" borderId="0" xfId="46" applyFont="1" applyFill="1"/>
    <xf numFmtId="0" fontId="48" fillId="0" borderId="0" xfId="48" applyFont="1" applyFill="1" applyAlignment="1">
      <alignment horizontal="centerContinuous"/>
    </xf>
    <xf numFmtId="0" fontId="43" fillId="0" borderId="0" xfId="48" applyFont="1" applyFill="1" applyBorder="1" applyAlignment="1">
      <alignment horizontal="centerContinuous"/>
    </xf>
    <xf numFmtId="41" fontId="47" fillId="0" borderId="0" xfId="49" applyNumberFormat="1" applyFont="1" applyFill="1" applyBorder="1"/>
    <xf numFmtId="49" fontId="4" fillId="0" borderId="0" xfId="96" applyNumberFormat="1" applyFont="1" applyFill="1" applyAlignment="1">
      <alignment horizontal="center"/>
    </xf>
    <xf numFmtId="169" fontId="2" fillId="0" borderId="5" xfId="1" applyNumberFormat="1" applyFont="1" applyFill="1" applyBorder="1" applyAlignment="1"/>
    <xf numFmtId="169" fontId="2" fillId="0" borderId="4" xfId="1" applyNumberFormat="1" applyFont="1" applyFill="1" applyBorder="1" applyAlignment="1">
      <alignment horizontal="right"/>
    </xf>
    <xf numFmtId="0" fontId="6" fillId="0" borderId="0" xfId="50" applyFont="1" applyFill="1" applyAlignment="1"/>
    <xf numFmtId="0" fontId="36" fillId="0" borderId="0" xfId="46" applyFont="1" applyFill="1" applyBorder="1" applyAlignment="1">
      <alignment horizontal="center" wrapText="1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165" fontId="4" fillId="0" borderId="0" xfId="0" applyNumberFormat="1" applyFont="1" applyFill="1" applyAlignment="1">
      <alignment horizontal="center"/>
    </xf>
    <xf numFmtId="0" fontId="2" fillId="0" borderId="0" xfId="35" applyFont="1" applyFill="1" applyAlignment="1">
      <alignment horizontal="left"/>
    </xf>
    <xf numFmtId="168" fontId="5" fillId="0" borderId="0" xfId="96" applyFont="1" applyFill="1" applyAlignment="1">
      <alignment horizontal="center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168" fontId="2" fillId="0" borderId="0" xfId="96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0" fontId="4" fillId="0" borderId="0" xfId="96" applyNumberFormat="1" applyFont="1" applyFill="1" applyAlignment="1">
      <alignment horizontal="center"/>
    </xf>
    <xf numFmtId="169" fontId="4" fillId="0" borderId="0" xfId="1" applyNumberFormat="1" applyFont="1" applyFill="1" applyAlignment="1">
      <alignment horizontal="center"/>
    </xf>
    <xf numFmtId="0" fontId="4" fillId="0" borderId="0" xfId="34" applyFont="1" applyFill="1" applyBorder="1" applyAlignment="1">
      <alignment horizontal="center"/>
    </xf>
    <xf numFmtId="0" fontId="5" fillId="0" borderId="0" xfId="34" applyFont="1" applyFill="1" applyBorder="1" applyAlignment="1">
      <alignment horizontal="center"/>
    </xf>
    <xf numFmtId="168" fontId="2" fillId="0" borderId="0" xfId="96" applyFont="1" applyFill="1" applyAlignment="1">
      <alignment horizontal="center"/>
    </xf>
    <xf numFmtId="0" fontId="2" fillId="0" borderId="0" xfId="34" applyFont="1" applyFill="1" applyBorder="1" applyAlignment="1">
      <alignment horizontal="center"/>
    </xf>
    <xf numFmtId="168" fontId="2" fillId="0" borderId="0" xfId="96" applyFill="1" applyAlignment="1">
      <alignment horizontal="center"/>
    </xf>
    <xf numFmtId="0" fontId="2" fillId="0" borderId="0" xfId="34" applyFill="1" applyAlignment="1">
      <alignment horizontal="center"/>
    </xf>
    <xf numFmtId="0" fontId="4" fillId="0" borderId="0" xfId="46" applyFont="1" applyFill="1" applyBorder="1" applyAlignment="1">
      <alignment horizontal="center"/>
    </xf>
    <xf numFmtId="0" fontId="5" fillId="0" borderId="0" xfId="48" applyFont="1" applyFill="1" applyBorder="1" applyAlignment="1">
      <alignment horizontal="center"/>
    </xf>
    <xf numFmtId="0" fontId="36" fillId="0" borderId="0" xfId="46" applyFont="1" applyFill="1" applyBorder="1" applyAlignment="1">
      <alignment horizontal="center" wrapText="1"/>
    </xf>
    <xf numFmtId="0" fontId="36" fillId="0" borderId="5" xfId="49" applyFont="1" applyFill="1" applyBorder="1" applyAlignment="1">
      <alignment horizontal="center"/>
    </xf>
    <xf numFmtId="0" fontId="2" fillId="0" borderId="0" xfId="46" applyFont="1" applyFill="1" applyBorder="1" applyAlignment="1">
      <alignment horizontal="center" wrapText="1"/>
    </xf>
    <xf numFmtId="0" fontId="2" fillId="0" borderId="0" xfId="49" applyFont="1" applyFill="1" applyBorder="1" applyAlignment="1">
      <alignment horizontal="center" wrapText="1"/>
    </xf>
    <xf numFmtId="0" fontId="36" fillId="0" borderId="53" xfId="49" applyFont="1" applyFill="1" applyBorder="1" applyAlignment="1">
      <alignment horizontal="center" wrapText="1"/>
    </xf>
    <xf numFmtId="0" fontId="36" fillId="0" borderId="0" xfId="49" applyFont="1" applyFill="1" applyBorder="1" applyAlignment="1">
      <alignment horizontal="center" wrapText="1"/>
    </xf>
    <xf numFmtId="0" fontId="2" fillId="0" borderId="0" xfId="46" applyFont="1" applyFill="1" applyAlignment="1">
      <alignment horizontal="center" wrapText="1"/>
    </xf>
    <xf numFmtId="0" fontId="2" fillId="0" borderId="53" xfId="49" applyFont="1" applyFill="1" applyBorder="1" applyAlignment="1">
      <alignment horizontal="center" wrapText="1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/>
    </xf>
    <xf numFmtId="171" fontId="17" fillId="0" borderId="23" xfId="47" applyNumberFormat="1" applyFont="1" applyFill="1" applyBorder="1" applyAlignment="1">
      <alignment horizontal="left"/>
    </xf>
  </cellXfs>
  <cellStyles count="148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3" xfId="122" xr:uid="{A307F2A6-5A0B-4856-B275-A2655FA788BB}"/>
    <cellStyle name="Normal 3 4" xfId="101" xr:uid="{F052E7DC-0945-44C0-BD76-814FC03BB685}"/>
    <cellStyle name="Normal 30" xfId="147" xr:uid="{9038B155-A91E-44A9-AE80-D7FFFB8EE093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46" builtinId="5"/>
    <cellStyle name="Percent [2]" xfId="51" xr:uid="{00000000-0005-0000-0000-000033000000}"/>
    <cellStyle name="Percent 2" xfId="119" xr:uid="{0D996C1B-B28B-4CED-9ECF-CE6C3AE8A31D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5.xml"/><Relationship Id="rId21" Type="http://schemas.openxmlformats.org/officeDocument/2006/relationships/externalLink" Target="externalLinks/externalLink10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1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8.xml"/><Relationship Id="rId34" Type="http://schemas.openxmlformats.org/officeDocument/2006/relationships/externalLink" Target="externalLinks/externalLink23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/>
        </row>
        <row r="3">
          <cell r="C3"/>
        </row>
        <row r="4">
          <cell r="C4"/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/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/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/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/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/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/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/>
        </row>
        <row r="133">
          <cell r="C133"/>
        </row>
        <row r="134">
          <cell r="C134"/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/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/>
        </row>
        <row r="150">
          <cell r="C150"/>
        </row>
        <row r="151">
          <cell r="C151"/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/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/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/>
        </row>
        <row r="184">
          <cell r="C184"/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/>
        </row>
        <row r="191">
          <cell r="C191"/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/>
        </row>
        <row r="220">
          <cell r="C220"/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/>
        </row>
        <row r="224">
          <cell r="C224"/>
        </row>
        <row r="225">
          <cell r="C225" t="str">
            <v>47.1-</v>
          </cell>
        </row>
        <row r="226">
          <cell r="C226"/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/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/>
        </row>
        <row r="248">
          <cell r="C248"/>
        </row>
        <row r="249">
          <cell r="C249" t="str">
            <v>100.0-</v>
          </cell>
        </row>
        <row r="250">
          <cell r="C250"/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/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/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/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/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/>
        </row>
        <row r="276">
          <cell r="C276" t="str">
            <v>34.4-</v>
          </cell>
        </row>
        <row r="277">
          <cell r="C277"/>
        </row>
        <row r="278">
          <cell r="C278" t="str">
            <v>8,954.3</v>
          </cell>
        </row>
        <row r="279">
          <cell r="C279"/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/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/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/>
        </row>
        <row r="430">
          <cell r="C430" t="str">
            <v>51.4</v>
          </cell>
        </row>
        <row r="431">
          <cell r="C431"/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/>
        </row>
        <row r="481">
          <cell r="C481" t="str">
            <v>62.7-</v>
          </cell>
        </row>
        <row r="482">
          <cell r="C482"/>
        </row>
        <row r="483">
          <cell r="C483"/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/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/>
        </row>
        <row r="519">
          <cell r="C519"/>
        </row>
        <row r="520">
          <cell r="C520"/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/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/>
        </row>
        <row r="535">
          <cell r="C535"/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/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/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 t="str">
            <v/>
          </cell>
          <cell r="H2" t="str">
            <v/>
          </cell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 t="str">
            <v/>
          </cell>
          <cell r="H3" t="str">
            <v/>
          </cell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 t="str">
            <v/>
          </cell>
          <cell r="H5" t="str">
            <v/>
          </cell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 t="str">
            <v/>
          </cell>
          <cell r="H6" t="str">
            <v/>
          </cell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 t="str">
            <v/>
          </cell>
          <cell r="H7" t="str">
            <v/>
          </cell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 t="str">
            <v/>
          </cell>
          <cell r="H8" t="str">
            <v/>
          </cell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 t="str">
            <v/>
          </cell>
          <cell r="H9" t="str">
            <v/>
          </cell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 t="str">
            <v/>
          </cell>
          <cell r="H10" t="str">
            <v/>
          </cell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 t="str">
            <v/>
          </cell>
          <cell r="H11" t="str">
            <v/>
          </cell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 t="str">
            <v/>
          </cell>
          <cell r="H12" t="str">
            <v/>
          </cell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 t="str">
            <v/>
          </cell>
          <cell r="H13" t="str">
            <v/>
          </cell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 t="str">
            <v/>
          </cell>
          <cell r="H14" t="str">
            <v/>
          </cell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 t="str">
            <v/>
          </cell>
          <cell r="H15" t="str">
            <v/>
          </cell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 t="str">
            <v/>
          </cell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 t="str">
            <v/>
          </cell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 t="str">
            <v/>
          </cell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 t="str">
            <v/>
          </cell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 t="str">
            <v/>
          </cell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 t="str">
            <v/>
          </cell>
          <cell r="I21" t="str">
            <v/>
          </cell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 t="str">
            <v/>
          </cell>
          <cell r="I22" t="str">
            <v/>
          </cell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/>
          <cell r="B3" t="str">
            <v>Assets</v>
          </cell>
          <cell r="C3"/>
          <cell r="F3">
            <v>0</v>
          </cell>
        </row>
        <row r="4">
          <cell r="A4"/>
          <cell r="B4" t="str">
            <v>Current Assets</v>
          </cell>
          <cell r="C4"/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/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/>
          <cell r="B9"/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/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/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/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/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/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/>
          <cell r="B22" t="str">
            <v>Account and Notes Receivable-Trade-Net</v>
          </cell>
          <cell r="C22"/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/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/>
          <cell r="F25">
            <v>0</v>
          </cell>
        </row>
        <row r="26">
          <cell r="A26"/>
          <cell r="B26" t="str">
            <v>Other Company</v>
          </cell>
          <cell r="C26"/>
          <cell r="F26">
            <v>0</v>
          </cell>
        </row>
        <row r="27">
          <cell r="A27"/>
          <cell r="B27" t="str">
            <v>Other Companies</v>
          </cell>
          <cell r="C27"/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/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/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/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/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/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/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/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/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/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/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/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/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/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/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/>
          <cell r="B68" t="str">
            <v>Investment In &amp; Loans To Sub.,Ass,&amp;Oth.Com</v>
          </cell>
          <cell r="C68"/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/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/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/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/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/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/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/>
          <cell r="B85" t="str">
            <v>Unspecified Assets</v>
          </cell>
          <cell r="C85"/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/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/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/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/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/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/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/>
          <cell r="B109"/>
          <cell r="C109" t="str">
            <v>59.4-</v>
          </cell>
          <cell r="F109">
            <v>18486099709.419998</v>
          </cell>
        </row>
        <row r="110">
          <cell r="A110"/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/>
          <cell r="B111" t="str">
            <v>Liabilities And Shareholders'Equity</v>
          </cell>
          <cell r="C111"/>
          <cell r="F111">
            <v>0</v>
          </cell>
        </row>
        <row r="112">
          <cell r="A112"/>
          <cell r="B112" t="str">
            <v>Liabilities</v>
          </cell>
          <cell r="C112"/>
          <cell r="F112">
            <v>0</v>
          </cell>
        </row>
        <row r="113">
          <cell r="A113"/>
          <cell r="B113" t="str">
            <v>Current Liabilities</v>
          </cell>
          <cell r="C113"/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/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/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/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/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/>
          <cell r="F121">
            <v>0</v>
          </cell>
        </row>
        <row r="122">
          <cell r="A122"/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/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/>
          <cell r="B124" t="str">
            <v>Accounts Payable-Trade</v>
          </cell>
          <cell r="C124"/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/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/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/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/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/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/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/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/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/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/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/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/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/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/>
          <cell r="F169">
            <v>0</v>
          </cell>
        </row>
        <row r="170">
          <cell r="A170"/>
          <cell r="B170" t="str">
            <v>Deferred Income</v>
          </cell>
          <cell r="C170"/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/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/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/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/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/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/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/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/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/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/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/>
          <cell r="B203" t="str">
            <v>Shareholders' Equity</v>
          </cell>
          <cell r="C203"/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/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/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/>
          <cell r="B208" t="str">
            <v>Revaluation Surplus of Property</v>
          </cell>
          <cell r="C208"/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/>
          <cell r="B210"/>
          <cell r="C210" t="str">
            <v>100.0-</v>
          </cell>
          <cell r="F210">
            <v>248932.37</v>
          </cell>
        </row>
        <row r="211">
          <cell r="A211"/>
          <cell r="B211" t="str">
            <v>Retained Earnings</v>
          </cell>
          <cell r="C211"/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/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/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/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/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/>
          <cell r="B2" t="str">
            <v>Assets</v>
          </cell>
        </row>
        <row r="3">
          <cell r="A3"/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/>
          <cell r="B8"/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/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/>
          <cell r="B19" t="str">
            <v>Cash On Hand</v>
          </cell>
        </row>
        <row r="20">
          <cell r="A20"/>
          <cell r="B20" t="str">
            <v>Cash On Hand and in Bank</v>
          </cell>
        </row>
        <row r="21">
          <cell r="A21"/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/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/>
          <cell r="B25" t="str">
            <v>Other Company</v>
          </cell>
        </row>
        <row r="26">
          <cell r="A26"/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/>
          <cell r="B30" t="str">
            <v>Rec.from &amp; Loans to Sub,Aff&amp;Other Com</v>
          </cell>
        </row>
        <row r="31">
          <cell r="A31"/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/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/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/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/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/>
          <cell r="B44" t="str">
            <v>Stores, Supplies and Others</v>
          </cell>
        </row>
        <row r="45">
          <cell r="A45"/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/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/>
          <cell r="B60" t="str">
            <v>Other Receivables</v>
          </cell>
        </row>
        <row r="61">
          <cell r="A61"/>
          <cell r="B61" t="str">
            <v>Other Current Assets</v>
          </cell>
        </row>
        <row r="62">
          <cell r="A62"/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/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/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/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/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/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/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/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/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/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/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/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/>
          <cell r="B107" t="str">
            <v>Other Assets</v>
          </cell>
        </row>
        <row r="108">
          <cell r="A108"/>
          <cell r="B108"/>
        </row>
        <row r="109">
          <cell r="A109"/>
          <cell r="B109" t="str">
            <v>Total Assets</v>
          </cell>
        </row>
        <row r="110">
          <cell r="A110"/>
          <cell r="B110" t="str">
            <v>Liabilities And Shareholders'Equity</v>
          </cell>
        </row>
        <row r="111">
          <cell r="A111"/>
          <cell r="B111" t="str">
            <v>Liabilities</v>
          </cell>
        </row>
        <row r="112">
          <cell r="A112"/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/>
          <cell r="B121" t="str">
            <v>Bank Overdrafts</v>
          </cell>
        </row>
        <row r="122">
          <cell r="A122"/>
          <cell r="B122" t="str">
            <v>Bank Overdraft and Loans from Banks</v>
          </cell>
        </row>
        <row r="123">
          <cell r="A123"/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/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/>
          <cell r="B138" t="str">
            <v>Accounts Payable Trade</v>
          </cell>
        </row>
        <row r="139">
          <cell r="A139"/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/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/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/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/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/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/>
          <cell r="B185" t="str">
            <v>Other Payables</v>
          </cell>
        </row>
        <row r="186">
          <cell r="A186"/>
          <cell r="B186" t="str">
            <v>Other Current Liabilities</v>
          </cell>
        </row>
        <row r="187">
          <cell r="A187"/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/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/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/>
          <cell r="B200" t="str">
            <v>Other Liabilities</v>
          </cell>
        </row>
        <row r="201">
          <cell r="A201"/>
          <cell r="B201" t="str">
            <v>Total Liabilities</v>
          </cell>
        </row>
        <row r="202">
          <cell r="A202"/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/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/>
          <cell r="B206" t="str">
            <v>Premium on Share Capital</v>
          </cell>
        </row>
        <row r="207">
          <cell r="A207"/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/>
          <cell r="B209"/>
        </row>
        <row r="210">
          <cell r="A210"/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/>
          <cell r="B213" t="str">
            <v>Unappropriated</v>
          </cell>
        </row>
        <row r="214">
          <cell r="A214"/>
          <cell r="B214" t="str">
            <v>Net operating of Current Period</v>
          </cell>
        </row>
        <row r="215">
          <cell r="A215"/>
          <cell r="B215" t="str">
            <v>Total Shareholders' Equity</v>
          </cell>
        </row>
        <row r="216">
          <cell r="A216"/>
          <cell r="B216" t="str">
            <v>Total Liabilities &amp; Shareholders'Equity</v>
          </cell>
        </row>
        <row r="217">
          <cell r="A217"/>
          <cell r="B217" t="str">
            <v>Statement of Income</v>
          </cell>
        </row>
        <row r="218">
          <cell r="A218"/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/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/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/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/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/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/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/>
          <cell r="B251" t="str">
            <v>Gain on Prior year adjustments</v>
          </cell>
        </row>
        <row r="252">
          <cell r="A252"/>
          <cell r="B252" t="str">
            <v>Other Income</v>
          </cell>
        </row>
        <row r="253">
          <cell r="A253"/>
          <cell r="B253" t="str">
            <v>Total Revenues</v>
          </cell>
        </row>
        <row r="254">
          <cell r="A254"/>
          <cell r="B254" t="str">
            <v>Costs and Expenses :</v>
          </cell>
        </row>
        <row r="255">
          <cell r="A255"/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/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/>
          <cell r="B283" t="str">
            <v>Total Direct Labour</v>
          </cell>
        </row>
        <row r="284">
          <cell r="A284"/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/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/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/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/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/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/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/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/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/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/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/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/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/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/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/>
          <cell r="B508" t="str">
            <v>Depreciation &amp; Amortization</v>
          </cell>
        </row>
        <row r="509">
          <cell r="A509"/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/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/>
          <cell r="B516" t="str">
            <v>Total Finished Goods</v>
          </cell>
        </row>
        <row r="517">
          <cell r="A517"/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/>
          <cell r="B524" t="str">
            <v>Cost of Goods Sold</v>
          </cell>
        </row>
        <row r="525">
          <cell r="A525"/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/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/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/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/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/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/>
          <cell r="B555" t="str">
            <v>Indirect Expenses</v>
          </cell>
        </row>
        <row r="556">
          <cell r="A556"/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/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/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/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/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/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/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/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/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/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/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/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/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/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/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/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/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/>
          <cell r="B642" t="str">
            <v>Indirect Expenses</v>
          </cell>
        </row>
        <row r="643">
          <cell r="A643"/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/>
          <cell r="B646" t="str">
            <v>General Service Income</v>
          </cell>
        </row>
        <row r="647">
          <cell r="A647"/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/>
          <cell r="B679" t="str">
            <v>Total Unsettled Capital Spending</v>
          </cell>
        </row>
        <row r="680">
          <cell r="A680"/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/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/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/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/>
          <cell r="B701" t="str">
            <v>Loss on Disposition of F/A</v>
          </cell>
        </row>
        <row r="702">
          <cell r="A702"/>
          <cell r="B702" t="str">
            <v>Other Expenses</v>
          </cell>
        </row>
        <row r="703">
          <cell r="A703"/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/>
          <cell r="B705" t="str">
            <v>Provision for Income Tax</v>
          </cell>
        </row>
        <row r="706">
          <cell r="A706"/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05"/>
  <sheetViews>
    <sheetView tabSelected="1" view="pageBreakPreview" zoomScale="80" zoomScaleNormal="100" zoomScaleSheetLayoutView="80" workbookViewId="0">
      <selection activeCell="D19" sqref="D19"/>
    </sheetView>
  </sheetViews>
  <sheetFormatPr defaultColWidth="8.7265625" defaultRowHeight="21.5"/>
  <cols>
    <col min="1" max="1" width="46.36328125" style="537" customWidth="1"/>
    <col min="2" max="2" width="9" style="537" customWidth="1"/>
    <col min="3" max="3" width="1.7265625" style="537" customWidth="1"/>
    <col min="4" max="4" width="12.08984375" style="537" customWidth="1"/>
    <col min="5" max="5" width="0.7265625" style="537" customWidth="1"/>
    <col min="6" max="6" width="12.08984375" style="537" customWidth="1"/>
    <col min="7" max="7" width="0.7265625" style="537" customWidth="1"/>
    <col min="8" max="8" width="12.08984375" style="537" customWidth="1"/>
    <col min="9" max="9" width="0.7265625" style="537" customWidth="1"/>
    <col min="10" max="10" width="12.08984375" style="537" customWidth="1"/>
    <col min="11" max="16384" width="8.7265625" style="537"/>
  </cols>
  <sheetData>
    <row r="1" spans="1:10" ht="22.5" customHeight="1">
      <c r="A1" s="498" t="s">
        <v>208</v>
      </c>
      <c r="B1" s="425"/>
      <c r="C1" s="425"/>
      <c r="D1" s="425"/>
      <c r="E1" s="425"/>
      <c r="F1" s="425"/>
      <c r="G1" s="549"/>
      <c r="H1" s="425"/>
      <c r="I1" s="549"/>
      <c r="J1" s="425"/>
    </row>
    <row r="2" spans="1:10" ht="22.5" customHeight="1">
      <c r="A2" s="498" t="s">
        <v>0</v>
      </c>
      <c r="B2" s="425"/>
      <c r="C2" s="425"/>
      <c r="D2" s="499"/>
      <c r="E2" s="425"/>
      <c r="F2" s="499"/>
      <c r="G2" s="549"/>
      <c r="H2" s="425"/>
      <c r="I2" s="549"/>
      <c r="J2" s="425"/>
    </row>
    <row r="3" spans="1:10" ht="22.5" customHeight="1">
      <c r="A3" s="500"/>
      <c r="B3" s="425"/>
      <c r="C3" s="425"/>
      <c r="D3" s="425"/>
      <c r="E3" s="425"/>
      <c r="F3" s="425"/>
      <c r="G3" s="549"/>
      <c r="H3" s="425"/>
      <c r="I3" s="549"/>
      <c r="J3" s="425"/>
    </row>
    <row r="4" spans="1:10" ht="22.5" customHeight="1">
      <c r="A4" s="500"/>
      <c r="B4" s="597"/>
      <c r="C4" s="597"/>
      <c r="D4" s="606" t="s">
        <v>1</v>
      </c>
      <c r="E4" s="606"/>
      <c r="F4" s="606"/>
      <c r="G4" s="501"/>
      <c r="H4" s="607" t="s">
        <v>2</v>
      </c>
      <c r="I4" s="607"/>
      <c r="J4" s="607"/>
    </row>
    <row r="5" spans="1:10" ht="22.5" customHeight="1">
      <c r="A5" s="500"/>
      <c r="B5" s="597"/>
      <c r="C5" s="597"/>
      <c r="D5" s="601" t="s">
        <v>354</v>
      </c>
      <c r="E5" s="601"/>
      <c r="F5" s="601" t="s">
        <v>3</v>
      </c>
      <c r="G5" s="501"/>
      <c r="H5" s="601" t="s">
        <v>354</v>
      </c>
      <c r="I5" s="601"/>
      <c r="J5" s="601" t="s">
        <v>3</v>
      </c>
    </row>
    <row r="6" spans="1:10" ht="22.5" customHeight="1">
      <c r="A6" s="500" t="s">
        <v>4</v>
      </c>
      <c r="B6" s="587" t="s">
        <v>5</v>
      </c>
      <c r="C6" s="587"/>
      <c r="D6" s="489">
        <v>2564</v>
      </c>
      <c r="E6" s="489"/>
      <c r="F6" s="489">
        <v>2563</v>
      </c>
      <c r="G6" s="549"/>
      <c r="H6" s="489">
        <v>2564</v>
      </c>
      <c r="I6" s="489"/>
      <c r="J6" s="489">
        <v>2563</v>
      </c>
    </row>
    <row r="7" spans="1:10" ht="22.5" customHeight="1">
      <c r="A7" s="500"/>
      <c r="B7" s="553"/>
      <c r="C7" s="553"/>
      <c r="D7" s="489" t="s">
        <v>216</v>
      </c>
      <c r="E7" s="489"/>
      <c r="F7" s="489"/>
      <c r="G7" s="549"/>
      <c r="H7" s="489" t="s">
        <v>216</v>
      </c>
      <c r="I7" s="489"/>
      <c r="J7" s="489"/>
    </row>
    <row r="8" spans="1:10" ht="22.5" customHeight="1">
      <c r="A8" s="502"/>
      <c r="B8" s="554"/>
      <c r="C8" s="554"/>
      <c r="D8" s="605" t="s">
        <v>242</v>
      </c>
      <c r="E8" s="605"/>
      <c r="F8" s="605"/>
      <c r="G8" s="605"/>
      <c r="H8" s="605"/>
      <c r="I8" s="605"/>
      <c r="J8" s="605"/>
    </row>
    <row r="9" spans="1:10" ht="22.5" customHeight="1">
      <c r="A9" s="503" t="s">
        <v>6</v>
      </c>
      <c r="B9" s="555"/>
      <c r="C9" s="555"/>
      <c r="E9" s="504"/>
      <c r="F9" s="504"/>
      <c r="G9" s="505"/>
      <c r="H9" s="504"/>
      <c r="I9" s="505"/>
      <c r="J9" s="504"/>
    </row>
    <row r="10" spans="1:10" ht="22.5" customHeight="1">
      <c r="A10" s="502" t="s">
        <v>7</v>
      </c>
      <c r="B10" s="504"/>
      <c r="C10" s="504"/>
      <c r="D10" s="538">
        <v>9272214</v>
      </c>
      <c r="E10" s="423"/>
      <c r="F10" s="538">
        <v>11138258</v>
      </c>
      <c r="G10" s="451"/>
      <c r="H10" s="538">
        <v>6448578</v>
      </c>
      <c r="I10" s="451"/>
      <c r="J10" s="538">
        <v>8480467</v>
      </c>
    </row>
    <row r="11" spans="1:10" ht="22.5" hidden="1" customHeight="1">
      <c r="A11" s="502" t="s">
        <v>334</v>
      </c>
      <c r="B11" s="423">
        <v>4</v>
      </c>
      <c r="C11" s="423"/>
      <c r="D11" s="538">
        <v>0</v>
      </c>
      <c r="E11" s="423"/>
      <c r="F11" s="538">
        <v>0</v>
      </c>
      <c r="G11" s="451"/>
      <c r="H11" s="538">
        <v>0</v>
      </c>
      <c r="I11" s="451"/>
      <c r="J11" s="538">
        <v>0</v>
      </c>
    </row>
    <row r="12" spans="1:10" ht="22.5" customHeight="1">
      <c r="A12" s="502" t="s">
        <v>9</v>
      </c>
      <c r="B12" s="423">
        <v>4</v>
      </c>
      <c r="C12" s="423"/>
      <c r="D12" s="538">
        <v>1981652</v>
      </c>
      <c r="E12" s="423"/>
      <c r="F12" s="538">
        <v>1219205</v>
      </c>
      <c r="G12" s="451"/>
      <c r="H12" s="538">
        <v>98532</v>
      </c>
      <c r="I12" s="451"/>
      <c r="J12" s="538">
        <v>126525</v>
      </c>
    </row>
    <row r="13" spans="1:10" ht="22.5" customHeight="1">
      <c r="A13" s="502" t="s">
        <v>272</v>
      </c>
      <c r="B13" s="556"/>
      <c r="C13" s="556"/>
      <c r="D13" s="538">
        <v>1090169</v>
      </c>
      <c r="E13" s="423"/>
      <c r="F13" s="538">
        <v>130879</v>
      </c>
      <c r="G13" s="451"/>
      <c r="H13" s="538">
        <v>1623077</v>
      </c>
      <c r="I13" s="451"/>
      <c r="J13" s="538">
        <v>553574</v>
      </c>
    </row>
    <row r="14" spans="1:10" ht="22.5" customHeight="1">
      <c r="A14" s="502" t="s">
        <v>112</v>
      </c>
      <c r="B14" s="423">
        <v>3</v>
      </c>
      <c r="C14" s="423"/>
      <c r="D14" s="538">
        <v>0</v>
      </c>
      <c r="E14" s="423"/>
      <c r="F14" s="538">
        <v>0</v>
      </c>
      <c r="G14" s="451"/>
      <c r="H14" s="538">
        <v>39443</v>
      </c>
      <c r="I14" s="451"/>
      <c r="J14" s="538">
        <v>438000</v>
      </c>
    </row>
    <row r="15" spans="1:10" ht="22.5" customHeight="1">
      <c r="A15" s="502" t="s">
        <v>211</v>
      </c>
      <c r="B15" s="556"/>
      <c r="C15" s="556"/>
      <c r="D15" s="538"/>
      <c r="E15" s="423"/>
      <c r="F15" s="538"/>
      <c r="G15" s="451"/>
      <c r="I15" s="451"/>
    </row>
    <row r="16" spans="1:10" ht="22.5" customHeight="1">
      <c r="A16" s="502" t="s">
        <v>310</v>
      </c>
      <c r="B16" s="423">
        <v>3</v>
      </c>
      <c r="C16" s="423"/>
      <c r="D16" s="538">
        <v>0</v>
      </c>
      <c r="E16" s="423"/>
      <c r="F16" s="538">
        <v>0</v>
      </c>
      <c r="G16" s="451"/>
      <c r="H16" s="538">
        <v>2253025</v>
      </c>
      <c r="I16" s="451"/>
      <c r="J16" s="538">
        <v>2094306</v>
      </c>
    </row>
    <row r="17" spans="1:10" ht="22.5" customHeight="1">
      <c r="A17" s="502" t="s">
        <v>366</v>
      </c>
      <c r="B17" s="423"/>
      <c r="C17" s="423"/>
      <c r="D17" s="538">
        <v>9948</v>
      </c>
      <c r="E17" s="423"/>
      <c r="F17" s="538">
        <v>0</v>
      </c>
      <c r="G17" s="451"/>
      <c r="H17" s="538">
        <v>0</v>
      </c>
      <c r="I17" s="451"/>
      <c r="J17" s="538">
        <v>0</v>
      </c>
    </row>
    <row r="18" spans="1:10" ht="22.5" customHeight="1">
      <c r="A18" s="502" t="s">
        <v>273</v>
      </c>
      <c r="B18" s="423">
        <v>13</v>
      </c>
      <c r="C18" s="423"/>
      <c r="D18" s="538">
        <v>2329</v>
      </c>
      <c r="E18" s="538"/>
      <c r="F18" s="538">
        <v>4597</v>
      </c>
      <c r="G18" s="451"/>
      <c r="H18" s="538">
        <v>0</v>
      </c>
      <c r="I18" s="451"/>
      <c r="J18" s="538">
        <v>0</v>
      </c>
    </row>
    <row r="19" spans="1:10" ht="22.5" customHeight="1">
      <c r="A19" s="500" t="s">
        <v>13</v>
      </c>
      <c r="B19" s="557"/>
      <c r="C19" s="557"/>
      <c r="D19" s="539">
        <v>12356312</v>
      </c>
      <c r="E19" s="392"/>
      <c r="F19" s="539">
        <v>12492939</v>
      </c>
      <c r="G19" s="451"/>
      <c r="H19" s="539">
        <v>10462655</v>
      </c>
      <c r="I19" s="451"/>
      <c r="J19" s="539">
        <v>11692872</v>
      </c>
    </row>
    <row r="20" spans="1:10" ht="22.5" customHeight="1">
      <c r="A20" s="502"/>
      <c r="B20" s="558"/>
      <c r="C20" s="558"/>
      <c r="D20" s="599"/>
      <c r="E20" s="599"/>
      <c r="F20" s="599"/>
      <c r="G20" s="451"/>
      <c r="H20" s="599"/>
      <c r="I20" s="451"/>
      <c r="J20" s="599"/>
    </row>
    <row r="21" spans="1:10" ht="22.5" customHeight="1">
      <c r="A21" s="503" t="s">
        <v>14</v>
      </c>
      <c r="B21" s="559"/>
      <c r="C21" s="559"/>
      <c r="D21" s="538"/>
      <c r="E21" s="506"/>
      <c r="F21" s="506"/>
      <c r="G21" s="451"/>
      <c r="H21" s="506"/>
      <c r="I21" s="451"/>
      <c r="J21" s="506"/>
    </row>
    <row r="22" spans="1:10" ht="22.5" customHeight="1">
      <c r="A22" s="502" t="s">
        <v>274</v>
      </c>
      <c r="B22" s="423">
        <v>13</v>
      </c>
      <c r="C22" s="423"/>
      <c r="D22" s="538">
        <v>19208</v>
      </c>
      <c r="E22" s="538"/>
      <c r="F22" s="538">
        <v>0</v>
      </c>
      <c r="G22" s="451"/>
      <c r="H22" s="538">
        <v>0</v>
      </c>
      <c r="I22" s="451"/>
      <c r="J22" s="538">
        <v>0</v>
      </c>
    </row>
    <row r="23" spans="1:10" ht="22.5" customHeight="1">
      <c r="A23" s="502" t="s">
        <v>74</v>
      </c>
      <c r="B23" s="423">
        <v>5</v>
      </c>
      <c r="C23" s="423"/>
      <c r="D23" s="538">
        <v>0</v>
      </c>
      <c r="E23" s="423"/>
      <c r="F23" s="538">
        <v>0</v>
      </c>
      <c r="G23" s="451"/>
      <c r="H23" s="538">
        <v>9246697</v>
      </c>
      <c r="I23" s="451"/>
      <c r="J23" s="538">
        <v>8131785</v>
      </c>
    </row>
    <row r="24" spans="1:10" ht="22.5" customHeight="1">
      <c r="A24" s="502" t="s">
        <v>230</v>
      </c>
      <c r="B24" s="423">
        <v>6</v>
      </c>
      <c r="C24" s="423"/>
      <c r="D24" s="538">
        <v>13526924</v>
      </c>
      <c r="E24" s="423"/>
      <c r="F24" s="538">
        <v>11722752</v>
      </c>
      <c r="G24" s="451"/>
      <c r="H24" s="538">
        <v>12330830</v>
      </c>
      <c r="I24" s="451"/>
      <c r="J24" s="538">
        <v>10594884</v>
      </c>
    </row>
    <row r="25" spans="1:10" ht="22.5" customHeight="1">
      <c r="A25" s="502" t="s">
        <v>368</v>
      </c>
      <c r="B25" s="423">
        <v>13</v>
      </c>
      <c r="C25" s="423"/>
      <c r="D25" s="538">
        <v>780292</v>
      </c>
      <c r="E25" s="423"/>
      <c r="F25" s="538">
        <v>0</v>
      </c>
      <c r="G25" s="451"/>
      <c r="H25" s="538">
        <v>780292</v>
      </c>
      <c r="I25" s="451"/>
      <c r="J25" s="538">
        <v>0</v>
      </c>
    </row>
    <row r="26" spans="1:10" ht="22.5" customHeight="1">
      <c r="A26" s="502" t="s">
        <v>275</v>
      </c>
      <c r="B26" s="556"/>
      <c r="C26" s="556"/>
      <c r="D26" s="538">
        <v>24924</v>
      </c>
      <c r="E26" s="423"/>
      <c r="F26" s="538">
        <v>11284</v>
      </c>
      <c r="G26" s="451"/>
      <c r="H26" s="538">
        <v>438599</v>
      </c>
      <c r="I26" s="451"/>
      <c r="J26" s="538">
        <v>329439</v>
      </c>
    </row>
    <row r="27" spans="1:10" ht="22.5" customHeight="1">
      <c r="A27" s="502" t="s">
        <v>211</v>
      </c>
      <c r="B27" s="423">
        <v>3</v>
      </c>
      <c r="C27" s="423"/>
      <c r="D27" s="538">
        <v>351904</v>
      </c>
      <c r="E27" s="538"/>
      <c r="F27" s="538">
        <v>248099</v>
      </c>
      <c r="G27" s="451"/>
      <c r="H27" s="538">
        <v>10486689</v>
      </c>
      <c r="I27" s="451"/>
      <c r="J27" s="538">
        <v>8195141</v>
      </c>
    </row>
    <row r="28" spans="1:10" ht="22.5" customHeight="1">
      <c r="A28" s="502" t="s">
        <v>15</v>
      </c>
      <c r="B28" s="423">
        <v>7</v>
      </c>
      <c r="C28" s="423"/>
      <c r="D28" s="538">
        <v>16082347</v>
      </c>
      <c r="E28" s="423"/>
      <c r="F28" s="538">
        <v>14667822</v>
      </c>
      <c r="G28" s="451"/>
      <c r="H28" s="538">
        <v>2890744</v>
      </c>
      <c r="I28" s="451"/>
      <c r="J28" s="538">
        <v>3023432</v>
      </c>
    </row>
    <row r="29" spans="1:10" ht="22.5" customHeight="1">
      <c r="A29" s="502" t="s">
        <v>276</v>
      </c>
      <c r="B29" s="556"/>
      <c r="C29" s="556"/>
      <c r="D29" s="538">
        <v>403940</v>
      </c>
      <c r="E29" s="423"/>
      <c r="F29" s="538">
        <v>396901</v>
      </c>
      <c r="G29" s="451"/>
      <c r="H29" s="538">
        <v>131999</v>
      </c>
      <c r="I29" s="451"/>
      <c r="J29" s="538">
        <v>138972</v>
      </c>
    </row>
    <row r="30" spans="1:10" ht="22.5" customHeight="1">
      <c r="A30" s="502" t="s">
        <v>265</v>
      </c>
      <c r="B30" s="423">
        <v>7</v>
      </c>
      <c r="C30" s="423"/>
      <c r="D30" s="538">
        <v>594777</v>
      </c>
      <c r="E30" s="538"/>
      <c r="F30" s="538">
        <v>526655</v>
      </c>
      <c r="G30" s="451"/>
      <c r="H30" s="538">
        <v>0</v>
      </c>
      <c r="I30" s="451"/>
      <c r="J30" s="538">
        <v>0</v>
      </c>
    </row>
    <row r="31" spans="1:10" s="549" customFormat="1" ht="22.5" customHeight="1">
      <c r="A31" s="502" t="s">
        <v>16</v>
      </c>
      <c r="B31" s="423">
        <v>7</v>
      </c>
      <c r="C31" s="423"/>
      <c r="D31" s="538">
        <v>11542036</v>
      </c>
      <c r="E31" s="538"/>
      <c r="F31" s="538">
        <v>10787042</v>
      </c>
      <c r="G31" s="451"/>
      <c r="H31" s="538">
        <v>54453</v>
      </c>
      <c r="I31" s="451"/>
      <c r="J31" s="538">
        <v>60398</v>
      </c>
    </row>
    <row r="32" spans="1:10" ht="22.5" customHeight="1">
      <c r="A32" s="502" t="s">
        <v>17</v>
      </c>
      <c r="B32" s="556"/>
      <c r="C32" s="556"/>
      <c r="D32" s="538">
        <v>438</v>
      </c>
      <c r="E32" s="423"/>
      <c r="F32" s="538">
        <v>425</v>
      </c>
      <c r="G32" s="451"/>
      <c r="H32" s="538">
        <v>0</v>
      </c>
      <c r="I32" s="451"/>
      <c r="J32" s="538">
        <v>0</v>
      </c>
    </row>
    <row r="33" spans="1:10" ht="22.5" customHeight="1">
      <c r="A33" s="502" t="s">
        <v>18</v>
      </c>
      <c r="B33" s="560"/>
      <c r="C33" s="560"/>
      <c r="D33" s="538">
        <v>424016</v>
      </c>
      <c r="E33" s="538"/>
      <c r="F33" s="538">
        <v>365652</v>
      </c>
      <c r="G33" s="451"/>
      <c r="H33" s="538">
        <v>19302</v>
      </c>
      <c r="I33" s="451"/>
      <c r="J33" s="538">
        <v>12627</v>
      </c>
    </row>
    <row r="34" spans="1:10" ht="22.5" customHeight="1">
      <c r="A34" s="500" t="s">
        <v>19</v>
      </c>
      <c r="B34" s="557"/>
      <c r="C34" s="557"/>
      <c r="D34" s="539">
        <v>43750806</v>
      </c>
      <c r="E34" s="392"/>
      <c r="F34" s="539">
        <v>38726632</v>
      </c>
      <c r="G34" s="451"/>
      <c r="H34" s="539">
        <v>36379605</v>
      </c>
      <c r="I34" s="451"/>
      <c r="J34" s="539">
        <v>30486678</v>
      </c>
    </row>
    <row r="35" spans="1:10" ht="22.5" customHeight="1">
      <c r="A35" s="502"/>
      <c r="B35" s="558"/>
      <c r="C35" s="558"/>
      <c r="D35" s="599"/>
      <c r="E35" s="599"/>
      <c r="F35" s="599"/>
      <c r="G35" s="451"/>
      <c r="H35" s="599"/>
      <c r="I35" s="451"/>
      <c r="J35" s="599"/>
    </row>
    <row r="36" spans="1:10" s="549" customFormat="1" ht="22.5" customHeight="1" thickBot="1">
      <c r="A36" s="500" t="s">
        <v>20</v>
      </c>
      <c r="B36" s="557"/>
      <c r="C36" s="557"/>
      <c r="D36" s="507">
        <v>56107118</v>
      </c>
      <c r="E36" s="392"/>
      <c r="F36" s="507">
        <v>51219571</v>
      </c>
      <c r="G36" s="451"/>
      <c r="H36" s="507">
        <v>46842260</v>
      </c>
      <c r="I36" s="451"/>
      <c r="J36" s="507">
        <v>42179550</v>
      </c>
    </row>
    <row r="37" spans="1:10" s="549" customFormat="1" ht="22.5" customHeight="1" thickTop="1">
      <c r="A37" s="502"/>
      <c r="B37" s="556"/>
      <c r="C37" s="556"/>
      <c r="D37" s="538"/>
      <c r="E37" s="423"/>
      <c r="F37" s="538"/>
      <c r="G37" s="451"/>
      <c r="H37" s="538"/>
      <c r="I37" s="451"/>
      <c r="J37" s="538"/>
    </row>
    <row r="38" spans="1:10" s="549" customFormat="1" ht="22.5" customHeight="1">
      <c r="A38" s="498" t="s">
        <v>208</v>
      </c>
      <c r="B38" s="561"/>
      <c r="C38" s="561"/>
      <c r="D38" s="425"/>
      <c r="E38" s="425"/>
      <c r="F38" s="425"/>
      <c r="H38" s="425"/>
      <c r="J38" s="425"/>
    </row>
    <row r="39" spans="1:10" s="549" customFormat="1" ht="22.5" customHeight="1">
      <c r="A39" s="498" t="s">
        <v>0</v>
      </c>
      <c r="B39" s="561"/>
      <c r="C39" s="561"/>
      <c r="D39" s="425"/>
      <c r="E39" s="425"/>
      <c r="F39" s="425"/>
      <c r="H39" s="425"/>
      <c r="J39" s="425"/>
    </row>
    <row r="40" spans="1:10" ht="22.5" customHeight="1">
      <c r="A40" s="500"/>
      <c r="B40" s="561"/>
      <c r="C40" s="561"/>
      <c r="D40" s="425"/>
      <c r="E40" s="425"/>
      <c r="F40" s="425"/>
      <c r="G40" s="549"/>
      <c r="H40" s="425"/>
      <c r="I40" s="549"/>
      <c r="J40" s="425"/>
    </row>
    <row r="41" spans="1:10" ht="22.5" customHeight="1">
      <c r="A41" s="500"/>
      <c r="B41" s="562"/>
      <c r="C41" s="562"/>
      <c r="D41" s="606" t="s">
        <v>1</v>
      </c>
      <c r="E41" s="606"/>
      <c r="F41" s="606"/>
      <c r="G41" s="501"/>
      <c r="H41" s="607" t="s">
        <v>2</v>
      </c>
      <c r="I41" s="607"/>
      <c r="J41" s="607"/>
    </row>
    <row r="42" spans="1:10" ht="22.5" customHeight="1">
      <c r="A42" s="500"/>
      <c r="B42" s="562"/>
      <c r="C42" s="562"/>
      <c r="D42" s="601" t="s">
        <v>354</v>
      </c>
      <c r="E42" s="601"/>
      <c r="F42" s="601" t="s">
        <v>3</v>
      </c>
      <c r="G42" s="501"/>
      <c r="H42" s="601" t="s">
        <v>354</v>
      </c>
      <c r="I42" s="601"/>
      <c r="J42" s="601" t="s">
        <v>3</v>
      </c>
    </row>
    <row r="43" spans="1:10" ht="22.5" customHeight="1">
      <c r="A43" s="500" t="s">
        <v>21</v>
      </c>
      <c r="B43" s="587" t="s">
        <v>5</v>
      </c>
      <c r="C43" s="587"/>
      <c r="D43" s="489">
        <v>2564</v>
      </c>
      <c r="E43" s="489"/>
      <c r="F43" s="489">
        <v>2563</v>
      </c>
      <c r="G43" s="549"/>
      <c r="H43" s="489">
        <v>2564</v>
      </c>
      <c r="I43" s="489"/>
      <c r="J43" s="489">
        <v>2563</v>
      </c>
    </row>
    <row r="44" spans="1:10" s="549" customFormat="1" ht="22.5" customHeight="1">
      <c r="B44" s="563"/>
      <c r="C44" s="563"/>
      <c r="D44" s="489" t="s">
        <v>216</v>
      </c>
      <c r="E44" s="489"/>
      <c r="F44" s="489"/>
      <c r="H44" s="489" t="s">
        <v>216</v>
      </c>
      <c r="I44" s="489"/>
      <c r="J44" s="489"/>
    </row>
    <row r="45" spans="1:10" s="549" customFormat="1" ht="22.5" customHeight="1">
      <c r="A45" s="500"/>
      <c r="B45" s="553"/>
      <c r="C45" s="553"/>
      <c r="D45" s="605" t="s">
        <v>242</v>
      </c>
      <c r="E45" s="605"/>
      <c r="F45" s="605"/>
      <c r="G45" s="605"/>
      <c r="H45" s="605"/>
      <c r="I45" s="605"/>
      <c r="J45" s="605"/>
    </row>
    <row r="46" spans="1:10" s="549" customFormat="1" ht="22.5" customHeight="1">
      <c r="A46" s="503" t="s">
        <v>22</v>
      </c>
      <c r="B46" s="564"/>
      <c r="C46" s="564"/>
      <c r="D46" s="508"/>
      <c r="E46" s="508"/>
      <c r="F46" s="508"/>
      <c r="G46" s="509"/>
      <c r="H46" s="508"/>
      <c r="I46" s="509"/>
      <c r="J46" s="508"/>
    </row>
    <row r="47" spans="1:10" s="549" customFormat="1" ht="22.5" customHeight="1">
      <c r="A47" s="502" t="s">
        <v>210</v>
      </c>
      <c r="B47" s="423">
        <v>8</v>
      </c>
      <c r="C47" s="423"/>
      <c r="D47" s="538">
        <v>0</v>
      </c>
      <c r="E47" s="550"/>
      <c r="F47" s="538">
        <v>1770574</v>
      </c>
      <c r="G47" s="451"/>
      <c r="H47" s="538">
        <v>0</v>
      </c>
      <c r="I47" s="451"/>
      <c r="J47" s="538">
        <v>1770574</v>
      </c>
    </row>
    <row r="48" spans="1:10" s="549" customFormat="1" ht="22.5" customHeight="1">
      <c r="A48" s="502" t="s">
        <v>75</v>
      </c>
      <c r="B48" s="423" t="s">
        <v>369</v>
      </c>
      <c r="C48" s="423"/>
      <c r="D48" s="538">
        <v>13148</v>
      </c>
      <c r="E48" s="550"/>
      <c r="F48" s="538">
        <v>0</v>
      </c>
      <c r="G48" s="451"/>
      <c r="H48" s="538">
        <v>0</v>
      </c>
      <c r="I48" s="451"/>
      <c r="J48" s="538">
        <v>0</v>
      </c>
    </row>
    <row r="49" spans="1:10" s="549" customFormat="1" ht="22.5" customHeight="1">
      <c r="A49" s="502" t="s">
        <v>277</v>
      </c>
      <c r="B49" s="556"/>
      <c r="C49" s="556"/>
      <c r="D49" s="538">
        <v>497695</v>
      </c>
      <c r="E49" s="423"/>
      <c r="F49" s="538">
        <v>539510</v>
      </c>
      <c r="G49" s="451"/>
      <c r="H49" s="538">
        <v>176476</v>
      </c>
      <c r="I49" s="451"/>
      <c r="J49" s="538">
        <v>140172</v>
      </c>
    </row>
    <row r="50" spans="1:10" s="549" customFormat="1" ht="22.5" hidden="1" customHeight="1">
      <c r="A50" s="502" t="s">
        <v>121</v>
      </c>
      <c r="B50" s="556"/>
      <c r="C50" s="556"/>
      <c r="D50" s="538"/>
      <c r="E50" s="423"/>
      <c r="F50" s="538">
        <v>0</v>
      </c>
      <c r="G50" s="451"/>
      <c r="H50" s="538"/>
      <c r="I50" s="451"/>
      <c r="J50" s="538">
        <v>0</v>
      </c>
    </row>
    <row r="51" spans="1:10" s="549" customFormat="1" ht="22.5" customHeight="1">
      <c r="A51" s="502" t="s">
        <v>124</v>
      </c>
      <c r="B51" s="556"/>
      <c r="C51" s="556"/>
      <c r="D51" s="550"/>
      <c r="E51" s="423"/>
      <c r="F51" s="550"/>
      <c r="G51" s="451"/>
      <c r="H51" s="510"/>
      <c r="I51" s="451"/>
      <c r="J51" s="510"/>
    </row>
    <row r="52" spans="1:10" s="549" customFormat="1" ht="22.5" customHeight="1">
      <c r="A52" s="502" t="s">
        <v>310</v>
      </c>
      <c r="B52" s="423">
        <v>8</v>
      </c>
      <c r="C52" s="423"/>
      <c r="D52" s="550">
        <v>2601659</v>
      </c>
      <c r="E52" s="423"/>
      <c r="F52" s="550">
        <v>1677699</v>
      </c>
      <c r="G52" s="451"/>
      <c r="H52" s="538">
        <v>1484849</v>
      </c>
      <c r="I52" s="451"/>
      <c r="J52" s="538">
        <v>1088999</v>
      </c>
    </row>
    <row r="53" spans="1:10" s="549" customFormat="1" ht="22.5" customHeight="1">
      <c r="A53" s="502" t="s">
        <v>278</v>
      </c>
      <c r="B53" s="556"/>
      <c r="C53" s="556"/>
      <c r="D53" s="550"/>
      <c r="E53" s="423"/>
      <c r="F53" s="550"/>
      <c r="G53" s="451"/>
      <c r="H53" s="538"/>
      <c r="I53" s="451"/>
      <c r="J53" s="538"/>
    </row>
    <row r="54" spans="1:10" s="549" customFormat="1" ht="22.5" customHeight="1">
      <c r="A54" s="502" t="s">
        <v>279</v>
      </c>
      <c r="B54" s="556"/>
      <c r="C54" s="556"/>
      <c r="D54" s="550">
        <v>28580</v>
      </c>
      <c r="E54" s="423"/>
      <c r="F54" s="538">
        <v>23273</v>
      </c>
      <c r="G54" s="451"/>
      <c r="H54" s="538">
        <v>5918</v>
      </c>
      <c r="I54" s="451"/>
      <c r="J54" s="538">
        <v>6314</v>
      </c>
    </row>
    <row r="55" spans="1:10" s="549" customFormat="1" ht="22.5" customHeight="1">
      <c r="A55" s="552" t="s">
        <v>311</v>
      </c>
      <c r="B55" s="560"/>
      <c r="C55" s="560"/>
      <c r="D55" s="538">
        <v>66894</v>
      </c>
      <c r="E55" s="538"/>
      <c r="F55" s="538">
        <v>8133</v>
      </c>
      <c r="G55" s="511"/>
      <c r="H55" s="538">
        <v>0</v>
      </c>
      <c r="I55" s="511"/>
      <c r="J55" s="538">
        <v>0</v>
      </c>
    </row>
    <row r="56" spans="1:10" s="549" customFormat="1" ht="22.5" customHeight="1">
      <c r="A56" s="502" t="s">
        <v>280</v>
      </c>
      <c r="B56" s="423">
        <v>13</v>
      </c>
      <c r="C56" s="423"/>
      <c r="D56" s="538">
        <v>2925</v>
      </c>
      <c r="E56" s="538"/>
      <c r="F56" s="538">
        <v>26868</v>
      </c>
      <c r="G56" s="511"/>
      <c r="H56" s="538">
        <v>0</v>
      </c>
      <c r="I56" s="511"/>
      <c r="J56" s="538">
        <v>22273</v>
      </c>
    </row>
    <row r="57" spans="1:10" s="549" customFormat="1" ht="22.5" customHeight="1">
      <c r="A57" s="500" t="s">
        <v>28</v>
      </c>
      <c r="B57" s="557"/>
      <c r="C57" s="557"/>
      <c r="D57" s="539">
        <v>3210901</v>
      </c>
      <c r="E57" s="392"/>
      <c r="F57" s="539">
        <v>4046057</v>
      </c>
      <c r="G57" s="451"/>
      <c r="H57" s="539">
        <v>1667243</v>
      </c>
      <c r="I57" s="451"/>
      <c r="J57" s="539">
        <v>3028332</v>
      </c>
    </row>
    <row r="58" spans="1:10" s="549" customFormat="1" ht="22.5" customHeight="1">
      <c r="A58" s="502"/>
      <c r="B58" s="558"/>
      <c r="C58" s="558"/>
      <c r="D58" s="599"/>
      <c r="E58" s="599"/>
      <c r="F58" s="599"/>
      <c r="G58" s="451"/>
      <c r="H58" s="599"/>
      <c r="I58" s="451"/>
      <c r="J58" s="599"/>
    </row>
    <row r="59" spans="1:10" s="549" customFormat="1" ht="22.5" customHeight="1">
      <c r="A59" s="503" t="s">
        <v>29</v>
      </c>
      <c r="B59" s="558"/>
      <c r="C59" s="558"/>
      <c r="D59" s="599"/>
      <c r="E59" s="599"/>
      <c r="F59" s="599"/>
      <c r="G59" s="451"/>
      <c r="H59" s="599"/>
      <c r="I59" s="451"/>
      <c r="J59" s="599"/>
    </row>
    <row r="60" spans="1:10" s="549" customFormat="1" ht="22.5" customHeight="1">
      <c r="A60" s="502" t="s">
        <v>124</v>
      </c>
      <c r="B60" s="423">
        <v>8</v>
      </c>
      <c r="C60" s="423"/>
      <c r="D60" s="538">
        <v>13853420</v>
      </c>
      <c r="E60" s="538"/>
      <c r="F60" s="538">
        <v>23219442</v>
      </c>
      <c r="G60" s="538"/>
      <c r="H60" s="538">
        <v>7292929</v>
      </c>
      <c r="I60" s="538"/>
      <c r="J60" s="538">
        <v>16309649</v>
      </c>
    </row>
    <row r="61" spans="1:10" s="549" customFormat="1" ht="22.5" customHeight="1">
      <c r="A61" s="502" t="s">
        <v>246</v>
      </c>
      <c r="B61" s="423" t="s">
        <v>369</v>
      </c>
      <c r="C61" s="423"/>
      <c r="D61" s="538">
        <v>0</v>
      </c>
      <c r="E61" s="538"/>
      <c r="F61" s="538">
        <v>0</v>
      </c>
      <c r="G61" s="538"/>
      <c r="H61" s="538">
        <v>249000</v>
      </c>
      <c r="I61" s="538"/>
      <c r="J61" s="538">
        <v>249000</v>
      </c>
    </row>
    <row r="62" spans="1:10" s="549" customFormat="1" ht="22.5" customHeight="1">
      <c r="A62" s="502" t="s">
        <v>363</v>
      </c>
      <c r="B62" s="423">
        <v>8</v>
      </c>
      <c r="C62" s="423"/>
      <c r="D62" s="538">
        <v>11983662</v>
      </c>
      <c r="E62" s="538"/>
      <c r="F62" s="538">
        <v>0</v>
      </c>
      <c r="G62" s="538"/>
      <c r="H62" s="538">
        <v>11983662</v>
      </c>
      <c r="I62" s="538"/>
      <c r="J62" s="538">
        <v>0</v>
      </c>
    </row>
    <row r="63" spans="1:10" s="549" customFormat="1" ht="22.5" customHeight="1">
      <c r="A63" s="502" t="s">
        <v>281</v>
      </c>
      <c r="B63" s="556"/>
      <c r="C63" s="556"/>
      <c r="D63" s="538">
        <v>382238</v>
      </c>
      <c r="E63" s="538"/>
      <c r="F63" s="538">
        <v>370302</v>
      </c>
      <c r="G63" s="538"/>
      <c r="H63" s="538">
        <v>131935</v>
      </c>
      <c r="I63" s="538"/>
      <c r="J63" s="538">
        <v>130658</v>
      </c>
    </row>
    <row r="64" spans="1:10" s="549" customFormat="1" ht="22.5" customHeight="1">
      <c r="A64" s="502" t="s">
        <v>212</v>
      </c>
      <c r="B64" s="556"/>
      <c r="C64" s="556"/>
      <c r="D64" s="538">
        <v>795155</v>
      </c>
      <c r="E64" s="538"/>
      <c r="F64" s="538">
        <v>740364</v>
      </c>
      <c r="G64" s="538"/>
      <c r="H64" s="538">
        <v>16322</v>
      </c>
      <c r="I64" s="538"/>
      <c r="J64" s="538">
        <v>11749</v>
      </c>
    </row>
    <row r="65" spans="1:10" s="549" customFormat="1" ht="22.5" customHeight="1">
      <c r="A65" s="552" t="s">
        <v>312</v>
      </c>
      <c r="B65" s="556"/>
      <c r="C65" s="556"/>
      <c r="D65" s="538">
        <v>26774</v>
      </c>
      <c r="E65" s="538"/>
      <c r="F65" s="538">
        <v>21884</v>
      </c>
      <c r="G65" s="538"/>
      <c r="H65" s="538">
        <v>17421</v>
      </c>
      <c r="I65" s="538"/>
      <c r="J65" s="538">
        <v>13716</v>
      </c>
    </row>
    <row r="66" spans="1:10" s="549" customFormat="1" ht="22.5" customHeight="1">
      <c r="A66" s="502" t="s">
        <v>327</v>
      </c>
      <c r="B66" s="556"/>
      <c r="C66" s="556"/>
      <c r="D66" s="538">
        <v>32674</v>
      </c>
      <c r="E66" s="538"/>
      <c r="F66" s="538">
        <v>31812</v>
      </c>
      <c r="G66" s="538"/>
      <c r="H66" s="538">
        <v>0</v>
      </c>
      <c r="I66" s="538"/>
      <c r="J66" s="538">
        <v>0</v>
      </c>
    </row>
    <row r="67" spans="1:10" s="549" customFormat="1" ht="22.5" customHeight="1">
      <c r="A67" s="502" t="s">
        <v>283</v>
      </c>
      <c r="B67" s="423">
        <v>13</v>
      </c>
      <c r="C67" s="423"/>
      <c r="D67" s="538">
        <v>34507</v>
      </c>
      <c r="E67" s="538"/>
      <c r="F67" s="538">
        <v>87186</v>
      </c>
      <c r="G67" s="538"/>
      <c r="H67" s="538">
        <v>0</v>
      </c>
      <c r="I67" s="538"/>
      <c r="J67" s="538">
        <v>35209</v>
      </c>
    </row>
    <row r="68" spans="1:10" s="549" customFormat="1" ht="22.5" customHeight="1">
      <c r="A68" s="502" t="s">
        <v>241</v>
      </c>
      <c r="B68" s="556"/>
      <c r="C68" s="556"/>
      <c r="D68" s="538">
        <v>153791</v>
      </c>
      <c r="E68" s="423"/>
      <c r="F68" s="538">
        <v>153581</v>
      </c>
      <c r="G68" s="451"/>
      <c r="H68" s="538">
        <v>2844</v>
      </c>
      <c r="I68" s="451"/>
      <c r="J68" s="538">
        <v>2497</v>
      </c>
    </row>
    <row r="69" spans="1:10" s="549" customFormat="1" ht="22.5" customHeight="1">
      <c r="A69" s="500" t="s">
        <v>31</v>
      </c>
      <c r="B69" s="565"/>
      <c r="C69" s="565"/>
      <c r="D69" s="513">
        <v>27262221</v>
      </c>
      <c r="E69" s="512"/>
      <c r="F69" s="513">
        <v>24624571</v>
      </c>
      <c r="G69" s="451"/>
      <c r="H69" s="513">
        <v>19694113</v>
      </c>
      <c r="I69" s="451"/>
      <c r="J69" s="513">
        <v>16752478</v>
      </c>
    </row>
    <row r="70" spans="1:10" s="549" customFormat="1" ht="22.5" customHeight="1">
      <c r="A70" s="502"/>
      <c r="B70" s="558"/>
      <c r="C70" s="558"/>
      <c r="D70" s="599"/>
      <c r="E70" s="599"/>
      <c r="F70" s="599"/>
      <c r="G70" s="451"/>
      <c r="H70" s="599"/>
      <c r="I70" s="451"/>
      <c r="J70" s="599"/>
    </row>
    <row r="71" spans="1:10" s="549" customFormat="1" ht="22.5" customHeight="1">
      <c r="A71" s="500" t="s">
        <v>32</v>
      </c>
      <c r="B71" s="557"/>
      <c r="C71" s="557"/>
      <c r="D71" s="551">
        <v>30473122</v>
      </c>
      <c r="E71" s="392"/>
      <c r="F71" s="551">
        <v>28670628</v>
      </c>
      <c r="G71" s="451"/>
      <c r="H71" s="551">
        <v>21361356</v>
      </c>
      <c r="I71" s="451"/>
      <c r="J71" s="551">
        <v>19780810</v>
      </c>
    </row>
    <row r="72" spans="1:10" s="549" customFormat="1" ht="22.5" customHeight="1">
      <c r="A72" s="502"/>
      <c r="B72" s="558"/>
      <c r="C72" s="558"/>
      <c r="D72" s="599"/>
      <c r="E72" s="599"/>
      <c r="F72" s="599"/>
      <c r="G72" s="451"/>
      <c r="H72" s="599"/>
      <c r="I72" s="451"/>
      <c r="J72" s="599"/>
    </row>
    <row r="73" spans="1:10" s="549" customFormat="1" ht="22.5" customHeight="1">
      <c r="A73" s="498" t="s">
        <v>208</v>
      </c>
      <c r="B73" s="561"/>
      <c r="C73" s="561"/>
      <c r="D73" s="425"/>
      <c r="E73" s="425"/>
      <c r="F73" s="425"/>
      <c r="H73" s="425"/>
      <c r="J73" s="425"/>
    </row>
    <row r="74" spans="1:10" s="549" customFormat="1" ht="22.5" customHeight="1">
      <c r="A74" s="498" t="s">
        <v>0</v>
      </c>
      <c r="B74" s="561"/>
      <c r="C74" s="561"/>
      <c r="D74" s="425"/>
      <c r="E74" s="425"/>
      <c r="F74" s="425"/>
      <c r="H74" s="425"/>
      <c r="J74" s="425"/>
    </row>
    <row r="75" spans="1:10" s="549" customFormat="1" ht="22.5" customHeight="1">
      <c r="A75" s="500"/>
      <c r="B75" s="561"/>
      <c r="C75" s="561"/>
      <c r="D75" s="425"/>
      <c r="E75" s="425"/>
      <c r="F75" s="425"/>
      <c r="H75" s="425"/>
      <c r="J75" s="425"/>
    </row>
    <row r="76" spans="1:10" ht="22.5" customHeight="1">
      <c r="A76" s="500"/>
      <c r="B76" s="562"/>
      <c r="C76" s="562"/>
      <c r="D76" s="606" t="s">
        <v>1</v>
      </c>
      <c r="E76" s="606"/>
      <c r="F76" s="606"/>
      <c r="G76" s="501"/>
      <c r="H76" s="607" t="s">
        <v>2</v>
      </c>
      <c r="I76" s="607"/>
      <c r="J76" s="607"/>
    </row>
    <row r="77" spans="1:10" ht="22.5" customHeight="1">
      <c r="A77" s="500"/>
      <c r="B77" s="562"/>
      <c r="C77" s="562"/>
      <c r="D77" s="601" t="s">
        <v>354</v>
      </c>
      <c r="E77" s="601"/>
      <c r="F77" s="601" t="s">
        <v>3</v>
      </c>
      <c r="G77" s="501"/>
      <c r="H77" s="601" t="s">
        <v>354</v>
      </c>
      <c r="I77" s="601"/>
      <c r="J77" s="601" t="s">
        <v>3</v>
      </c>
    </row>
    <row r="78" spans="1:10" ht="22.5" customHeight="1">
      <c r="A78" s="500" t="s">
        <v>21</v>
      </c>
      <c r="B78" s="587" t="s">
        <v>5</v>
      </c>
      <c r="C78" s="587"/>
      <c r="D78" s="489">
        <v>2564</v>
      </c>
      <c r="E78" s="489"/>
      <c r="F78" s="489">
        <v>2563</v>
      </c>
      <c r="G78" s="549"/>
      <c r="H78" s="489">
        <v>2564</v>
      </c>
      <c r="I78" s="489"/>
      <c r="J78" s="489">
        <v>2563</v>
      </c>
    </row>
    <row r="79" spans="1:10" s="549" customFormat="1" ht="22.5" customHeight="1">
      <c r="A79" s="500"/>
      <c r="B79" s="553"/>
      <c r="C79" s="553"/>
      <c r="D79" s="489" t="s">
        <v>216</v>
      </c>
      <c r="E79" s="489"/>
      <c r="F79" s="489"/>
      <c r="H79" s="489" t="s">
        <v>216</v>
      </c>
      <c r="I79" s="489"/>
      <c r="J79" s="489"/>
    </row>
    <row r="80" spans="1:10" s="549" customFormat="1" ht="22.5" customHeight="1">
      <c r="A80" s="502"/>
      <c r="B80" s="554"/>
      <c r="C80" s="554"/>
      <c r="D80" s="605" t="s">
        <v>242</v>
      </c>
      <c r="E80" s="605"/>
      <c r="F80" s="605"/>
      <c r="G80" s="605"/>
      <c r="H80" s="605"/>
      <c r="I80" s="605"/>
      <c r="J80" s="605"/>
    </row>
    <row r="81" spans="1:10" ht="22.5" customHeight="1">
      <c r="A81" s="503" t="s">
        <v>33</v>
      </c>
      <c r="B81" s="558"/>
      <c r="C81" s="558"/>
      <c r="D81" s="599"/>
      <c r="E81" s="599"/>
      <c r="F81" s="599"/>
      <c r="G81" s="451"/>
      <c r="H81" s="599"/>
      <c r="I81" s="451"/>
      <c r="J81" s="599"/>
    </row>
    <row r="82" spans="1:10" s="549" customFormat="1" ht="22.5" customHeight="1">
      <c r="A82" s="502" t="s">
        <v>34</v>
      </c>
      <c r="B82" s="423">
        <v>9</v>
      </c>
      <c r="C82" s="423"/>
      <c r="D82" s="599"/>
      <c r="E82" s="423"/>
      <c r="F82" s="599"/>
      <c r="G82" s="451"/>
      <c r="H82" s="599"/>
      <c r="I82" s="451"/>
      <c r="J82" s="599"/>
    </row>
    <row r="83" spans="1:10" s="549" customFormat="1" ht="22.5" customHeight="1" thickBot="1">
      <c r="A83" s="502" t="s">
        <v>35</v>
      </c>
      <c r="B83" s="540"/>
      <c r="C83" s="540"/>
      <c r="D83" s="589">
        <v>16508500</v>
      </c>
      <c r="E83" s="540"/>
      <c r="F83" s="589">
        <v>16508500</v>
      </c>
      <c r="G83" s="451"/>
      <c r="H83" s="589">
        <v>16508500</v>
      </c>
      <c r="I83" s="451"/>
      <c r="J83" s="589">
        <v>16508500</v>
      </c>
    </row>
    <row r="84" spans="1:10" s="549" customFormat="1" ht="22.5" customHeight="1" thickTop="1">
      <c r="A84" s="502" t="s">
        <v>36</v>
      </c>
      <c r="B84" s="540"/>
      <c r="C84" s="540"/>
      <c r="D84" s="540">
        <v>13561500</v>
      </c>
      <c r="E84" s="540"/>
      <c r="F84" s="540">
        <v>13201888</v>
      </c>
      <c r="G84" s="451"/>
      <c r="H84" s="540">
        <v>13561500</v>
      </c>
      <c r="I84" s="451"/>
      <c r="J84" s="540">
        <v>13201888</v>
      </c>
    </row>
    <row r="85" spans="1:10" s="549" customFormat="1" ht="22.5" customHeight="1">
      <c r="A85" s="502" t="s">
        <v>251</v>
      </c>
      <c r="B85" s="595"/>
      <c r="C85" s="595"/>
      <c r="D85" s="540">
        <v>7207660</v>
      </c>
      <c r="E85" s="540"/>
      <c r="F85" s="540">
        <v>6989800</v>
      </c>
      <c r="G85" s="451"/>
      <c r="H85" s="540">
        <v>7207660</v>
      </c>
      <c r="I85" s="451"/>
      <c r="J85" s="540">
        <v>6989800</v>
      </c>
    </row>
    <row r="86" spans="1:10" s="549" customFormat="1" ht="22.5" customHeight="1">
      <c r="A86" s="502" t="s">
        <v>236</v>
      </c>
      <c r="B86" s="540"/>
      <c r="C86" s="540"/>
      <c r="D86" s="540"/>
      <c r="E86" s="540"/>
      <c r="F86" s="540"/>
      <c r="G86" s="451"/>
      <c r="H86" s="540"/>
      <c r="I86" s="451"/>
      <c r="J86" s="540"/>
    </row>
    <row r="87" spans="1:10" s="549" customFormat="1" ht="22.5" customHeight="1">
      <c r="A87" s="502" t="s">
        <v>247</v>
      </c>
      <c r="B87" s="423"/>
      <c r="C87" s="423"/>
      <c r="D87" s="540">
        <v>41026</v>
      </c>
      <c r="E87" s="423"/>
      <c r="F87" s="540">
        <v>41026</v>
      </c>
      <c r="G87" s="451"/>
      <c r="H87" s="540">
        <v>0</v>
      </c>
      <c r="I87" s="451"/>
      <c r="J87" s="540">
        <v>0</v>
      </c>
    </row>
    <row r="88" spans="1:10" s="549" customFormat="1" ht="22.5" customHeight="1">
      <c r="A88" s="502" t="s">
        <v>284</v>
      </c>
      <c r="B88" s="423">
        <v>9</v>
      </c>
      <c r="C88" s="423"/>
      <c r="D88" s="540">
        <v>21201</v>
      </c>
      <c r="E88" s="423"/>
      <c r="F88" s="540">
        <v>2421</v>
      </c>
      <c r="G88" s="451"/>
      <c r="H88" s="540">
        <v>21201</v>
      </c>
      <c r="I88" s="451"/>
      <c r="J88" s="540">
        <v>2421</v>
      </c>
    </row>
    <row r="89" spans="1:10" s="549" customFormat="1" ht="22.5" customHeight="1">
      <c r="A89" s="502" t="s">
        <v>37</v>
      </c>
      <c r="B89" s="603"/>
      <c r="C89" s="603"/>
      <c r="D89" s="603"/>
      <c r="E89" s="603"/>
      <c r="F89" s="603"/>
      <c r="G89" s="451"/>
      <c r="H89" s="603"/>
      <c r="I89" s="451"/>
      <c r="J89" s="603"/>
    </row>
    <row r="90" spans="1:10" s="549" customFormat="1" ht="22.5" customHeight="1">
      <c r="A90" s="514" t="s">
        <v>213</v>
      </c>
      <c r="B90" s="603"/>
      <c r="C90" s="603"/>
      <c r="D90" s="603"/>
      <c r="E90" s="603"/>
      <c r="F90" s="603"/>
      <c r="G90" s="451"/>
      <c r="H90" s="603"/>
      <c r="I90" s="451"/>
      <c r="J90" s="603"/>
    </row>
    <row r="91" spans="1:10" s="549" customFormat="1" ht="22.5" customHeight="1">
      <c r="A91" s="502" t="s">
        <v>248</v>
      </c>
      <c r="B91" s="423"/>
      <c r="C91" s="423"/>
      <c r="D91" s="603">
        <v>403531</v>
      </c>
      <c r="E91" s="603"/>
      <c r="F91" s="603">
        <v>403531</v>
      </c>
      <c r="G91" s="451"/>
      <c r="H91" s="603">
        <v>403531</v>
      </c>
      <c r="I91" s="451"/>
      <c r="J91" s="603">
        <v>403531</v>
      </c>
    </row>
    <row r="92" spans="1:10" s="549" customFormat="1" ht="22.5" customHeight="1">
      <c r="A92" s="502" t="s">
        <v>38</v>
      </c>
      <c r="B92" s="540"/>
      <c r="C92" s="540"/>
      <c r="D92" s="540">
        <v>4413441</v>
      </c>
      <c r="E92" s="540"/>
      <c r="F92" s="540">
        <v>3523120</v>
      </c>
      <c r="G92" s="451"/>
      <c r="H92" s="540">
        <v>4359914</v>
      </c>
      <c r="I92" s="451"/>
      <c r="J92" s="540">
        <v>3472944</v>
      </c>
    </row>
    <row r="93" spans="1:10" s="549" customFormat="1" ht="22.5" customHeight="1">
      <c r="A93" s="514" t="s">
        <v>206</v>
      </c>
      <c r="B93" s="540"/>
      <c r="C93" s="540"/>
      <c r="D93" s="540">
        <v>-82737</v>
      </c>
      <c r="E93" s="540"/>
      <c r="F93" s="540">
        <v>-1681679</v>
      </c>
      <c r="G93" s="451"/>
      <c r="H93" s="540">
        <v>-72902</v>
      </c>
      <c r="I93" s="451"/>
      <c r="J93" s="540">
        <v>-1671844</v>
      </c>
    </row>
    <row r="94" spans="1:10" s="549" customFormat="1" ht="22.5" customHeight="1">
      <c r="A94" s="500" t="s">
        <v>214</v>
      </c>
      <c r="B94" s="392"/>
      <c r="C94" s="392"/>
      <c r="D94" s="488">
        <v>25565622</v>
      </c>
      <c r="E94" s="392"/>
      <c r="F94" s="488">
        <v>22480107</v>
      </c>
      <c r="G94" s="451"/>
      <c r="H94" s="488">
        <v>25480904</v>
      </c>
      <c r="I94" s="451"/>
      <c r="J94" s="488">
        <v>22398740</v>
      </c>
    </row>
    <row r="95" spans="1:10" s="549" customFormat="1" ht="22.5" customHeight="1">
      <c r="A95" s="502" t="s">
        <v>205</v>
      </c>
      <c r="B95" s="392"/>
      <c r="C95" s="392"/>
      <c r="D95" s="540">
        <v>68374</v>
      </c>
      <c r="E95" s="392"/>
      <c r="F95" s="540">
        <v>68836</v>
      </c>
      <c r="G95" s="451"/>
      <c r="H95" s="381">
        <v>0</v>
      </c>
      <c r="I95" s="451"/>
      <c r="J95" s="381">
        <v>0</v>
      </c>
    </row>
    <row r="96" spans="1:10" s="549" customFormat="1" ht="22.5" customHeight="1">
      <c r="A96" s="500" t="s">
        <v>215</v>
      </c>
      <c r="B96" s="392"/>
      <c r="C96" s="392"/>
      <c r="D96" s="488">
        <v>25633996</v>
      </c>
      <c r="E96" s="392"/>
      <c r="F96" s="488">
        <v>22548943</v>
      </c>
      <c r="G96" s="451"/>
      <c r="H96" s="488">
        <v>25480904</v>
      </c>
      <c r="I96" s="451"/>
      <c r="J96" s="488">
        <v>22398740</v>
      </c>
    </row>
    <row r="97" spans="1:10" s="549" customFormat="1" ht="22.5" customHeight="1">
      <c r="A97" s="502"/>
      <c r="B97" s="599"/>
      <c r="C97" s="599"/>
      <c r="D97" s="515"/>
      <c r="E97" s="599"/>
      <c r="F97" s="515"/>
      <c r="G97" s="451"/>
      <c r="H97" s="515"/>
      <c r="I97" s="451"/>
      <c r="J97" s="515"/>
    </row>
    <row r="98" spans="1:10" s="549" customFormat="1" ht="22.5" customHeight="1" thickBot="1">
      <c r="A98" s="500" t="s">
        <v>39</v>
      </c>
      <c r="B98" s="392"/>
      <c r="C98" s="392"/>
      <c r="D98" s="507">
        <v>56107118</v>
      </c>
      <c r="E98" s="392"/>
      <c r="F98" s="507">
        <v>51219571</v>
      </c>
      <c r="G98" s="451"/>
      <c r="H98" s="507">
        <v>46842260</v>
      </c>
      <c r="I98" s="451"/>
      <c r="J98" s="507">
        <v>42179550</v>
      </c>
    </row>
    <row r="99" spans="1:10" s="549" customFormat="1" ht="22.5" customHeight="1" thickTop="1">
      <c r="A99" s="500"/>
      <c r="B99" s="392"/>
      <c r="C99" s="392"/>
      <c r="D99" s="392"/>
      <c r="E99" s="392"/>
      <c r="F99" s="392"/>
      <c r="G99" s="451"/>
      <c r="H99" s="392"/>
      <c r="I99" s="451"/>
      <c r="J99" s="392"/>
    </row>
    <row r="100" spans="1:10" s="549" customFormat="1" ht="22.5" customHeight="1">
      <c r="A100" s="500"/>
      <c r="B100" s="392"/>
      <c r="C100" s="392"/>
      <c r="D100" s="392"/>
      <c r="E100" s="392"/>
      <c r="F100" s="392"/>
      <c r="G100" s="451"/>
      <c r="H100" s="392"/>
      <c r="I100" s="451"/>
      <c r="J100" s="392"/>
    </row>
    <row r="101" spans="1:10" s="549" customFormat="1" ht="22.5" customHeight="1">
      <c r="A101" s="500"/>
      <c r="B101" s="392"/>
      <c r="C101" s="392"/>
      <c r="D101" s="392"/>
      <c r="E101" s="392"/>
      <c r="F101" s="392"/>
      <c r="G101" s="451"/>
      <c r="H101" s="392"/>
      <c r="I101" s="451"/>
      <c r="J101" s="392"/>
    </row>
    <row r="102" spans="1:10" s="549" customFormat="1" ht="22.5" customHeight="1">
      <c r="A102" s="500"/>
      <c r="B102" s="392"/>
      <c r="C102" s="392"/>
      <c r="D102" s="392"/>
      <c r="E102" s="392"/>
      <c r="F102" s="392"/>
      <c r="G102" s="451"/>
      <c r="H102" s="392"/>
      <c r="I102" s="451"/>
      <c r="J102" s="392"/>
    </row>
    <row r="103" spans="1:10" s="549" customFormat="1" ht="22.5" customHeight="1">
      <c r="A103" s="537"/>
      <c r="B103" s="537"/>
      <c r="C103" s="537"/>
      <c r="D103" s="537"/>
      <c r="E103" s="537"/>
      <c r="F103" s="537"/>
      <c r="G103" s="537"/>
      <c r="H103" s="537"/>
      <c r="I103" s="537"/>
      <c r="J103" s="537"/>
    </row>
    <row r="104" spans="1:10">
      <c r="A104" s="608" t="s">
        <v>237</v>
      </c>
      <c r="B104" s="608"/>
      <c r="C104" s="598"/>
      <c r="D104" s="516" t="s">
        <v>239</v>
      </c>
      <c r="E104" s="516"/>
      <c r="F104" s="609" t="s">
        <v>79</v>
      </c>
      <c r="G104" s="609"/>
      <c r="H104" s="609"/>
      <c r="I104" s="609"/>
      <c r="J104" s="609"/>
    </row>
    <row r="105" spans="1:10">
      <c r="A105" s="608" t="s">
        <v>238</v>
      </c>
      <c r="B105" s="608"/>
      <c r="C105" s="598"/>
      <c r="D105" s="516" t="s">
        <v>240</v>
      </c>
      <c r="E105" s="516"/>
      <c r="F105" s="609" t="s">
        <v>348</v>
      </c>
      <c r="G105" s="609"/>
      <c r="H105" s="609"/>
      <c r="I105" s="609"/>
      <c r="J105" s="609"/>
    </row>
  </sheetData>
  <mergeCells count="13">
    <mergeCell ref="A105:B105"/>
    <mergeCell ref="F105:J105"/>
    <mergeCell ref="D76:F76"/>
    <mergeCell ref="H76:J76"/>
    <mergeCell ref="D80:J80"/>
    <mergeCell ref="A104:B104"/>
    <mergeCell ref="F104:J104"/>
    <mergeCell ref="D45:J45"/>
    <mergeCell ref="D4:F4"/>
    <mergeCell ref="H4:J4"/>
    <mergeCell ref="D8:J8"/>
    <mergeCell ref="D41:F41"/>
    <mergeCell ref="H41:J41"/>
  </mergeCells>
  <pageMargins left="0.8" right="0.8" top="0.48" bottom="0.5" header="0.5" footer="0.5"/>
  <pageSetup paperSize="9" scale="7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>
    <tabColor rgb="FF92D050"/>
  </sheetPr>
  <dimension ref="A1:J84"/>
  <sheetViews>
    <sheetView view="pageBreakPreview" zoomScale="80" zoomScaleNormal="85" zoomScaleSheetLayoutView="80" workbookViewId="0">
      <selection activeCell="D16" sqref="D16"/>
    </sheetView>
  </sheetViews>
  <sheetFormatPr defaultColWidth="9.08984375" defaultRowHeight="21.75" customHeight="1"/>
  <cols>
    <col min="1" max="1" width="50.54296875" style="427" customWidth="1"/>
    <col min="2" max="2" width="9.7265625" style="572" customWidth="1"/>
    <col min="3" max="3" width="1.6328125" style="572" customWidth="1"/>
    <col min="4" max="4" width="13.36328125" style="427" customWidth="1"/>
    <col min="5" max="5" width="0.7265625" style="427" customWidth="1"/>
    <col min="6" max="6" width="13.36328125" style="427" customWidth="1"/>
    <col min="7" max="7" width="0.7265625" style="427" customWidth="1"/>
    <col min="8" max="8" width="13.36328125" style="427" customWidth="1"/>
    <col min="9" max="9" width="0.7265625" style="427" customWidth="1"/>
    <col min="10" max="10" width="13.36328125" style="427" customWidth="1"/>
    <col min="11" max="16384" width="9.08984375" style="427"/>
  </cols>
  <sheetData>
    <row r="1" spans="1:10" s="537" customFormat="1" ht="22.5" customHeight="1">
      <c r="A1" s="424" t="s">
        <v>208</v>
      </c>
      <c r="B1" s="561"/>
      <c r="C1" s="561"/>
      <c r="D1" s="425"/>
      <c r="E1" s="425"/>
      <c r="F1" s="425"/>
      <c r="G1" s="435"/>
      <c r="H1" s="425"/>
      <c r="I1" s="435"/>
      <c r="J1" s="425"/>
    </row>
    <row r="2" spans="1:10" s="537" customFormat="1" ht="22.5" customHeight="1">
      <c r="A2" s="436" t="s">
        <v>80</v>
      </c>
      <c r="B2" s="566"/>
      <c r="C2" s="566"/>
      <c r="D2" s="453"/>
      <c r="E2" s="453"/>
      <c r="F2" s="453"/>
      <c r="G2" s="453"/>
      <c r="H2" s="453"/>
      <c r="I2" s="453"/>
      <c r="J2" s="453"/>
    </row>
    <row r="3" spans="1:10" ht="22.5" customHeight="1">
      <c r="A3" s="436"/>
      <c r="B3" s="566"/>
      <c r="C3" s="566"/>
      <c r="D3" s="453"/>
      <c r="E3" s="453"/>
      <c r="F3" s="453"/>
      <c r="G3" s="453"/>
      <c r="H3" s="453"/>
      <c r="I3" s="453"/>
      <c r="J3" s="453"/>
    </row>
    <row r="4" spans="1:10" ht="22.5" customHeight="1">
      <c r="A4" s="436"/>
      <c r="B4" s="566"/>
      <c r="C4" s="566"/>
      <c r="D4" s="606" t="s">
        <v>1</v>
      </c>
      <c r="E4" s="606"/>
      <c r="F4" s="606"/>
      <c r="G4" s="455"/>
      <c r="H4" s="611" t="s">
        <v>2</v>
      </c>
      <c r="I4" s="611"/>
      <c r="J4" s="611"/>
    </row>
    <row r="5" spans="1:10" ht="22.5" customHeight="1">
      <c r="A5" s="436"/>
      <c r="B5" s="566"/>
      <c r="C5" s="566"/>
      <c r="D5" s="612" t="s">
        <v>341</v>
      </c>
      <c r="E5" s="612"/>
      <c r="F5" s="612"/>
      <c r="G5" s="455"/>
      <c r="H5" s="613" t="s">
        <v>341</v>
      </c>
      <c r="I5" s="613"/>
      <c r="J5" s="613"/>
    </row>
    <row r="6" spans="1:10" ht="22.5" customHeight="1">
      <c r="A6" s="436"/>
      <c r="B6" s="566"/>
      <c r="C6" s="566"/>
      <c r="D6" s="612" t="s">
        <v>355</v>
      </c>
      <c r="E6" s="612"/>
      <c r="F6" s="612"/>
      <c r="G6" s="435"/>
      <c r="H6" s="612" t="s">
        <v>355</v>
      </c>
      <c r="I6" s="612"/>
      <c r="J6" s="612"/>
    </row>
    <row r="7" spans="1:10" ht="22.5" customHeight="1">
      <c r="A7" s="459"/>
      <c r="B7" s="423" t="s">
        <v>5</v>
      </c>
      <c r="C7" s="423"/>
      <c r="D7" s="489">
        <v>2564</v>
      </c>
      <c r="E7" s="489"/>
      <c r="F7" s="489">
        <v>2563</v>
      </c>
      <c r="G7" s="549"/>
      <c r="H7" s="489">
        <v>2564</v>
      </c>
      <c r="I7" s="489"/>
      <c r="J7" s="489">
        <v>2563</v>
      </c>
    </row>
    <row r="8" spans="1:10" ht="22.5" hidden="1" customHeight="1">
      <c r="A8" s="459"/>
      <c r="B8" s="556"/>
      <c r="C8" s="556"/>
      <c r="D8" s="489"/>
      <c r="E8" s="489"/>
      <c r="F8" s="489"/>
      <c r="G8" s="549"/>
      <c r="H8" s="489"/>
      <c r="I8" s="489"/>
      <c r="J8" s="490"/>
    </row>
    <row r="9" spans="1:10" ht="22.5" customHeight="1">
      <c r="A9" s="437"/>
      <c r="B9" s="567"/>
      <c r="C9" s="567"/>
      <c r="D9" s="610" t="s">
        <v>243</v>
      </c>
      <c r="E9" s="610"/>
      <c r="F9" s="610"/>
      <c r="G9" s="610"/>
      <c r="H9" s="610"/>
      <c r="I9" s="610"/>
      <c r="J9" s="610"/>
    </row>
    <row r="10" spans="1:10" ht="22.5" customHeight="1">
      <c r="A10" s="524" t="s">
        <v>40</v>
      </c>
      <c r="B10" s="567"/>
      <c r="C10" s="567"/>
      <c r="D10" s="600"/>
      <c r="E10" s="600"/>
      <c r="F10" s="600"/>
      <c r="G10" s="600"/>
      <c r="H10" s="600"/>
      <c r="I10" s="600"/>
      <c r="J10" s="600"/>
    </row>
    <row r="11" spans="1:10" ht="22.5" customHeight="1">
      <c r="A11" s="455" t="s">
        <v>77</v>
      </c>
      <c r="B11" s="438">
        <v>10</v>
      </c>
      <c r="C11" s="438"/>
      <c r="D11" s="456">
        <v>1302263</v>
      </c>
      <c r="E11" s="438"/>
      <c r="F11" s="456">
        <v>1237903</v>
      </c>
      <c r="G11" s="456"/>
      <c r="H11" s="456">
        <v>176571</v>
      </c>
      <c r="I11" s="456"/>
      <c r="J11" s="456">
        <v>196286</v>
      </c>
    </row>
    <row r="12" spans="1:10" ht="22.5" customHeight="1">
      <c r="A12" s="449" t="s">
        <v>285</v>
      </c>
      <c r="B12" s="568"/>
      <c r="C12" s="568"/>
      <c r="D12" s="456">
        <v>10509</v>
      </c>
      <c r="E12" s="442"/>
      <c r="F12" s="456">
        <v>3364</v>
      </c>
      <c r="G12" s="456"/>
      <c r="H12" s="456">
        <v>107589</v>
      </c>
      <c r="I12" s="456"/>
      <c r="J12" s="456">
        <v>84537</v>
      </c>
    </row>
    <row r="13" spans="1:10" ht="22.5" customHeight="1">
      <c r="A13" s="492" t="s">
        <v>209</v>
      </c>
      <c r="B13" s="568"/>
      <c r="C13" s="568"/>
      <c r="D13" s="456">
        <v>177215</v>
      </c>
      <c r="E13" s="442"/>
      <c r="F13" s="456">
        <v>57967</v>
      </c>
      <c r="G13" s="456"/>
      <c r="H13" s="456">
        <v>0</v>
      </c>
      <c r="I13" s="456"/>
      <c r="J13" s="456">
        <v>0</v>
      </c>
    </row>
    <row r="14" spans="1:10" ht="22.5" hidden="1" customHeight="1">
      <c r="A14" s="449" t="s">
        <v>217</v>
      </c>
      <c r="B14" s="568"/>
      <c r="C14" s="568"/>
      <c r="D14" s="456">
        <v>0</v>
      </c>
      <c r="E14" s="442"/>
      <c r="F14" s="456">
        <v>0</v>
      </c>
      <c r="G14" s="456"/>
      <c r="H14" s="456">
        <v>0</v>
      </c>
      <c r="I14" s="456"/>
      <c r="J14" s="456">
        <v>0</v>
      </c>
    </row>
    <row r="15" spans="1:10" ht="22.5" customHeight="1">
      <c r="A15" s="455" t="s">
        <v>41</v>
      </c>
      <c r="B15" s="568"/>
      <c r="C15" s="568"/>
      <c r="D15" s="456">
        <v>4223</v>
      </c>
      <c r="E15" s="442"/>
      <c r="F15" s="456">
        <v>783</v>
      </c>
      <c r="G15" s="456"/>
      <c r="H15" s="456">
        <v>1800</v>
      </c>
      <c r="I15" s="456"/>
      <c r="J15" s="456">
        <v>445</v>
      </c>
    </row>
    <row r="16" spans="1:10" s="435" customFormat="1" ht="22.5" customHeight="1">
      <c r="A16" s="454" t="s">
        <v>42</v>
      </c>
      <c r="B16" s="569"/>
      <c r="C16" s="569"/>
      <c r="D16" s="439">
        <v>1494210</v>
      </c>
      <c r="E16" s="447"/>
      <c r="F16" s="439">
        <v>1300017</v>
      </c>
      <c r="G16" s="457"/>
      <c r="H16" s="439">
        <v>285960</v>
      </c>
      <c r="I16" s="457"/>
      <c r="J16" s="439">
        <v>281268</v>
      </c>
    </row>
    <row r="17" spans="1:10" ht="22.5" customHeight="1">
      <c r="A17" s="445"/>
      <c r="B17" s="570"/>
      <c r="C17" s="570"/>
      <c r="D17" s="599"/>
      <c r="E17" s="461"/>
      <c r="F17" s="599"/>
      <c r="G17" s="451"/>
      <c r="H17" s="599"/>
      <c r="I17" s="451"/>
      <c r="J17" s="599"/>
    </row>
    <row r="18" spans="1:10" ht="22.5" customHeight="1">
      <c r="A18" s="459" t="s">
        <v>43</v>
      </c>
      <c r="B18" s="568"/>
      <c r="C18" s="568"/>
      <c r="D18" s="456"/>
      <c r="E18" s="442"/>
      <c r="F18" s="456"/>
      <c r="G18" s="456"/>
      <c r="H18" s="456"/>
      <c r="I18" s="456"/>
      <c r="J18" s="456"/>
    </row>
    <row r="19" spans="1:10" ht="22.5" customHeight="1">
      <c r="A19" s="455" t="s">
        <v>76</v>
      </c>
      <c r="B19" s="568"/>
      <c r="C19" s="568"/>
      <c r="D19" s="456">
        <v>393980</v>
      </c>
      <c r="E19" s="442"/>
      <c r="F19" s="456">
        <v>373465</v>
      </c>
      <c r="G19" s="456"/>
      <c r="H19" s="456">
        <v>78989</v>
      </c>
      <c r="I19" s="456"/>
      <c r="J19" s="456">
        <v>68207</v>
      </c>
    </row>
    <row r="20" spans="1:10" ht="22.5" customHeight="1">
      <c r="A20" s="440" t="s">
        <v>44</v>
      </c>
      <c r="B20" s="568"/>
      <c r="C20" s="568"/>
      <c r="D20" s="456">
        <v>131574</v>
      </c>
      <c r="E20" s="442"/>
      <c r="F20" s="456">
        <v>114609</v>
      </c>
      <c r="G20" s="456"/>
      <c r="H20" s="456">
        <v>81469</v>
      </c>
      <c r="I20" s="456"/>
      <c r="J20" s="456">
        <v>74860</v>
      </c>
    </row>
    <row r="21" spans="1:10" ht="22.5" customHeight="1">
      <c r="A21" s="440" t="s">
        <v>78</v>
      </c>
      <c r="B21" s="568"/>
      <c r="C21" s="568"/>
      <c r="D21" s="456">
        <v>0</v>
      </c>
      <c r="E21" s="442"/>
      <c r="F21" s="456">
        <v>0</v>
      </c>
      <c r="G21" s="456"/>
      <c r="H21" s="456">
        <v>47947</v>
      </c>
      <c r="I21" s="456"/>
      <c r="J21" s="456">
        <v>42189</v>
      </c>
    </row>
    <row r="22" spans="1:10" ht="21.75" customHeight="1">
      <c r="A22" s="440" t="s">
        <v>382</v>
      </c>
      <c r="B22" s="568"/>
      <c r="C22" s="568"/>
      <c r="D22" s="456">
        <v>48252</v>
      </c>
      <c r="E22" s="442"/>
      <c r="F22" s="456">
        <v>0</v>
      </c>
      <c r="G22" s="456"/>
      <c r="H22" s="456">
        <v>0</v>
      </c>
      <c r="I22" s="456"/>
      <c r="J22" s="456">
        <v>0</v>
      </c>
    </row>
    <row r="23" spans="1:10" ht="22.5" customHeight="1">
      <c r="A23" s="441" t="s">
        <v>45</v>
      </c>
      <c r="B23" s="571"/>
      <c r="C23" s="571"/>
      <c r="D23" s="444">
        <v>573806</v>
      </c>
      <c r="E23" s="443"/>
      <c r="F23" s="444">
        <v>488074</v>
      </c>
      <c r="G23" s="456"/>
      <c r="H23" s="444">
        <v>208405</v>
      </c>
      <c r="I23" s="456"/>
      <c r="J23" s="444">
        <v>185256</v>
      </c>
    </row>
    <row r="24" spans="1:10" s="435" customFormat="1" ht="22.5" customHeight="1">
      <c r="A24" s="441"/>
      <c r="B24" s="571"/>
      <c r="C24" s="571"/>
      <c r="D24" s="525"/>
      <c r="E24" s="443"/>
      <c r="F24" s="525"/>
      <c r="G24" s="456"/>
      <c r="H24" s="525"/>
      <c r="I24" s="456"/>
      <c r="J24" s="525"/>
    </row>
    <row r="25" spans="1:10" s="435" customFormat="1" ht="22.5" customHeight="1">
      <c r="A25" s="3" t="s">
        <v>316</v>
      </c>
      <c r="B25" s="570"/>
      <c r="C25" s="570"/>
      <c r="D25" s="602">
        <v>920404</v>
      </c>
      <c r="E25" s="461"/>
      <c r="F25" s="602">
        <v>811943</v>
      </c>
      <c r="G25" s="451"/>
      <c r="H25" s="602">
        <v>77555</v>
      </c>
      <c r="I25" s="451"/>
      <c r="J25" s="602">
        <v>96012</v>
      </c>
    </row>
    <row r="26" spans="1:10" s="435" customFormat="1" ht="22.5" customHeight="1">
      <c r="A26" s="440" t="s">
        <v>46</v>
      </c>
      <c r="B26" s="568"/>
      <c r="C26" s="568"/>
      <c r="D26" s="456">
        <v>-306116</v>
      </c>
      <c r="E26" s="442"/>
      <c r="F26" s="456">
        <v>-209887</v>
      </c>
      <c r="G26" s="456"/>
      <c r="H26" s="456">
        <v>-241827</v>
      </c>
      <c r="I26" s="456"/>
      <c r="J26" s="456">
        <v>-144629</v>
      </c>
    </row>
    <row r="27" spans="1:10" ht="22.5" customHeight="1">
      <c r="A27" s="491" t="s">
        <v>375</v>
      </c>
      <c r="D27" s="456">
        <v>-829</v>
      </c>
      <c r="F27" s="456">
        <v>-18782</v>
      </c>
      <c r="H27" s="456">
        <v>-348</v>
      </c>
      <c r="J27" s="456">
        <v>-3172</v>
      </c>
    </row>
    <row r="28" spans="1:10" s="435" customFormat="1" ht="22.5" customHeight="1">
      <c r="A28" s="492" t="s">
        <v>320</v>
      </c>
      <c r="B28" s="570"/>
      <c r="C28" s="570"/>
      <c r="D28" s="456"/>
      <c r="E28" s="461"/>
      <c r="F28" s="599"/>
      <c r="G28" s="451"/>
      <c r="H28" s="456"/>
      <c r="I28" s="451"/>
      <c r="J28" s="599"/>
    </row>
    <row r="29" spans="1:10" ht="22.5" customHeight="1">
      <c r="A29" s="491" t="s">
        <v>319</v>
      </c>
      <c r="B29" s="573"/>
      <c r="C29" s="573"/>
      <c r="D29" s="458">
        <v>150296</v>
      </c>
      <c r="E29" s="448"/>
      <c r="F29" s="458">
        <v>100677</v>
      </c>
      <c r="G29" s="456"/>
      <c r="H29" s="458">
        <v>854908</v>
      </c>
      <c r="I29" s="456"/>
      <c r="J29" s="458">
        <v>731437</v>
      </c>
    </row>
    <row r="30" spans="1:10" ht="22.5" customHeight="1">
      <c r="A30" s="548" t="s">
        <v>372</v>
      </c>
      <c r="B30" s="569"/>
      <c r="C30" s="569"/>
      <c r="D30" s="457">
        <v>763755</v>
      </c>
      <c r="E30" s="447"/>
      <c r="F30" s="457">
        <v>683951</v>
      </c>
      <c r="G30" s="457"/>
      <c r="H30" s="457">
        <v>690288</v>
      </c>
      <c r="I30" s="457"/>
      <c r="J30" s="457">
        <v>679648</v>
      </c>
    </row>
    <row r="31" spans="1:10" ht="22.5" customHeight="1">
      <c r="A31" s="455" t="s">
        <v>150</v>
      </c>
      <c r="B31" s="448"/>
      <c r="C31" s="448"/>
      <c r="D31" s="458">
        <v>79166</v>
      </c>
      <c r="E31" s="448"/>
      <c r="F31" s="458">
        <v>10739</v>
      </c>
      <c r="G31" s="456"/>
      <c r="H31" s="458">
        <v>7978</v>
      </c>
      <c r="I31" s="456"/>
      <c r="J31" s="458">
        <v>7734</v>
      </c>
    </row>
    <row r="32" spans="1:10" ht="22.5" customHeight="1" thickBot="1">
      <c r="A32" s="548" t="s">
        <v>163</v>
      </c>
      <c r="B32" s="569"/>
      <c r="C32" s="569"/>
      <c r="D32" s="446">
        <v>684589</v>
      </c>
      <c r="E32" s="447"/>
      <c r="F32" s="446">
        <v>673212</v>
      </c>
      <c r="G32" s="457"/>
      <c r="H32" s="446">
        <v>682310</v>
      </c>
      <c r="I32" s="457"/>
      <c r="J32" s="446">
        <v>671914</v>
      </c>
    </row>
    <row r="33" spans="1:10" s="435" customFormat="1" ht="22.5" customHeight="1" thickTop="1">
      <c r="A33" s="445"/>
      <c r="B33" s="570"/>
      <c r="C33" s="570"/>
      <c r="D33" s="534"/>
      <c r="E33" s="461"/>
      <c r="F33" s="534"/>
      <c r="G33" s="451"/>
      <c r="H33" s="534"/>
      <c r="I33" s="451"/>
      <c r="J33" s="534"/>
    </row>
    <row r="34" spans="1:10" s="435" customFormat="1" ht="22.5" customHeight="1">
      <c r="A34" s="548" t="s">
        <v>331</v>
      </c>
      <c r="B34" s="574"/>
      <c r="C34" s="574"/>
      <c r="D34" s="457"/>
      <c r="E34" s="463"/>
      <c r="F34" s="457"/>
      <c r="G34" s="457"/>
      <c r="H34" s="457"/>
      <c r="I34" s="457"/>
      <c r="J34" s="457"/>
    </row>
    <row r="35" spans="1:10" s="435" customFormat="1" ht="22.5" customHeight="1">
      <c r="A35" s="465" t="s">
        <v>220</v>
      </c>
      <c r="B35" s="575"/>
      <c r="C35" s="575"/>
      <c r="D35" s="456">
        <v>684702</v>
      </c>
      <c r="E35" s="456">
        <v>0</v>
      </c>
      <c r="F35" s="456">
        <v>673088</v>
      </c>
      <c r="G35" s="456">
        <v>0</v>
      </c>
      <c r="H35" s="456">
        <v>682310</v>
      </c>
      <c r="I35" s="456">
        <v>0</v>
      </c>
      <c r="J35" s="456">
        <v>671914</v>
      </c>
    </row>
    <row r="36" spans="1:10" s="435" customFormat="1" ht="22.5" customHeight="1">
      <c r="A36" s="465" t="s">
        <v>221</v>
      </c>
      <c r="B36" s="575"/>
      <c r="C36" s="575"/>
      <c r="D36" s="458">
        <v>-113</v>
      </c>
      <c r="E36" s="462"/>
      <c r="F36" s="456">
        <v>124</v>
      </c>
      <c r="G36" s="456"/>
      <c r="H36" s="456">
        <v>0</v>
      </c>
      <c r="I36" s="456"/>
      <c r="J36" s="456">
        <v>0</v>
      </c>
    </row>
    <row r="37" spans="1:10" s="435" customFormat="1" ht="22.5" customHeight="1" thickBot="1">
      <c r="A37" s="548" t="s">
        <v>163</v>
      </c>
      <c r="B37" s="576"/>
      <c r="C37" s="576"/>
      <c r="D37" s="469">
        <v>684589</v>
      </c>
      <c r="E37" s="464"/>
      <c r="F37" s="469">
        <v>673212</v>
      </c>
      <c r="G37" s="468"/>
      <c r="H37" s="480">
        <v>682310</v>
      </c>
      <c r="I37" s="468"/>
      <c r="J37" s="429">
        <v>671914</v>
      </c>
    </row>
    <row r="38" spans="1:10" s="435" customFormat="1" ht="22.5" customHeight="1" thickTop="1">
      <c r="A38" s="548"/>
      <c r="B38" s="576"/>
      <c r="C38" s="576"/>
      <c r="D38" s="399"/>
      <c r="E38" s="464"/>
      <c r="F38" s="399"/>
      <c r="G38" s="468"/>
      <c r="H38" s="400"/>
      <c r="I38" s="468"/>
      <c r="J38" s="400"/>
    </row>
    <row r="39" spans="1:10" s="435" customFormat="1" ht="22">
      <c r="A39" s="548" t="s">
        <v>235</v>
      </c>
      <c r="B39" s="461">
        <v>11</v>
      </c>
      <c r="C39" s="461"/>
      <c r="D39" s="599"/>
      <c r="E39" s="461"/>
      <c r="F39" s="599"/>
      <c r="G39" s="451"/>
      <c r="H39" s="599"/>
      <c r="I39" s="451"/>
      <c r="J39" s="599"/>
    </row>
    <row r="40" spans="1:10" s="435" customFormat="1" ht="22" thickBot="1">
      <c r="A40" s="465" t="s">
        <v>308</v>
      </c>
      <c r="B40" s="570"/>
      <c r="C40" s="570"/>
      <c r="D40" s="450">
        <v>0.25</v>
      </c>
      <c r="E40" s="472"/>
      <c r="F40" s="450">
        <v>0.34</v>
      </c>
      <c r="G40" s="460"/>
      <c r="H40" s="450">
        <v>0.25</v>
      </c>
      <c r="I40" s="393"/>
      <c r="J40" s="450">
        <v>0.34</v>
      </c>
    </row>
    <row r="41" spans="1:10" s="435" customFormat="1" ht="22" customHeight="1" thickTop="1" thickBot="1">
      <c r="A41" s="465" t="s">
        <v>309</v>
      </c>
      <c r="B41" s="570"/>
      <c r="C41" s="570"/>
      <c r="D41" s="450">
        <v>0.24</v>
      </c>
      <c r="E41" s="472"/>
      <c r="F41" s="450">
        <v>0.34</v>
      </c>
      <c r="G41" s="460"/>
      <c r="H41" s="450">
        <v>0.24</v>
      </c>
      <c r="I41" s="393"/>
      <c r="J41" s="450">
        <v>0.34</v>
      </c>
    </row>
    <row r="42" spans="1:10" ht="21.75" customHeight="1" thickTop="1">
      <c r="A42" s="424" t="s">
        <v>208</v>
      </c>
      <c r="B42" s="561"/>
      <c r="C42" s="561"/>
      <c r="D42" s="425"/>
      <c r="E42" s="425"/>
      <c r="F42" s="425"/>
      <c r="G42" s="435"/>
      <c r="H42" s="425"/>
      <c r="I42" s="435"/>
      <c r="J42" s="425"/>
    </row>
    <row r="43" spans="1:10" ht="21.75" customHeight="1">
      <c r="A43" s="436" t="s">
        <v>81</v>
      </c>
      <c r="B43" s="566"/>
      <c r="C43" s="566"/>
      <c r="D43" s="453"/>
      <c r="E43" s="453"/>
      <c r="F43" s="453"/>
      <c r="G43" s="453"/>
      <c r="H43" s="453"/>
      <c r="I43" s="453"/>
      <c r="J43" s="453"/>
    </row>
    <row r="44" spans="1:10" ht="21.75" customHeight="1">
      <c r="A44" s="436"/>
      <c r="B44" s="566"/>
      <c r="C44" s="566"/>
      <c r="D44" s="455"/>
      <c r="E44" s="455"/>
      <c r="F44" s="455"/>
      <c r="G44" s="455"/>
      <c r="H44" s="455"/>
      <c r="I44" s="455"/>
      <c r="J44" s="455"/>
    </row>
    <row r="45" spans="1:10" ht="21.75" customHeight="1">
      <c r="A45" s="436"/>
      <c r="B45" s="566"/>
      <c r="C45" s="566"/>
      <c r="D45" s="606" t="s">
        <v>1</v>
      </c>
      <c r="E45" s="606"/>
      <c r="F45" s="606"/>
      <c r="G45" s="454"/>
      <c r="H45" s="611" t="s">
        <v>2</v>
      </c>
      <c r="I45" s="611"/>
      <c r="J45" s="611"/>
    </row>
    <row r="46" spans="1:10" ht="21.75" customHeight="1">
      <c r="A46" s="436"/>
      <c r="B46" s="566"/>
      <c r="C46" s="566"/>
      <c r="D46" s="612" t="s">
        <v>341</v>
      </c>
      <c r="E46" s="612"/>
      <c r="F46" s="612"/>
      <c r="G46" s="454"/>
      <c r="H46" s="613" t="s">
        <v>341</v>
      </c>
      <c r="I46" s="613"/>
      <c r="J46" s="613"/>
    </row>
    <row r="47" spans="1:10" ht="21.75" customHeight="1">
      <c r="A47" s="436"/>
      <c r="B47" s="566"/>
      <c r="C47" s="566"/>
      <c r="D47" s="612" t="s">
        <v>355</v>
      </c>
      <c r="E47" s="612"/>
      <c r="F47" s="612"/>
      <c r="G47" s="455"/>
      <c r="H47" s="612" t="s">
        <v>355</v>
      </c>
      <c r="I47" s="612"/>
      <c r="J47" s="612"/>
    </row>
    <row r="48" spans="1:10" ht="21.75" customHeight="1">
      <c r="A48" s="459"/>
      <c r="B48" s="423"/>
      <c r="C48" s="423"/>
      <c r="D48" s="489">
        <v>2564</v>
      </c>
      <c r="E48" s="489"/>
      <c r="F48" s="489">
        <v>2563</v>
      </c>
      <c r="G48" s="549"/>
      <c r="H48" s="489">
        <v>2564</v>
      </c>
      <c r="I48" s="489"/>
      <c r="J48" s="489">
        <v>2563</v>
      </c>
    </row>
    <row r="49" spans="1:10" ht="21.75" hidden="1" customHeight="1">
      <c r="A49" s="459"/>
      <c r="B49" s="556"/>
      <c r="C49" s="556"/>
      <c r="D49" s="489"/>
      <c r="E49" s="489"/>
      <c r="F49" s="489"/>
      <c r="G49" s="549"/>
      <c r="H49" s="489"/>
      <c r="I49" s="489"/>
      <c r="J49" s="490"/>
    </row>
    <row r="50" spans="1:10" ht="21.75" customHeight="1">
      <c r="A50" s="437"/>
      <c r="B50" s="567"/>
      <c r="C50" s="567"/>
      <c r="D50" s="610" t="s">
        <v>243</v>
      </c>
      <c r="E50" s="610"/>
      <c r="F50" s="610"/>
      <c r="G50" s="610"/>
      <c r="H50" s="610"/>
      <c r="I50" s="610"/>
      <c r="J50" s="610"/>
    </row>
    <row r="51" spans="1:10" ht="21.75" customHeight="1">
      <c r="A51" s="454" t="s">
        <v>163</v>
      </c>
      <c r="B51" s="574"/>
      <c r="C51" s="574"/>
      <c r="D51" s="422">
        <v>684589</v>
      </c>
      <c r="E51" s="463"/>
      <c r="F51" s="466">
        <v>673212</v>
      </c>
      <c r="G51" s="457"/>
      <c r="H51" s="422">
        <v>682310</v>
      </c>
      <c r="I51" s="466"/>
      <c r="J51" s="466">
        <v>671914</v>
      </c>
    </row>
    <row r="52" spans="1:10" ht="21.75" customHeight="1">
      <c r="A52" s="455"/>
      <c r="B52" s="570"/>
      <c r="C52" s="570"/>
      <c r="D52" s="599"/>
      <c r="E52" s="461"/>
      <c r="F52" s="599"/>
      <c r="G52" s="451"/>
      <c r="H52" s="467"/>
      <c r="I52" s="476"/>
      <c r="J52" s="467"/>
    </row>
    <row r="53" spans="1:10" ht="21.75" customHeight="1">
      <c r="A53" s="468" t="s">
        <v>381</v>
      </c>
      <c r="B53" s="570"/>
      <c r="C53" s="570"/>
      <c r="D53" s="599"/>
      <c r="E53" s="461"/>
      <c r="F53" s="599"/>
      <c r="G53" s="451"/>
      <c r="H53" s="467"/>
      <c r="I53" s="476"/>
      <c r="J53" s="467"/>
    </row>
    <row r="54" spans="1:10" ht="21.75" customHeight="1">
      <c r="A54" s="517" t="s">
        <v>266</v>
      </c>
      <c r="B54" s="570"/>
      <c r="C54" s="570"/>
      <c r="D54" s="599"/>
      <c r="E54" s="461"/>
      <c r="F54" s="599"/>
      <c r="G54" s="451"/>
      <c r="H54" s="467"/>
      <c r="I54" s="476"/>
      <c r="J54" s="467"/>
    </row>
    <row r="55" spans="1:10" ht="21.75" customHeight="1">
      <c r="A55" s="517" t="s">
        <v>376</v>
      </c>
      <c r="B55" s="570"/>
      <c r="C55" s="570"/>
      <c r="D55" s="599"/>
      <c r="E55" s="461"/>
      <c r="F55" s="599"/>
      <c r="G55" s="451"/>
      <c r="H55" s="467"/>
      <c r="I55" s="476"/>
      <c r="J55" s="467"/>
    </row>
    <row r="56" spans="1:10" ht="21.75" customHeight="1">
      <c r="A56" s="449" t="s">
        <v>218</v>
      </c>
      <c r="B56" s="570"/>
      <c r="C56" s="570"/>
      <c r="D56" s="452">
        <v>695815</v>
      </c>
      <c r="E56" s="472"/>
      <c r="F56" s="452">
        <v>308735</v>
      </c>
      <c r="G56" s="460"/>
      <c r="H56" s="452">
        <v>695815</v>
      </c>
      <c r="I56" s="477"/>
      <c r="J56" s="452">
        <v>308735</v>
      </c>
    </row>
    <row r="57" spans="1:10" s="549" customFormat="1" ht="22.5" customHeight="1">
      <c r="A57" s="449" t="s">
        <v>287</v>
      </c>
      <c r="B57" s="570"/>
      <c r="C57" s="570"/>
      <c r="D57" s="452">
        <v>46910</v>
      </c>
      <c r="E57" s="599"/>
      <c r="F57" s="603">
        <v>-5045</v>
      </c>
      <c r="G57" s="451"/>
      <c r="H57" s="452">
        <v>39806</v>
      </c>
      <c r="I57" s="451"/>
      <c r="J57" s="603">
        <v>659</v>
      </c>
    </row>
    <row r="58" spans="1:10" s="549" customFormat="1" ht="22.5" customHeight="1">
      <c r="A58" s="449" t="s">
        <v>383</v>
      </c>
      <c r="B58" s="570"/>
      <c r="C58" s="570"/>
      <c r="D58" s="452"/>
      <c r="E58" s="599"/>
      <c r="F58" s="603"/>
      <c r="G58" s="451"/>
      <c r="H58" s="452"/>
      <c r="I58" s="451"/>
      <c r="J58" s="603"/>
    </row>
    <row r="59" spans="1:10" s="549" customFormat="1" ht="22.5" customHeight="1">
      <c r="A59" s="449" t="s">
        <v>288</v>
      </c>
      <c r="B59" s="570"/>
      <c r="C59" s="570"/>
      <c r="D59" s="452">
        <v>-46053</v>
      </c>
      <c r="E59" s="599"/>
      <c r="F59" s="603">
        <v>-43768</v>
      </c>
      <c r="G59" s="451"/>
      <c r="H59" s="452">
        <v>-46053</v>
      </c>
      <c r="I59" s="451"/>
      <c r="J59" s="603">
        <v>-43768</v>
      </c>
    </row>
    <row r="60" spans="1:10" s="549" customFormat="1" ht="22.5" customHeight="1">
      <c r="A60" s="449" t="s">
        <v>377</v>
      </c>
      <c r="B60" s="570"/>
      <c r="C60" s="570"/>
      <c r="D60" s="452"/>
      <c r="E60" s="599"/>
      <c r="F60" s="603"/>
      <c r="G60" s="451"/>
      <c r="H60" s="452"/>
      <c r="I60" s="451"/>
      <c r="J60" s="603"/>
    </row>
    <row r="61" spans="1:10" s="549" customFormat="1" ht="22.5" customHeight="1">
      <c r="A61" s="449" t="s">
        <v>321</v>
      </c>
      <c r="B61" s="570"/>
      <c r="C61" s="570"/>
      <c r="D61" s="473">
        <v>0</v>
      </c>
      <c r="E61" s="599"/>
      <c r="F61" s="473">
        <v>21039</v>
      </c>
      <c r="G61" s="451"/>
      <c r="H61" s="473">
        <v>7104</v>
      </c>
      <c r="I61" s="451"/>
      <c r="J61" s="473">
        <v>15335</v>
      </c>
    </row>
    <row r="62" spans="1:10" ht="21.75" customHeight="1">
      <c r="A62" s="468" t="s">
        <v>267</v>
      </c>
      <c r="B62" s="570"/>
      <c r="C62" s="570"/>
      <c r="D62" s="452"/>
      <c r="E62" s="472"/>
      <c r="F62" s="452"/>
      <c r="G62" s="460"/>
      <c r="H62" s="481"/>
      <c r="I62" s="477"/>
      <c r="J62" s="481"/>
    </row>
    <row r="63" spans="1:10" ht="21.75" customHeight="1">
      <c r="A63" s="468" t="s">
        <v>376</v>
      </c>
      <c r="B63" s="570"/>
      <c r="C63" s="570"/>
      <c r="D63" s="475">
        <v>696672</v>
      </c>
      <c r="E63" s="472"/>
      <c r="F63" s="475">
        <v>280961</v>
      </c>
      <c r="G63" s="460"/>
      <c r="H63" s="475">
        <v>696672</v>
      </c>
      <c r="I63" s="477"/>
      <c r="J63" s="475">
        <v>280961</v>
      </c>
    </row>
    <row r="64" spans="1:10" ht="21.75" customHeight="1">
      <c r="A64" s="455"/>
      <c r="B64" s="570"/>
      <c r="C64" s="570"/>
      <c r="D64" s="452"/>
      <c r="E64" s="472"/>
      <c r="F64" s="452"/>
      <c r="G64" s="460"/>
      <c r="H64" s="452"/>
      <c r="I64" s="477"/>
      <c r="J64" s="452"/>
    </row>
    <row r="65" spans="1:10" ht="21.75" customHeight="1">
      <c r="A65" s="459" t="s">
        <v>268</v>
      </c>
      <c r="B65" s="570"/>
      <c r="C65" s="570"/>
      <c r="D65" s="452"/>
      <c r="E65" s="472"/>
      <c r="F65" s="452"/>
      <c r="G65" s="460"/>
      <c r="H65" s="481"/>
      <c r="I65" s="477"/>
      <c r="J65" s="481"/>
    </row>
    <row r="66" spans="1:10" ht="21.75" customHeight="1">
      <c r="A66" s="459" t="s">
        <v>376</v>
      </c>
      <c r="B66" s="570"/>
      <c r="C66" s="570"/>
      <c r="D66" s="452"/>
      <c r="E66" s="472"/>
      <c r="F66" s="452"/>
      <c r="G66" s="460"/>
      <c r="H66" s="481"/>
      <c r="I66" s="477"/>
      <c r="J66" s="481"/>
    </row>
    <row r="67" spans="1:10" ht="21.75" customHeight="1">
      <c r="A67" s="449" t="s">
        <v>377</v>
      </c>
      <c r="B67" s="570"/>
      <c r="C67" s="570"/>
      <c r="D67" s="452"/>
      <c r="E67" s="472"/>
      <c r="F67" s="452"/>
      <c r="G67" s="460"/>
      <c r="H67" s="481"/>
      <c r="I67" s="477"/>
      <c r="J67" s="481"/>
    </row>
    <row r="68" spans="1:10" ht="21.75" customHeight="1">
      <c r="A68" s="449" t="s">
        <v>321</v>
      </c>
      <c r="B68" s="570"/>
      <c r="C68" s="570"/>
      <c r="D68" s="473">
        <v>0</v>
      </c>
      <c r="E68" s="472"/>
      <c r="F68" s="473">
        <v>13396</v>
      </c>
      <c r="G68" s="460"/>
      <c r="H68" s="473">
        <v>0</v>
      </c>
      <c r="I68" s="432"/>
      <c r="J68" s="430">
        <v>13396</v>
      </c>
    </row>
    <row r="69" spans="1:10" ht="21.75" customHeight="1">
      <c r="A69" s="468" t="s">
        <v>289</v>
      </c>
      <c r="B69" s="570"/>
      <c r="C69" s="570"/>
      <c r="D69" s="452"/>
      <c r="E69" s="472"/>
      <c r="F69" s="452"/>
      <c r="G69" s="460"/>
      <c r="H69" s="401"/>
      <c r="I69" s="432"/>
      <c r="J69" s="401"/>
    </row>
    <row r="70" spans="1:10" ht="21.75" customHeight="1">
      <c r="A70" s="493" t="s">
        <v>380</v>
      </c>
      <c r="B70" s="570"/>
      <c r="C70" s="570"/>
      <c r="D70" s="475">
        <v>0</v>
      </c>
      <c r="E70" s="461"/>
      <c r="F70" s="475">
        <v>13396</v>
      </c>
      <c r="G70" s="451"/>
      <c r="H70" s="475">
        <v>0</v>
      </c>
      <c r="I70" s="431"/>
      <c r="J70" s="475">
        <v>13396</v>
      </c>
    </row>
    <row r="71" spans="1:10" ht="21.75" customHeight="1">
      <c r="A71" s="468" t="s">
        <v>378</v>
      </c>
      <c r="B71" s="570"/>
      <c r="C71" s="570"/>
      <c r="D71" s="602">
        <v>696672</v>
      </c>
      <c r="E71" s="461"/>
      <c r="F71" s="602">
        <v>294357</v>
      </c>
      <c r="G71" s="470"/>
      <c r="H71" s="602">
        <v>696672</v>
      </c>
      <c r="I71" s="478"/>
      <c r="J71" s="602">
        <v>294357</v>
      </c>
    </row>
    <row r="72" spans="1:10" ht="21.75" customHeight="1" thickBot="1">
      <c r="A72" s="468" t="s">
        <v>379</v>
      </c>
      <c r="B72" s="574"/>
      <c r="C72" s="574"/>
      <c r="D72" s="474">
        <v>1381261</v>
      </c>
      <c r="E72" s="463"/>
      <c r="F72" s="474">
        <v>967569</v>
      </c>
      <c r="G72" s="466"/>
      <c r="H72" s="428">
        <v>1378982</v>
      </c>
      <c r="I72" s="479"/>
      <c r="J72" s="428">
        <v>966271</v>
      </c>
    </row>
    <row r="73" spans="1:10" ht="21.75" customHeight="1" thickTop="1">
      <c r="A73" s="454"/>
      <c r="B73" s="574"/>
      <c r="C73" s="574"/>
      <c r="D73" s="466"/>
      <c r="E73" s="463"/>
      <c r="F73" s="466"/>
      <c r="G73" s="466"/>
      <c r="H73" s="471"/>
      <c r="I73" s="479"/>
      <c r="J73" s="471"/>
    </row>
    <row r="74" spans="1:10" ht="21.75" customHeight="1">
      <c r="A74" s="494" t="s">
        <v>291</v>
      </c>
      <c r="B74" s="574"/>
      <c r="C74" s="574"/>
      <c r="D74" s="457"/>
      <c r="E74" s="463"/>
      <c r="F74" s="457"/>
      <c r="G74" s="457"/>
      <c r="H74" s="457"/>
      <c r="I74" s="457"/>
      <c r="J74" s="457"/>
    </row>
    <row r="75" spans="1:10" ht="21.75" customHeight="1">
      <c r="A75" s="465" t="s">
        <v>220</v>
      </c>
      <c r="B75" s="575"/>
      <c r="C75" s="575"/>
      <c r="D75" s="452">
        <v>1381374</v>
      </c>
      <c r="E75" s="462"/>
      <c r="F75" s="456">
        <v>967445</v>
      </c>
      <c r="G75" s="456"/>
      <c r="H75" s="456">
        <v>1378982</v>
      </c>
      <c r="I75" s="456"/>
      <c r="J75" s="456">
        <v>966271</v>
      </c>
    </row>
    <row r="76" spans="1:10" ht="21.75" customHeight="1">
      <c r="A76" s="465" t="s">
        <v>221</v>
      </c>
      <c r="B76" s="575"/>
      <c r="C76" s="575"/>
      <c r="D76" s="452">
        <v>-113</v>
      </c>
      <c r="E76" s="462"/>
      <c r="F76" s="456">
        <v>124</v>
      </c>
      <c r="G76" s="456"/>
      <c r="H76" s="456">
        <v>0</v>
      </c>
      <c r="I76" s="456"/>
      <c r="J76" s="456">
        <v>0</v>
      </c>
    </row>
    <row r="77" spans="1:10" ht="21.75" customHeight="1" thickBot="1">
      <c r="A77" s="468" t="s">
        <v>379</v>
      </c>
      <c r="B77" s="576"/>
      <c r="C77" s="576"/>
      <c r="D77" s="469">
        <v>1381261</v>
      </c>
      <c r="E77" s="464"/>
      <c r="F77" s="469">
        <v>967569</v>
      </c>
      <c r="G77" s="468"/>
      <c r="H77" s="429">
        <v>1378982</v>
      </c>
      <c r="I77" s="468"/>
      <c r="J77" s="469">
        <v>966271</v>
      </c>
    </row>
    <row r="78" spans="1:10" ht="21.75" customHeight="1" thickTop="1">
      <c r="A78" s="548"/>
      <c r="B78" s="576"/>
      <c r="C78" s="576"/>
      <c r="D78" s="399"/>
      <c r="E78" s="464"/>
      <c r="F78" s="399"/>
      <c r="G78" s="468"/>
      <c r="H78" s="400"/>
      <c r="I78" s="468"/>
      <c r="J78" s="400"/>
    </row>
    <row r="79" spans="1:10" ht="21.75" customHeight="1">
      <c r="A79" s="548"/>
      <c r="B79" s="576"/>
      <c r="C79" s="576"/>
      <c r="D79" s="399"/>
      <c r="E79" s="464"/>
      <c r="F79" s="399"/>
      <c r="G79" s="468"/>
      <c r="H79" s="400"/>
      <c r="I79" s="468"/>
      <c r="J79" s="400"/>
    </row>
    <row r="80" spans="1:10" ht="21.75" customHeight="1">
      <c r="A80" s="548"/>
      <c r="B80" s="576"/>
      <c r="C80" s="576"/>
      <c r="D80" s="399"/>
      <c r="E80" s="464"/>
      <c r="F80" s="399"/>
      <c r="G80" s="468"/>
      <c r="H80" s="400"/>
      <c r="I80" s="468"/>
      <c r="J80" s="400"/>
    </row>
    <row r="81" spans="1:10" ht="21.75" customHeight="1">
      <c r="A81" s="548"/>
      <c r="B81" s="576"/>
      <c r="C81" s="576"/>
      <c r="D81" s="399"/>
      <c r="E81" s="464"/>
      <c r="F81" s="399"/>
      <c r="G81" s="468"/>
      <c r="H81" s="400"/>
      <c r="I81" s="468"/>
      <c r="J81" s="400"/>
    </row>
    <row r="82" spans="1:10" ht="21.75" customHeight="1">
      <c r="A82" s="548"/>
      <c r="B82" s="576"/>
      <c r="C82" s="576"/>
      <c r="D82" s="399"/>
      <c r="E82" s="464"/>
      <c r="F82" s="399"/>
      <c r="G82" s="468"/>
      <c r="H82" s="400"/>
      <c r="I82" s="468"/>
      <c r="J82" s="400"/>
    </row>
    <row r="83" spans="1:10" ht="21.75" customHeight="1">
      <c r="A83" s="608" t="s">
        <v>237</v>
      </c>
      <c r="B83" s="608"/>
      <c r="C83" s="598"/>
      <c r="D83" s="391" t="s">
        <v>239</v>
      </c>
      <c r="E83" s="391"/>
      <c r="F83" s="609" t="s">
        <v>79</v>
      </c>
      <c r="G83" s="609"/>
      <c r="H83" s="609"/>
      <c r="I83" s="609"/>
      <c r="J83" s="2"/>
    </row>
    <row r="84" spans="1:10" ht="21.75" customHeight="1">
      <c r="A84" s="608" t="s">
        <v>238</v>
      </c>
      <c r="B84" s="608"/>
      <c r="C84" s="598"/>
      <c r="D84" s="391" t="s">
        <v>240</v>
      </c>
      <c r="E84" s="391"/>
      <c r="F84" s="609" t="s">
        <v>348</v>
      </c>
      <c r="G84" s="609"/>
      <c r="H84" s="609"/>
      <c r="I84" s="609"/>
      <c r="J84" s="2"/>
    </row>
  </sheetData>
  <mergeCells count="18">
    <mergeCell ref="D45:F45"/>
    <mergeCell ref="H45:J45"/>
    <mergeCell ref="D46:F46"/>
    <mergeCell ref="H46:J46"/>
    <mergeCell ref="A84:B84"/>
    <mergeCell ref="F84:I84"/>
    <mergeCell ref="D47:F47"/>
    <mergeCell ref="H47:J47"/>
    <mergeCell ref="D50:J50"/>
    <mergeCell ref="A83:B83"/>
    <mergeCell ref="F83:I83"/>
    <mergeCell ref="D4:F4"/>
    <mergeCell ref="H4:J4"/>
    <mergeCell ref="D5:F5"/>
    <mergeCell ref="H5:J5"/>
    <mergeCell ref="D6:F6"/>
    <mergeCell ref="H6:J6"/>
    <mergeCell ref="D9:J9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85"/>
  <sheetViews>
    <sheetView view="pageBreakPreview" zoomScale="80" zoomScaleNormal="85" zoomScaleSheetLayoutView="80" workbookViewId="0">
      <selection activeCell="D7" sqref="D7"/>
    </sheetView>
  </sheetViews>
  <sheetFormatPr defaultColWidth="9.08984375" defaultRowHeight="21.75" customHeight="1"/>
  <cols>
    <col min="1" max="1" width="52" style="427" customWidth="1"/>
    <col min="2" max="2" width="9.7265625" style="572" customWidth="1"/>
    <col min="3" max="3" width="1.6328125" style="572" customWidth="1"/>
    <col min="4" max="4" width="12.90625" style="427" customWidth="1"/>
    <col min="5" max="5" width="0.7265625" style="427" customWidth="1"/>
    <col min="6" max="6" width="12.90625" style="427" customWidth="1"/>
    <col min="7" max="7" width="0.7265625" style="427" customWidth="1"/>
    <col min="8" max="8" width="12.90625" style="427" customWidth="1"/>
    <col min="9" max="9" width="0.7265625" style="427" customWidth="1"/>
    <col min="10" max="10" width="12.90625" style="427" customWidth="1"/>
    <col min="11" max="16384" width="9.08984375" style="427"/>
  </cols>
  <sheetData>
    <row r="1" spans="1:10" s="537" customFormat="1" ht="22.5" customHeight="1">
      <c r="A1" s="424" t="s">
        <v>208</v>
      </c>
      <c r="B1" s="561"/>
      <c r="C1" s="561"/>
      <c r="D1" s="425"/>
      <c r="E1" s="425"/>
      <c r="F1" s="425"/>
      <c r="G1" s="435"/>
      <c r="H1" s="425"/>
      <c r="I1" s="435"/>
      <c r="J1" s="425"/>
    </row>
    <row r="2" spans="1:10" s="537" customFormat="1" ht="22.5" customHeight="1">
      <c r="A2" s="436" t="s">
        <v>80</v>
      </c>
      <c r="B2" s="566"/>
      <c r="C2" s="566"/>
      <c r="D2" s="453"/>
      <c r="E2" s="453"/>
      <c r="F2" s="453"/>
      <c r="G2" s="453"/>
      <c r="H2" s="453"/>
      <c r="I2" s="453"/>
      <c r="J2" s="453"/>
    </row>
    <row r="3" spans="1:10" ht="22.5" customHeight="1">
      <c r="A3" s="436"/>
      <c r="B3" s="566"/>
      <c r="C3" s="566"/>
      <c r="D3" s="453"/>
      <c r="E3" s="453"/>
      <c r="F3" s="453"/>
      <c r="G3" s="453"/>
      <c r="H3" s="453"/>
      <c r="I3" s="453"/>
      <c r="J3" s="453"/>
    </row>
    <row r="4" spans="1:10" ht="22.5" customHeight="1">
      <c r="A4" s="436"/>
      <c r="B4" s="566"/>
      <c r="C4" s="566"/>
      <c r="D4" s="606" t="s">
        <v>1</v>
      </c>
      <c r="E4" s="606"/>
      <c r="F4" s="606"/>
      <c r="G4" s="455"/>
      <c r="H4" s="611" t="s">
        <v>2</v>
      </c>
      <c r="I4" s="611"/>
      <c r="J4" s="611"/>
    </row>
    <row r="5" spans="1:10" ht="22.5" customHeight="1">
      <c r="A5" s="436"/>
      <c r="B5" s="566"/>
      <c r="C5" s="566"/>
      <c r="D5" s="614" t="s">
        <v>356</v>
      </c>
      <c r="E5" s="614"/>
      <c r="F5" s="614"/>
      <c r="G5" s="455"/>
      <c r="H5" s="615" t="s">
        <v>356</v>
      </c>
      <c r="I5" s="615"/>
      <c r="J5" s="615"/>
    </row>
    <row r="6" spans="1:10" ht="22.5" customHeight="1">
      <c r="A6" s="436"/>
      <c r="B6" s="566"/>
      <c r="C6" s="566"/>
      <c r="D6" s="614" t="s">
        <v>355</v>
      </c>
      <c r="E6" s="614"/>
      <c r="F6" s="614"/>
      <c r="G6" s="435"/>
      <c r="H6" s="614" t="s">
        <v>355</v>
      </c>
      <c r="I6" s="614"/>
      <c r="J6" s="614"/>
    </row>
    <row r="7" spans="1:10" ht="22.5" customHeight="1">
      <c r="A7" s="459"/>
      <c r="B7" s="423" t="s">
        <v>5</v>
      </c>
      <c r="C7" s="423"/>
      <c r="D7" s="489">
        <v>2564</v>
      </c>
      <c r="E7" s="489"/>
      <c r="F7" s="489">
        <v>2563</v>
      </c>
      <c r="G7" s="549"/>
      <c r="H7" s="489">
        <v>2564</v>
      </c>
      <c r="I7" s="489"/>
      <c r="J7" s="489">
        <v>2563</v>
      </c>
    </row>
    <row r="8" spans="1:10" ht="22.5" hidden="1" customHeight="1">
      <c r="A8" s="459"/>
      <c r="B8" s="423"/>
      <c r="C8" s="423"/>
      <c r="D8" s="489"/>
      <c r="E8" s="489"/>
      <c r="F8" s="489"/>
      <c r="G8" s="549"/>
      <c r="H8" s="489"/>
      <c r="I8" s="489"/>
      <c r="J8" s="490"/>
    </row>
    <row r="9" spans="1:10" ht="22.5" customHeight="1">
      <c r="A9" s="437"/>
      <c r="B9" s="600"/>
      <c r="C9" s="600"/>
      <c r="D9" s="610" t="s">
        <v>243</v>
      </c>
      <c r="E9" s="610"/>
      <c r="F9" s="610"/>
      <c r="G9" s="610"/>
      <c r="H9" s="610"/>
      <c r="I9" s="610"/>
      <c r="J9" s="610"/>
    </row>
    <row r="10" spans="1:10" ht="22.5" customHeight="1">
      <c r="A10" s="524" t="s">
        <v>40</v>
      </c>
      <c r="B10" s="600"/>
      <c r="C10" s="600"/>
      <c r="D10" s="600"/>
      <c r="E10" s="600"/>
      <c r="F10" s="600"/>
      <c r="G10" s="600"/>
      <c r="H10" s="600"/>
      <c r="I10" s="600"/>
      <c r="J10" s="600"/>
    </row>
    <row r="11" spans="1:10" ht="22.5" customHeight="1">
      <c r="A11" s="455" t="s">
        <v>77</v>
      </c>
      <c r="B11" s="438">
        <v>10</v>
      </c>
      <c r="C11" s="438"/>
      <c r="D11" s="456">
        <v>3437125</v>
      </c>
      <c r="E11" s="438"/>
      <c r="F11" s="456">
        <v>3093917</v>
      </c>
      <c r="G11" s="456"/>
      <c r="H11" s="456">
        <v>587548</v>
      </c>
      <c r="I11" s="456"/>
      <c r="J11" s="456">
        <v>594669</v>
      </c>
    </row>
    <row r="12" spans="1:10" ht="22.5" customHeight="1">
      <c r="A12" s="449" t="s">
        <v>285</v>
      </c>
      <c r="B12" s="442"/>
      <c r="C12" s="442"/>
      <c r="D12" s="456">
        <v>36250</v>
      </c>
      <c r="E12" s="442"/>
      <c r="F12" s="456">
        <v>9452</v>
      </c>
      <c r="G12" s="456"/>
      <c r="H12" s="456">
        <v>308609</v>
      </c>
      <c r="I12" s="456"/>
      <c r="J12" s="456">
        <v>297224</v>
      </c>
    </row>
    <row r="13" spans="1:10" ht="22.5" customHeight="1">
      <c r="A13" s="492" t="s">
        <v>209</v>
      </c>
      <c r="B13" s="568"/>
      <c r="C13" s="568"/>
      <c r="D13" s="456">
        <v>280189</v>
      </c>
      <c r="E13" s="442"/>
      <c r="F13" s="456">
        <v>284722</v>
      </c>
      <c r="G13" s="456"/>
      <c r="H13" s="456">
        <v>0</v>
      </c>
      <c r="I13" s="456"/>
      <c r="J13" s="456">
        <v>82894</v>
      </c>
    </row>
    <row r="14" spans="1:10" ht="22.5" hidden="1" customHeight="1">
      <c r="A14" s="449" t="s">
        <v>217</v>
      </c>
      <c r="B14" s="568"/>
      <c r="C14" s="568"/>
      <c r="D14" s="456"/>
      <c r="E14" s="442"/>
      <c r="F14" s="456">
        <v>0</v>
      </c>
      <c r="G14" s="456"/>
      <c r="H14" s="456">
        <v>0</v>
      </c>
      <c r="I14" s="456"/>
      <c r="J14" s="456">
        <v>0</v>
      </c>
    </row>
    <row r="15" spans="1:10" ht="22.5" customHeight="1">
      <c r="A15" s="455" t="s">
        <v>41</v>
      </c>
      <c r="B15" s="568"/>
      <c r="C15" s="568"/>
      <c r="D15" s="456">
        <v>18921</v>
      </c>
      <c r="E15" s="442"/>
      <c r="F15" s="456">
        <v>9633</v>
      </c>
      <c r="G15" s="456"/>
      <c r="H15" s="456">
        <v>5405</v>
      </c>
      <c r="I15" s="456"/>
      <c r="J15" s="456">
        <v>46024</v>
      </c>
    </row>
    <row r="16" spans="1:10" s="435" customFormat="1" ht="22.5" customHeight="1">
      <c r="A16" s="454" t="s">
        <v>42</v>
      </c>
      <c r="B16" s="569"/>
      <c r="C16" s="569"/>
      <c r="D16" s="439">
        <v>3772485</v>
      </c>
      <c r="E16" s="447"/>
      <c r="F16" s="439">
        <v>3397724</v>
      </c>
      <c r="G16" s="457"/>
      <c r="H16" s="439">
        <v>901562</v>
      </c>
      <c r="I16" s="457"/>
      <c r="J16" s="439">
        <v>1020811</v>
      </c>
    </row>
    <row r="17" spans="1:10" ht="16" customHeight="1">
      <c r="A17" s="445"/>
      <c r="B17" s="570"/>
      <c r="C17" s="570"/>
      <c r="D17" s="599"/>
      <c r="E17" s="461"/>
      <c r="F17" s="599"/>
      <c r="G17" s="451"/>
      <c r="H17" s="599"/>
      <c r="I17" s="451"/>
      <c r="J17" s="599"/>
    </row>
    <row r="18" spans="1:10" ht="22.5" customHeight="1">
      <c r="A18" s="459" t="s">
        <v>43</v>
      </c>
      <c r="B18" s="568"/>
      <c r="C18" s="568"/>
      <c r="D18" s="456"/>
      <c r="E18" s="442"/>
      <c r="F18" s="456"/>
      <c r="G18" s="456"/>
      <c r="H18" s="456"/>
      <c r="I18" s="456"/>
      <c r="J18" s="456"/>
    </row>
    <row r="19" spans="1:10" ht="22.5" customHeight="1">
      <c r="A19" s="455" t="s">
        <v>76</v>
      </c>
      <c r="B19" s="568"/>
      <c r="C19" s="568"/>
      <c r="D19" s="456">
        <v>1183718</v>
      </c>
      <c r="E19" s="442"/>
      <c r="F19" s="456">
        <v>1040437</v>
      </c>
      <c r="G19" s="456"/>
      <c r="H19" s="456">
        <v>233506</v>
      </c>
      <c r="I19" s="456"/>
      <c r="J19" s="456">
        <v>207422</v>
      </c>
    </row>
    <row r="20" spans="1:10" ht="22.5" customHeight="1">
      <c r="A20" s="440" t="s">
        <v>44</v>
      </c>
      <c r="B20" s="568"/>
      <c r="C20" s="568"/>
      <c r="D20" s="456">
        <v>417908</v>
      </c>
      <c r="E20" s="442"/>
      <c r="F20" s="456">
        <v>376348</v>
      </c>
      <c r="G20" s="456"/>
      <c r="H20" s="456">
        <v>259427</v>
      </c>
      <c r="I20" s="456"/>
      <c r="J20" s="456">
        <v>254997</v>
      </c>
    </row>
    <row r="21" spans="1:10" ht="21.5">
      <c r="A21" s="440" t="s">
        <v>78</v>
      </c>
      <c r="B21" s="568"/>
      <c r="C21" s="568"/>
      <c r="D21" s="456">
        <v>0</v>
      </c>
      <c r="E21" s="442"/>
      <c r="F21" s="456">
        <v>0</v>
      </c>
      <c r="G21" s="456"/>
      <c r="H21" s="456">
        <v>112509</v>
      </c>
      <c r="I21" s="456"/>
      <c r="J21" s="456">
        <v>0</v>
      </c>
    </row>
    <row r="22" spans="1:10" ht="21.75" customHeight="1">
      <c r="A22" s="440" t="s">
        <v>382</v>
      </c>
      <c r="B22" s="568"/>
      <c r="C22" s="568"/>
      <c r="D22" s="456">
        <v>50483</v>
      </c>
      <c r="E22" s="442"/>
      <c r="F22" s="456">
        <v>0</v>
      </c>
      <c r="G22" s="456"/>
      <c r="H22" s="456">
        <v>0</v>
      </c>
      <c r="I22" s="456"/>
      <c r="J22" s="456">
        <v>0</v>
      </c>
    </row>
    <row r="23" spans="1:10" ht="22.5" customHeight="1">
      <c r="A23" s="441" t="s">
        <v>45</v>
      </c>
      <c r="B23" s="571"/>
      <c r="C23" s="571"/>
      <c r="D23" s="444">
        <v>1652109</v>
      </c>
      <c r="E23" s="443"/>
      <c r="F23" s="444">
        <v>1416785</v>
      </c>
      <c r="G23" s="456"/>
      <c r="H23" s="444">
        <v>605442</v>
      </c>
      <c r="I23" s="456"/>
      <c r="J23" s="444">
        <v>462419</v>
      </c>
    </row>
    <row r="24" spans="1:10" s="435" customFormat="1" ht="16" customHeight="1">
      <c r="A24" s="441"/>
      <c r="B24" s="571"/>
      <c r="C24" s="571"/>
      <c r="D24" s="525"/>
      <c r="E24" s="443"/>
      <c r="F24" s="525"/>
      <c r="G24" s="456"/>
      <c r="H24" s="525"/>
      <c r="I24" s="456"/>
      <c r="J24" s="525"/>
    </row>
    <row r="25" spans="1:10" s="435" customFormat="1" ht="22.5" customHeight="1">
      <c r="A25" s="3" t="s">
        <v>316</v>
      </c>
      <c r="B25" s="570"/>
      <c r="C25" s="570"/>
      <c r="D25" s="602">
        <v>2120376</v>
      </c>
      <c r="E25" s="461"/>
      <c r="F25" s="602">
        <v>1980939</v>
      </c>
      <c r="G25" s="451"/>
      <c r="H25" s="602">
        <v>296120</v>
      </c>
      <c r="I25" s="451"/>
      <c r="J25" s="602">
        <v>558392</v>
      </c>
    </row>
    <row r="26" spans="1:10" s="435" customFormat="1" ht="22.5" customHeight="1">
      <c r="A26" s="440" t="s">
        <v>46</v>
      </c>
      <c r="B26" s="568"/>
      <c r="C26" s="568"/>
      <c r="D26" s="456">
        <v>-684368</v>
      </c>
      <c r="E26" s="442"/>
      <c r="F26" s="456">
        <v>-617746</v>
      </c>
      <c r="G26" s="456"/>
      <c r="H26" s="456">
        <v>-495111</v>
      </c>
      <c r="I26" s="456"/>
      <c r="J26" s="456">
        <v>-471885</v>
      </c>
    </row>
    <row r="27" spans="1:10" s="435" customFormat="1" ht="22.5" customHeight="1">
      <c r="A27" s="491" t="s">
        <v>342</v>
      </c>
      <c r="B27" s="568"/>
      <c r="C27" s="568"/>
      <c r="D27" s="456"/>
      <c r="E27" s="442"/>
      <c r="F27" s="456"/>
      <c r="G27" s="456"/>
      <c r="H27" s="456"/>
      <c r="I27" s="456"/>
      <c r="J27" s="456"/>
    </row>
    <row r="28" spans="1:10" ht="22.5" customHeight="1">
      <c r="A28" s="491" t="s">
        <v>343</v>
      </c>
      <c r="D28" s="456">
        <v>-6454</v>
      </c>
      <c r="F28" s="456">
        <v>-22709</v>
      </c>
      <c r="H28" s="456">
        <v>6663</v>
      </c>
      <c r="J28" s="456">
        <v>2488</v>
      </c>
    </row>
    <row r="29" spans="1:10" s="435" customFormat="1" ht="22.5" customHeight="1">
      <c r="A29" s="492" t="s">
        <v>320</v>
      </c>
      <c r="B29" s="570"/>
      <c r="C29" s="570"/>
      <c r="D29" s="599"/>
      <c r="E29" s="461"/>
      <c r="F29" s="599"/>
      <c r="G29" s="451"/>
      <c r="H29" s="599"/>
      <c r="I29" s="451"/>
      <c r="J29" s="599"/>
    </row>
    <row r="30" spans="1:10" ht="22.5" customHeight="1">
      <c r="A30" s="491" t="s">
        <v>319</v>
      </c>
      <c r="B30" s="448" t="s">
        <v>370</v>
      </c>
      <c r="C30" s="448"/>
      <c r="D30" s="458">
        <v>447787</v>
      </c>
      <c r="E30" s="448"/>
      <c r="F30" s="458">
        <v>294596</v>
      </c>
      <c r="G30" s="456"/>
      <c r="H30" s="458">
        <v>1967235</v>
      </c>
      <c r="I30" s="456"/>
      <c r="J30" s="458">
        <v>1541950</v>
      </c>
    </row>
    <row r="31" spans="1:10" ht="22.5" customHeight="1">
      <c r="A31" s="548" t="s">
        <v>372</v>
      </c>
      <c r="B31" s="447"/>
      <c r="C31" s="447"/>
      <c r="D31" s="457">
        <v>1877341</v>
      </c>
      <c r="E31" s="447"/>
      <c r="F31" s="457">
        <v>1635080</v>
      </c>
      <c r="G31" s="457"/>
      <c r="H31" s="457">
        <v>1774907</v>
      </c>
      <c r="I31" s="457"/>
      <c r="J31" s="457">
        <v>1630945</v>
      </c>
    </row>
    <row r="32" spans="1:10" ht="22.5" customHeight="1">
      <c r="A32" s="455" t="s">
        <v>150</v>
      </c>
      <c r="B32" s="448"/>
      <c r="C32" s="448"/>
      <c r="D32" s="458">
        <v>104674</v>
      </c>
      <c r="E32" s="448"/>
      <c r="F32" s="458">
        <v>33392</v>
      </c>
      <c r="G32" s="456"/>
      <c r="H32" s="458">
        <v>5129</v>
      </c>
      <c r="I32" s="456"/>
      <c r="J32" s="458">
        <v>19305</v>
      </c>
    </row>
    <row r="33" spans="1:10" ht="22.5" customHeight="1" thickBot="1">
      <c r="A33" s="548" t="s">
        <v>163</v>
      </c>
      <c r="B33" s="447"/>
      <c r="C33" s="447"/>
      <c r="D33" s="446">
        <v>1772667</v>
      </c>
      <c r="E33" s="447"/>
      <c r="F33" s="446">
        <v>1601688</v>
      </c>
      <c r="G33" s="457"/>
      <c r="H33" s="446">
        <v>1769778</v>
      </c>
      <c r="I33" s="457"/>
      <c r="J33" s="446">
        <v>1611640</v>
      </c>
    </row>
    <row r="34" spans="1:10" s="435" customFormat="1" ht="16" customHeight="1" thickTop="1">
      <c r="A34" s="445"/>
      <c r="B34" s="461"/>
      <c r="C34" s="461"/>
      <c r="D34" s="534"/>
      <c r="E34" s="461"/>
      <c r="F34" s="534"/>
      <c r="G34" s="451"/>
      <c r="H34" s="534"/>
      <c r="I34" s="451"/>
      <c r="J34" s="534"/>
    </row>
    <row r="35" spans="1:10" s="435" customFormat="1" ht="22.5" customHeight="1">
      <c r="A35" s="548" t="s">
        <v>331</v>
      </c>
      <c r="B35" s="463"/>
      <c r="C35" s="463"/>
      <c r="D35" s="457"/>
      <c r="E35" s="463"/>
      <c r="F35" s="457"/>
      <c r="G35" s="457"/>
      <c r="H35" s="457"/>
      <c r="I35" s="457"/>
      <c r="J35" s="457"/>
    </row>
    <row r="36" spans="1:10" s="435" customFormat="1" ht="22.5" customHeight="1">
      <c r="A36" s="465" t="s">
        <v>220</v>
      </c>
      <c r="B36" s="462"/>
      <c r="C36" s="462"/>
      <c r="D36" s="456">
        <v>1773129</v>
      </c>
      <c r="E36" s="456">
        <v>0</v>
      </c>
      <c r="F36" s="456">
        <v>1601554</v>
      </c>
      <c r="G36" s="456">
        <v>0</v>
      </c>
      <c r="H36" s="456">
        <v>1769778</v>
      </c>
      <c r="I36" s="456">
        <v>0</v>
      </c>
      <c r="J36" s="456">
        <v>1611640</v>
      </c>
    </row>
    <row r="37" spans="1:10" s="435" customFormat="1" ht="22.5" customHeight="1">
      <c r="A37" s="465" t="s">
        <v>221</v>
      </c>
      <c r="B37" s="462"/>
      <c r="C37" s="462"/>
      <c r="D37" s="458">
        <v>-462</v>
      </c>
      <c r="E37" s="462"/>
      <c r="F37" s="456">
        <v>134</v>
      </c>
      <c r="G37" s="456"/>
      <c r="H37" s="456">
        <v>0</v>
      </c>
      <c r="I37" s="456"/>
      <c r="J37" s="456">
        <v>0</v>
      </c>
    </row>
    <row r="38" spans="1:10" s="435" customFormat="1" ht="22.5" customHeight="1" thickBot="1">
      <c r="A38" s="548" t="s">
        <v>163</v>
      </c>
      <c r="B38" s="464"/>
      <c r="C38" s="464"/>
      <c r="D38" s="469">
        <v>1772667</v>
      </c>
      <c r="E38" s="464"/>
      <c r="F38" s="469">
        <v>1601688</v>
      </c>
      <c r="G38" s="468"/>
      <c r="H38" s="480">
        <v>1769778</v>
      </c>
      <c r="I38" s="468"/>
      <c r="J38" s="429">
        <v>1611640</v>
      </c>
    </row>
    <row r="39" spans="1:10" s="435" customFormat="1" ht="16" customHeight="1" thickTop="1">
      <c r="A39" s="548"/>
      <c r="B39" s="464"/>
      <c r="C39" s="464"/>
      <c r="D39" s="399"/>
      <c r="E39" s="464"/>
      <c r="F39" s="399"/>
      <c r="G39" s="468"/>
      <c r="H39" s="400"/>
      <c r="I39" s="468"/>
      <c r="J39" s="400"/>
    </row>
    <row r="40" spans="1:10" s="435" customFormat="1" ht="22">
      <c r="A40" s="548" t="s">
        <v>235</v>
      </c>
      <c r="B40" s="461">
        <v>11</v>
      </c>
      <c r="C40" s="461"/>
      <c r="D40" s="599"/>
      <c r="E40" s="461"/>
      <c r="F40" s="599"/>
      <c r="G40" s="451"/>
      <c r="H40" s="599"/>
      <c r="I40" s="451"/>
      <c r="J40" s="599"/>
    </row>
    <row r="41" spans="1:10" s="435" customFormat="1" ht="22" thickBot="1">
      <c r="A41" s="465" t="s">
        <v>308</v>
      </c>
      <c r="B41" s="570"/>
      <c r="C41" s="570"/>
      <c r="D41" s="450">
        <v>0.67</v>
      </c>
      <c r="E41" s="472"/>
      <c r="F41" s="450">
        <v>0.8</v>
      </c>
      <c r="G41" s="460"/>
      <c r="H41" s="450">
        <v>0.67</v>
      </c>
      <c r="I41" s="393"/>
      <c r="J41" s="450">
        <v>0.81</v>
      </c>
    </row>
    <row r="42" spans="1:10" s="435" customFormat="1" ht="22" customHeight="1" thickTop="1" thickBot="1">
      <c r="A42" s="465" t="s">
        <v>309</v>
      </c>
      <c r="B42" s="570"/>
      <c r="C42" s="570"/>
      <c r="D42" s="450">
        <v>0.64</v>
      </c>
      <c r="E42" s="472"/>
      <c r="F42" s="450">
        <v>0.8</v>
      </c>
      <c r="G42" s="460"/>
      <c r="H42" s="450">
        <v>0.63</v>
      </c>
      <c r="I42" s="393"/>
      <c r="J42" s="450">
        <v>0.81</v>
      </c>
    </row>
    <row r="43" spans="1:10" ht="21.75" customHeight="1" thickTop="1">
      <c r="A43" s="424" t="s">
        <v>208</v>
      </c>
      <c r="B43" s="561"/>
      <c r="C43" s="561"/>
      <c r="D43" s="425"/>
      <c r="E43" s="425"/>
      <c r="F43" s="425"/>
      <c r="G43" s="435"/>
      <c r="H43" s="425"/>
      <c r="I43" s="435"/>
      <c r="J43" s="425"/>
    </row>
    <row r="44" spans="1:10" ht="21.75" customHeight="1">
      <c r="A44" s="436" t="s">
        <v>81</v>
      </c>
      <c r="B44" s="566"/>
      <c r="C44" s="566"/>
      <c r="D44" s="453"/>
      <c r="E44" s="453"/>
      <c r="F44" s="453"/>
      <c r="G44" s="453"/>
      <c r="H44" s="453"/>
      <c r="I44" s="453"/>
      <c r="J44" s="453"/>
    </row>
    <row r="45" spans="1:10" ht="21.75" customHeight="1">
      <c r="A45" s="436"/>
      <c r="B45" s="566"/>
      <c r="C45" s="566"/>
      <c r="D45" s="455"/>
      <c r="E45" s="455"/>
      <c r="F45" s="455"/>
      <c r="G45" s="455"/>
      <c r="H45" s="455"/>
      <c r="I45" s="455"/>
      <c r="J45" s="455"/>
    </row>
    <row r="46" spans="1:10" ht="21.75" customHeight="1">
      <c r="A46" s="436"/>
      <c r="B46" s="566"/>
      <c r="C46" s="566"/>
      <c r="D46" s="606" t="s">
        <v>1</v>
      </c>
      <c r="E46" s="606"/>
      <c r="F46" s="606"/>
      <c r="G46" s="454"/>
      <c r="H46" s="611" t="s">
        <v>2</v>
      </c>
      <c r="I46" s="611"/>
      <c r="J46" s="611"/>
    </row>
    <row r="47" spans="1:10" ht="21.75" customHeight="1">
      <c r="A47" s="436"/>
      <c r="B47" s="566"/>
      <c r="C47" s="566"/>
      <c r="D47" s="614" t="s">
        <v>356</v>
      </c>
      <c r="E47" s="614"/>
      <c r="F47" s="614"/>
      <c r="G47" s="454"/>
      <c r="H47" s="614" t="s">
        <v>356</v>
      </c>
      <c r="I47" s="614"/>
      <c r="J47" s="614"/>
    </row>
    <row r="48" spans="1:10" ht="21.75" customHeight="1">
      <c r="A48" s="436"/>
      <c r="B48" s="566"/>
      <c r="C48" s="566"/>
      <c r="D48" s="614" t="s">
        <v>355</v>
      </c>
      <c r="E48" s="614"/>
      <c r="F48" s="614"/>
      <c r="G48" s="455"/>
      <c r="H48" s="614" t="s">
        <v>355</v>
      </c>
      <c r="I48" s="614"/>
      <c r="J48" s="614"/>
    </row>
    <row r="49" spans="1:10" ht="21.75" customHeight="1">
      <c r="A49" s="459"/>
      <c r="B49" s="423" t="s">
        <v>5</v>
      </c>
      <c r="C49" s="423"/>
      <c r="D49" s="489">
        <v>2564</v>
      </c>
      <c r="E49" s="489"/>
      <c r="F49" s="489">
        <v>2563</v>
      </c>
      <c r="G49" s="549"/>
      <c r="H49" s="489">
        <v>2564</v>
      </c>
      <c r="I49" s="489"/>
      <c r="J49" s="489">
        <v>2563</v>
      </c>
    </row>
    <row r="50" spans="1:10" ht="21.75" hidden="1" customHeight="1">
      <c r="A50" s="459"/>
      <c r="B50" s="556"/>
      <c r="C50" s="556"/>
      <c r="D50" s="489"/>
      <c r="E50" s="489"/>
      <c r="F50" s="489"/>
      <c r="G50" s="549"/>
      <c r="H50" s="489"/>
      <c r="I50" s="489"/>
      <c r="J50" s="490"/>
    </row>
    <row r="51" spans="1:10" ht="21.75" customHeight="1">
      <c r="A51" s="437"/>
      <c r="B51" s="567"/>
      <c r="C51" s="567"/>
      <c r="D51" s="610" t="s">
        <v>243</v>
      </c>
      <c r="E51" s="610"/>
      <c r="F51" s="610"/>
      <c r="G51" s="610"/>
      <c r="H51" s="610"/>
      <c r="I51" s="610"/>
      <c r="J51" s="610"/>
    </row>
    <row r="52" spans="1:10" ht="21.75" customHeight="1">
      <c r="A52" s="454" t="s">
        <v>163</v>
      </c>
      <c r="B52" s="574"/>
      <c r="C52" s="574"/>
      <c r="D52" s="422">
        <v>1772667</v>
      </c>
      <c r="E52" s="463"/>
      <c r="F52" s="466">
        <v>1601688</v>
      </c>
      <c r="G52" s="457"/>
      <c r="H52" s="422">
        <v>1769778</v>
      </c>
      <c r="I52" s="466"/>
      <c r="J52" s="466">
        <v>1611640</v>
      </c>
    </row>
    <row r="53" spans="1:10" ht="21.75" customHeight="1">
      <c r="A53" s="455"/>
      <c r="B53" s="570"/>
      <c r="C53" s="570"/>
      <c r="D53" s="599"/>
      <c r="E53" s="461"/>
      <c r="F53" s="599"/>
      <c r="G53" s="451"/>
      <c r="H53" s="467"/>
      <c r="I53" s="476"/>
      <c r="J53" s="467"/>
    </row>
    <row r="54" spans="1:10" ht="21.75" customHeight="1">
      <c r="A54" s="468" t="s">
        <v>244</v>
      </c>
      <c r="B54" s="570"/>
      <c r="C54" s="570"/>
      <c r="D54" s="599"/>
      <c r="E54" s="461"/>
      <c r="F54" s="599"/>
      <c r="G54" s="451"/>
      <c r="H54" s="467"/>
      <c r="I54" s="476"/>
      <c r="J54" s="467"/>
    </row>
    <row r="55" spans="1:10" ht="21.75" customHeight="1">
      <c r="A55" s="517" t="s">
        <v>266</v>
      </c>
      <c r="B55" s="570"/>
      <c r="C55" s="570"/>
      <c r="D55" s="599"/>
      <c r="E55" s="461"/>
      <c r="F55" s="599"/>
      <c r="G55" s="451"/>
      <c r="H55" s="467"/>
      <c r="I55" s="476"/>
      <c r="J55" s="467"/>
    </row>
    <row r="56" spans="1:10" ht="21.75" customHeight="1">
      <c r="A56" s="517" t="s">
        <v>286</v>
      </c>
      <c r="B56" s="570"/>
      <c r="C56" s="570"/>
      <c r="D56" s="599"/>
      <c r="E56" s="461"/>
      <c r="F56" s="599"/>
      <c r="G56" s="451"/>
      <c r="H56" s="467"/>
      <c r="I56" s="476"/>
      <c r="J56" s="467"/>
    </row>
    <row r="57" spans="1:10" ht="21.75" customHeight="1">
      <c r="A57" s="449" t="s">
        <v>218</v>
      </c>
      <c r="B57" s="570"/>
      <c r="C57" s="570"/>
      <c r="D57" s="452">
        <v>1569315</v>
      </c>
      <c r="E57" s="472"/>
      <c r="F57" s="452">
        <v>-704094</v>
      </c>
      <c r="G57" s="460"/>
      <c r="H57" s="452">
        <v>1569315</v>
      </c>
      <c r="I57" s="477"/>
      <c r="J57" s="452">
        <v>-704094</v>
      </c>
    </row>
    <row r="58" spans="1:10" s="549" customFormat="1" ht="22.5" customHeight="1">
      <c r="A58" s="449" t="s">
        <v>287</v>
      </c>
      <c r="B58" s="570"/>
      <c r="C58" s="570"/>
      <c r="D58" s="452">
        <v>67123</v>
      </c>
      <c r="E58" s="599"/>
      <c r="F58" s="603">
        <v>-38212</v>
      </c>
      <c r="G58" s="451"/>
      <c r="H58" s="452">
        <v>57482</v>
      </c>
      <c r="I58" s="451"/>
      <c r="J58" s="603">
        <v>-39891</v>
      </c>
    </row>
    <row r="59" spans="1:10" s="549" customFormat="1" ht="22.5" customHeight="1">
      <c r="A59" s="449" t="s">
        <v>383</v>
      </c>
      <c r="B59" s="570"/>
      <c r="C59" s="570"/>
      <c r="D59" s="452"/>
      <c r="E59" s="599"/>
      <c r="F59" s="603"/>
      <c r="G59" s="451"/>
      <c r="H59" s="452"/>
      <c r="I59" s="451"/>
      <c r="J59" s="603"/>
    </row>
    <row r="60" spans="1:10" s="549" customFormat="1" ht="22.5" customHeight="1">
      <c r="A60" s="449" t="s">
        <v>288</v>
      </c>
      <c r="B60" s="570"/>
      <c r="C60" s="570"/>
      <c r="D60" s="452">
        <v>-45184</v>
      </c>
      <c r="E60" s="599"/>
      <c r="F60" s="603">
        <v>-82355</v>
      </c>
      <c r="G60" s="451"/>
      <c r="H60" s="452">
        <v>-45184</v>
      </c>
      <c r="I60" s="451"/>
      <c r="J60" s="603">
        <v>-82355</v>
      </c>
    </row>
    <row r="61" spans="1:10" s="549" customFormat="1" ht="22.5" customHeight="1">
      <c r="A61" s="449" t="s">
        <v>314</v>
      </c>
      <c r="B61" s="570"/>
      <c r="C61" s="570"/>
      <c r="D61" s="452"/>
      <c r="E61" s="599"/>
      <c r="F61" s="603"/>
      <c r="G61" s="451"/>
      <c r="H61" s="452"/>
      <c r="I61" s="451"/>
      <c r="J61" s="603"/>
    </row>
    <row r="62" spans="1:10" s="549" customFormat="1" ht="22.5" customHeight="1">
      <c r="A62" s="449" t="s">
        <v>321</v>
      </c>
      <c r="B62" s="461" t="s">
        <v>370</v>
      </c>
      <c r="C62" s="461"/>
      <c r="D62" s="473">
        <v>0</v>
      </c>
      <c r="E62" s="599"/>
      <c r="F62" s="473">
        <v>-47681</v>
      </c>
      <c r="G62" s="451"/>
      <c r="H62" s="473">
        <v>9641</v>
      </c>
      <c r="I62" s="451"/>
      <c r="J62" s="473">
        <v>-46002</v>
      </c>
    </row>
    <row r="63" spans="1:10" ht="21.75" customHeight="1">
      <c r="A63" s="468" t="s">
        <v>267</v>
      </c>
      <c r="B63" s="570"/>
      <c r="C63" s="570"/>
      <c r="D63" s="452"/>
      <c r="E63" s="472"/>
      <c r="F63" s="452"/>
      <c r="G63" s="460"/>
      <c r="H63" s="481"/>
      <c r="I63" s="477"/>
      <c r="J63" s="481"/>
    </row>
    <row r="64" spans="1:10" ht="21.75" customHeight="1">
      <c r="A64" s="468" t="s">
        <v>286</v>
      </c>
      <c r="B64" s="570"/>
      <c r="C64" s="570"/>
      <c r="D64" s="475">
        <v>1591254</v>
      </c>
      <c r="E64" s="472"/>
      <c r="F64" s="475">
        <v>-872342</v>
      </c>
      <c r="G64" s="460"/>
      <c r="H64" s="475">
        <v>1591254</v>
      </c>
      <c r="I64" s="477"/>
      <c r="J64" s="475">
        <v>-872342</v>
      </c>
    </row>
    <row r="65" spans="1:10" ht="21.75" customHeight="1">
      <c r="A65" s="455"/>
      <c r="B65" s="570"/>
      <c r="C65" s="570"/>
      <c r="D65" s="452"/>
      <c r="E65" s="472"/>
      <c r="F65" s="452"/>
      <c r="G65" s="460"/>
      <c r="H65" s="452"/>
      <c r="I65" s="477"/>
      <c r="J65" s="452"/>
    </row>
    <row r="66" spans="1:10" ht="21.75" customHeight="1">
      <c r="A66" s="459" t="s">
        <v>268</v>
      </c>
      <c r="B66" s="570"/>
      <c r="C66" s="570"/>
      <c r="D66" s="452"/>
      <c r="E66" s="472"/>
      <c r="F66" s="452"/>
      <c r="G66" s="460"/>
      <c r="H66" s="481"/>
      <c r="I66" s="477"/>
      <c r="J66" s="481"/>
    </row>
    <row r="67" spans="1:10" ht="21.75" customHeight="1">
      <c r="A67" s="459" t="s">
        <v>376</v>
      </c>
      <c r="B67" s="570"/>
      <c r="C67" s="570"/>
      <c r="D67" s="452"/>
      <c r="E67" s="472"/>
      <c r="F67" s="452"/>
      <c r="G67" s="460"/>
      <c r="H67" s="481"/>
      <c r="I67" s="477"/>
      <c r="J67" s="481"/>
    </row>
    <row r="68" spans="1:10" ht="21.75" customHeight="1">
      <c r="A68" s="449" t="s">
        <v>377</v>
      </c>
      <c r="B68" s="570"/>
      <c r="C68" s="570"/>
      <c r="D68" s="452"/>
      <c r="E68" s="472"/>
      <c r="F68" s="452"/>
      <c r="G68" s="460"/>
      <c r="H68" s="481"/>
      <c r="I68" s="477"/>
      <c r="J68" s="481"/>
    </row>
    <row r="69" spans="1:10" ht="21.75" customHeight="1">
      <c r="A69" s="449" t="s">
        <v>321</v>
      </c>
      <c r="B69" s="461" t="s">
        <v>370</v>
      </c>
      <c r="C69" s="461"/>
      <c r="D69" s="473">
        <v>7688</v>
      </c>
      <c r="E69" s="472"/>
      <c r="F69" s="473">
        <v>13083</v>
      </c>
      <c r="G69" s="460"/>
      <c r="H69" s="473">
        <v>7688</v>
      </c>
      <c r="I69" s="432"/>
      <c r="J69" s="430">
        <v>13083</v>
      </c>
    </row>
    <row r="70" spans="1:10" ht="21.75" customHeight="1">
      <c r="A70" s="468" t="s">
        <v>289</v>
      </c>
      <c r="B70" s="570"/>
      <c r="C70" s="570"/>
      <c r="D70" s="452"/>
      <c r="E70" s="472"/>
      <c r="F70" s="452"/>
      <c r="G70" s="460"/>
      <c r="H70" s="401"/>
      <c r="I70" s="432"/>
      <c r="J70" s="401"/>
    </row>
    <row r="71" spans="1:10" ht="21.75" customHeight="1">
      <c r="A71" s="493" t="s">
        <v>380</v>
      </c>
      <c r="B71" s="570"/>
      <c r="C71" s="570"/>
      <c r="D71" s="475">
        <v>7688</v>
      </c>
      <c r="E71" s="461"/>
      <c r="F71" s="475">
        <v>13083</v>
      </c>
      <c r="G71" s="451"/>
      <c r="H71" s="475">
        <v>7688</v>
      </c>
      <c r="I71" s="431"/>
      <c r="J71" s="475">
        <v>13083</v>
      </c>
    </row>
    <row r="72" spans="1:10" ht="21.75" customHeight="1">
      <c r="A72" s="468" t="s">
        <v>219</v>
      </c>
      <c r="B72" s="570"/>
      <c r="C72" s="570"/>
      <c r="D72" s="602">
        <v>1598942</v>
      </c>
      <c r="E72" s="461"/>
      <c r="F72" s="602">
        <v>-859259</v>
      </c>
      <c r="G72" s="470"/>
      <c r="H72" s="602">
        <v>1598942</v>
      </c>
      <c r="I72" s="478"/>
      <c r="J72" s="602">
        <v>-859259</v>
      </c>
    </row>
    <row r="73" spans="1:10" ht="21.75" customHeight="1" thickBot="1">
      <c r="A73" s="468" t="s">
        <v>379</v>
      </c>
      <c r="B73" s="574"/>
      <c r="C73" s="574"/>
      <c r="D73" s="474">
        <v>3371609</v>
      </c>
      <c r="E73" s="463"/>
      <c r="F73" s="474">
        <v>742429</v>
      </c>
      <c r="G73" s="466"/>
      <c r="H73" s="428">
        <v>3368720</v>
      </c>
      <c r="I73" s="479"/>
      <c r="J73" s="428">
        <v>752381</v>
      </c>
    </row>
    <row r="74" spans="1:10" ht="21.75" customHeight="1" thickTop="1">
      <c r="A74" s="454"/>
      <c r="B74" s="574"/>
      <c r="C74" s="574"/>
      <c r="D74" s="466"/>
      <c r="E74" s="463"/>
      <c r="F74" s="466"/>
      <c r="G74" s="466"/>
      <c r="H74" s="471"/>
      <c r="I74" s="479"/>
      <c r="J74" s="471"/>
    </row>
    <row r="75" spans="1:10" ht="21.75" customHeight="1">
      <c r="A75" s="494" t="s">
        <v>291</v>
      </c>
      <c r="B75" s="574"/>
      <c r="C75" s="574"/>
      <c r="D75" s="457"/>
      <c r="E75" s="463"/>
      <c r="F75" s="457"/>
      <c r="G75" s="457"/>
      <c r="H75" s="457"/>
      <c r="I75" s="457"/>
      <c r="J75" s="457"/>
    </row>
    <row r="76" spans="1:10" ht="21.75" customHeight="1">
      <c r="A76" s="465" t="s">
        <v>220</v>
      </c>
      <c r="B76" s="575"/>
      <c r="C76" s="575"/>
      <c r="D76" s="452">
        <v>3372071</v>
      </c>
      <c r="E76" s="462"/>
      <c r="F76" s="452">
        <v>742295</v>
      </c>
      <c r="G76" s="456"/>
      <c r="H76" s="452">
        <v>3368720</v>
      </c>
      <c r="I76" s="456"/>
      <c r="J76" s="452">
        <v>752381</v>
      </c>
    </row>
    <row r="77" spans="1:10" ht="21.75" customHeight="1">
      <c r="A77" s="465" t="s">
        <v>221</v>
      </c>
      <c r="B77" s="575"/>
      <c r="C77" s="575"/>
      <c r="D77" s="452">
        <v>-462</v>
      </c>
      <c r="E77" s="462"/>
      <c r="F77" s="456">
        <v>134</v>
      </c>
      <c r="G77" s="456"/>
      <c r="H77" s="456">
        <v>0</v>
      </c>
      <c r="I77" s="456"/>
      <c r="J77" s="456">
        <v>0</v>
      </c>
    </row>
    <row r="78" spans="1:10" ht="21.75" customHeight="1" thickBot="1">
      <c r="A78" s="468" t="s">
        <v>290</v>
      </c>
      <c r="B78" s="576"/>
      <c r="C78" s="576"/>
      <c r="D78" s="469">
        <v>3371609</v>
      </c>
      <c r="E78" s="464"/>
      <c r="F78" s="469">
        <v>742429</v>
      </c>
      <c r="G78" s="468"/>
      <c r="H78" s="429">
        <v>3368720</v>
      </c>
      <c r="I78" s="468"/>
      <c r="J78" s="428">
        <v>752381</v>
      </c>
    </row>
    <row r="79" spans="1:10" ht="21.75" customHeight="1" thickTop="1">
      <c r="A79" s="548"/>
      <c r="B79" s="576"/>
      <c r="C79" s="576"/>
      <c r="D79" s="399"/>
      <c r="E79" s="464"/>
      <c r="F79" s="399"/>
      <c r="G79" s="468"/>
      <c r="H79" s="400"/>
      <c r="I79" s="468"/>
      <c r="J79" s="400"/>
    </row>
    <row r="80" spans="1:10" ht="21.75" customHeight="1">
      <c r="A80" s="548"/>
      <c r="B80" s="576"/>
      <c r="C80" s="576"/>
      <c r="D80" s="399"/>
      <c r="E80" s="464"/>
      <c r="F80" s="399"/>
      <c r="G80" s="468"/>
      <c r="H80" s="400"/>
      <c r="I80" s="468"/>
      <c r="J80" s="400"/>
    </row>
    <row r="81" spans="1:10" ht="21.75" customHeight="1">
      <c r="A81" s="548"/>
      <c r="B81" s="576"/>
      <c r="C81" s="576"/>
      <c r="D81" s="399"/>
      <c r="E81" s="464"/>
      <c r="F81" s="399"/>
      <c r="G81" s="468"/>
      <c r="H81" s="400"/>
      <c r="I81" s="468"/>
      <c r="J81" s="400"/>
    </row>
    <row r="82" spans="1:10" ht="21.75" customHeight="1">
      <c r="A82" s="548"/>
      <c r="B82" s="576"/>
      <c r="C82" s="576"/>
      <c r="D82" s="399"/>
      <c r="E82" s="464"/>
      <c r="F82" s="399"/>
      <c r="G82" s="468"/>
      <c r="H82" s="400"/>
      <c r="I82" s="468"/>
      <c r="J82" s="400"/>
    </row>
    <row r="83" spans="1:10" ht="21.75" customHeight="1">
      <c r="A83" s="548"/>
      <c r="B83" s="576"/>
      <c r="C83" s="576"/>
      <c r="D83" s="399"/>
      <c r="E83" s="464"/>
      <c r="F83" s="399"/>
      <c r="G83" s="468"/>
      <c r="H83" s="400"/>
      <c r="I83" s="468"/>
      <c r="J83" s="400"/>
    </row>
    <row r="84" spans="1:10" ht="21.75" customHeight="1">
      <c r="A84" s="608" t="s">
        <v>237</v>
      </c>
      <c r="B84" s="608"/>
      <c r="C84" s="598"/>
      <c r="D84" s="391" t="s">
        <v>239</v>
      </c>
      <c r="E84" s="391"/>
      <c r="F84" s="609" t="s">
        <v>79</v>
      </c>
      <c r="G84" s="609"/>
      <c r="H84" s="609"/>
      <c r="I84" s="609"/>
      <c r="J84" s="2"/>
    </row>
    <row r="85" spans="1:10" ht="21.75" customHeight="1">
      <c r="A85" s="608" t="s">
        <v>238</v>
      </c>
      <c r="B85" s="608"/>
      <c r="C85" s="598"/>
      <c r="D85" s="391" t="s">
        <v>240</v>
      </c>
      <c r="E85" s="391"/>
      <c r="F85" s="609" t="s">
        <v>348</v>
      </c>
      <c r="G85" s="609"/>
      <c r="H85" s="609"/>
      <c r="I85" s="609"/>
      <c r="J85" s="2"/>
    </row>
  </sheetData>
  <mergeCells count="18">
    <mergeCell ref="D4:F4"/>
    <mergeCell ref="H4:J4"/>
    <mergeCell ref="D9:J9"/>
    <mergeCell ref="D46:F46"/>
    <mergeCell ref="H46:J46"/>
    <mergeCell ref="D5:F5"/>
    <mergeCell ref="H5:J5"/>
    <mergeCell ref="D6:F6"/>
    <mergeCell ref="H6:J6"/>
    <mergeCell ref="A84:B84"/>
    <mergeCell ref="F84:I84"/>
    <mergeCell ref="A85:B85"/>
    <mergeCell ref="F85:I85"/>
    <mergeCell ref="D47:F47"/>
    <mergeCell ref="H47:J47"/>
    <mergeCell ref="D48:F48"/>
    <mergeCell ref="H48:J48"/>
    <mergeCell ref="D51:J51"/>
  </mergeCells>
  <pageMargins left="0.7" right="0.7" top="0.48" bottom="0.5" header="0.5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B31"/>
  <sheetViews>
    <sheetView view="pageBreakPreview" zoomScale="80" zoomScaleNormal="70" zoomScaleSheetLayoutView="80" workbookViewId="0">
      <selection activeCell="C6" sqref="C6"/>
    </sheetView>
  </sheetViews>
  <sheetFormatPr defaultColWidth="9.08984375" defaultRowHeight="21.5"/>
  <cols>
    <col min="1" max="1" width="1.7265625" style="4" customWidth="1"/>
    <col min="2" max="2" width="49" style="4" customWidth="1"/>
    <col min="3" max="3" width="10.08984375" style="583" customWidth="1"/>
    <col min="4" max="4" width="10.7265625" style="4" customWidth="1"/>
    <col min="5" max="5" width="0.453125" style="4" customWidth="1"/>
    <col min="6" max="6" width="10.7265625" style="4" customWidth="1"/>
    <col min="7" max="7" width="0.453125" style="4" customWidth="1"/>
    <col min="8" max="8" width="14" style="4" customWidth="1"/>
    <col min="9" max="9" width="0.453125" style="4" customWidth="1"/>
    <col min="10" max="10" width="10.7265625" style="4" customWidth="1"/>
    <col min="11" max="11" width="0.453125" style="4" customWidth="1"/>
    <col min="12" max="12" width="10.7265625" style="4" customWidth="1"/>
    <col min="13" max="13" width="0.453125" style="4" customWidth="1"/>
    <col min="14" max="14" width="12.453125" style="4" customWidth="1"/>
    <col min="15" max="15" width="0.453125" style="4" customWidth="1"/>
    <col min="16" max="16" width="12.90625" style="4" customWidth="1"/>
    <col min="17" max="17" width="0.453125" style="4" customWidth="1"/>
    <col min="18" max="18" width="11" style="4" customWidth="1"/>
    <col min="19" max="19" width="0.453125" style="4" customWidth="1"/>
    <col min="20" max="20" width="14.26953125" style="4" customWidth="1"/>
    <col min="21" max="21" width="0.453125" style="4" customWidth="1"/>
    <col min="22" max="22" width="10.6328125" style="4" customWidth="1"/>
    <col min="23" max="23" width="0.453125" style="4" customWidth="1"/>
    <col min="24" max="24" width="12.08984375" style="4" customWidth="1"/>
    <col min="25" max="25" width="0.453125" style="375" customWidth="1"/>
    <col min="26" max="26" width="11.08984375" style="4" customWidth="1"/>
    <col min="27" max="27" width="0.7265625" style="4" customWidth="1"/>
    <col min="28" max="28" width="11.6328125" style="4" customWidth="1"/>
    <col min="29" max="16384" width="9.08984375" style="4"/>
  </cols>
  <sheetData>
    <row r="1" spans="1:28" s="382" customFormat="1" ht="24" customHeight="1">
      <c r="A1" s="424" t="s">
        <v>208</v>
      </c>
      <c r="B1" s="15"/>
      <c r="C1" s="577"/>
      <c r="D1" s="385"/>
      <c r="E1" s="385"/>
      <c r="F1" s="385"/>
      <c r="G1" s="384"/>
      <c r="H1" s="384"/>
      <c r="I1" s="385"/>
      <c r="J1" s="385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6"/>
      <c r="AB1" s="385"/>
    </row>
    <row r="2" spans="1:28" s="382" customFormat="1" ht="24" customHeight="1">
      <c r="A2" s="5" t="s">
        <v>73</v>
      </c>
      <c r="B2" s="5"/>
      <c r="C2" s="578"/>
      <c r="D2" s="389"/>
      <c r="E2" s="389"/>
      <c r="F2" s="389"/>
      <c r="G2" s="386"/>
      <c r="H2" s="386"/>
      <c r="I2" s="389"/>
      <c r="J2" s="389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90"/>
    </row>
    <row r="3" spans="1:28" ht="22">
      <c r="A3" s="6"/>
      <c r="B3" s="6"/>
      <c r="C3" s="579"/>
      <c r="D3" s="387"/>
      <c r="E3" s="387"/>
      <c r="F3" s="387"/>
      <c r="G3" s="9"/>
      <c r="H3" s="9"/>
      <c r="I3" s="387"/>
      <c r="J3" s="38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8"/>
    </row>
    <row r="4" spans="1:28" ht="23.25" customHeight="1">
      <c r="A4" s="6"/>
      <c r="B4" s="6"/>
      <c r="C4" s="579"/>
      <c r="D4" s="617" t="s">
        <v>1</v>
      </c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  <c r="Z4" s="617"/>
      <c r="AA4" s="617"/>
      <c r="AB4" s="617"/>
    </row>
    <row r="5" spans="1:28" ht="21.5" customHeight="1">
      <c r="A5" s="8"/>
      <c r="B5" s="8"/>
      <c r="C5" s="580"/>
      <c r="E5" s="592"/>
      <c r="G5" s="11"/>
      <c r="I5" s="592"/>
      <c r="K5" s="487"/>
      <c r="L5" s="619" t="s">
        <v>37</v>
      </c>
      <c r="M5" s="619"/>
      <c r="N5" s="619"/>
      <c r="O5" s="487"/>
      <c r="P5" s="619" t="s">
        <v>206</v>
      </c>
      <c r="Q5" s="619"/>
      <c r="R5" s="619"/>
      <c r="S5" s="619"/>
      <c r="T5" s="619"/>
      <c r="U5" s="619"/>
      <c r="V5" s="619"/>
      <c r="W5" s="487"/>
      <c r="X5" s="618" t="s">
        <v>302</v>
      </c>
      <c r="Y5" s="11"/>
      <c r="Z5" s="618" t="s">
        <v>205</v>
      </c>
      <c r="AA5" s="11"/>
      <c r="AB5" s="618" t="s">
        <v>305</v>
      </c>
    </row>
    <row r="6" spans="1:28" ht="109.5" customHeight="1">
      <c r="A6" s="8"/>
      <c r="B6" s="8"/>
      <c r="C6" s="20" t="s">
        <v>5</v>
      </c>
      <c r="D6" s="592" t="s">
        <v>250</v>
      </c>
      <c r="E6" s="592"/>
      <c r="F6" s="592" t="s">
        <v>251</v>
      </c>
      <c r="G6" s="11"/>
      <c r="H6" s="593" t="s">
        <v>252</v>
      </c>
      <c r="I6" s="592"/>
      <c r="J6" s="592" t="s">
        <v>352</v>
      </c>
      <c r="K6" s="487"/>
      <c r="L6" s="594" t="s">
        <v>253</v>
      </c>
      <c r="M6" s="487"/>
      <c r="N6" s="594" t="s">
        <v>303</v>
      </c>
      <c r="O6" s="487"/>
      <c r="P6" s="594" t="s">
        <v>304</v>
      </c>
      <c r="Q6" s="487"/>
      <c r="R6" s="594" t="s">
        <v>292</v>
      </c>
      <c r="S6" s="487"/>
      <c r="T6" s="594" t="s">
        <v>313</v>
      </c>
      <c r="U6" s="487"/>
      <c r="V6" s="594" t="s">
        <v>254</v>
      </c>
      <c r="W6" s="487"/>
      <c r="X6" s="618"/>
      <c r="Y6" s="591"/>
      <c r="Z6" s="618"/>
      <c r="AA6" s="591"/>
      <c r="AB6" s="618"/>
    </row>
    <row r="7" spans="1:28" ht="23.25" customHeight="1">
      <c r="A7" s="6"/>
      <c r="B7" s="6"/>
      <c r="C7" s="581"/>
      <c r="D7" s="616" t="s">
        <v>242</v>
      </c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</row>
    <row r="8" spans="1:28" ht="23.25" customHeight="1">
      <c r="A8" s="6" t="s">
        <v>357</v>
      </c>
      <c r="B8" s="6"/>
      <c r="C8" s="581"/>
      <c r="D8" s="535"/>
      <c r="E8" s="6"/>
      <c r="F8" s="434"/>
      <c r="G8" s="6"/>
      <c r="H8" s="434"/>
      <c r="I8" s="6"/>
      <c r="J8" s="434"/>
      <c r="K8" s="6"/>
      <c r="L8" s="434"/>
      <c r="M8" s="6"/>
      <c r="N8" s="434"/>
      <c r="O8" s="6"/>
      <c r="P8" s="434"/>
      <c r="Q8" s="6"/>
      <c r="R8" s="6"/>
      <c r="S8" s="6"/>
      <c r="T8" s="434"/>
      <c r="U8" s="6"/>
      <c r="V8" s="434"/>
      <c r="W8" s="6"/>
      <c r="X8" s="376"/>
      <c r="Y8" s="12"/>
      <c r="Z8" s="376"/>
      <c r="AA8" s="376"/>
      <c r="AB8" s="376"/>
    </row>
    <row r="9" spans="1:28" ht="23.25" customHeight="1">
      <c r="A9" s="12" t="s">
        <v>322</v>
      </c>
      <c r="B9" s="8"/>
      <c r="C9" s="556"/>
      <c r="D9" s="526">
        <v>9994460</v>
      </c>
      <c r="E9" s="380"/>
      <c r="F9" s="526">
        <v>2926874</v>
      </c>
      <c r="G9" s="1"/>
      <c r="H9" s="526">
        <v>41026</v>
      </c>
      <c r="I9" s="380"/>
      <c r="J9" s="526">
        <v>2935</v>
      </c>
      <c r="K9" s="379"/>
      <c r="L9" s="526">
        <v>305544</v>
      </c>
      <c r="M9" s="379"/>
      <c r="N9" s="526">
        <v>2344137</v>
      </c>
      <c r="O9" s="379"/>
      <c r="P9" s="526">
        <v>-117702</v>
      </c>
      <c r="Q9" s="379"/>
      <c r="R9" s="526">
        <v>-79676</v>
      </c>
      <c r="S9" s="379"/>
      <c r="T9" s="526">
        <v>-35447</v>
      </c>
      <c r="U9" s="379"/>
      <c r="V9" s="526">
        <v>-232825</v>
      </c>
      <c r="W9" s="379"/>
      <c r="X9" s="526">
        <v>15382151</v>
      </c>
      <c r="Y9" s="379"/>
      <c r="Z9" s="526">
        <v>49428</v>
      </c>
      <c r="AA9" s="379"/>
      <c r="AB9" s="526">
        <v>15431579</v>
      </c>
    </row>
    <row r="10" spans="1:28" s="35" customFormat="1" ht="14.5">
      <c r="A10" s="33"/>
      <c r="B10" s="34"/>
      <c r="C10" s="582"/>
      <c r="D10" s="398"/>
      <c r="E10" s="398"/>
      <c r="F10" s="398"/>
      <c r="G10" s="413"/>
      <c r="H10" s="414"/>
      <c r="I10" s="398"/>
      <c r="J10" s="398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3"/>
      <c r="Y10" s="413"/>
      <c r="Z10" s="413"/>
      <c r="AA10" s="413"/>
      <c r="AB10" s="414"/>
    </row>
    <row r="11" spans="1:28" ht="22">
      <c r="A11" s="541" t="s">
        <v>256</v>
      </c>
      <c r="B11" s="8"/>
      <c r="C11" s="580"/>
      <c r="D11" s="407"/>
      <c r="E11" s="407"/>
      <c r="F11" s="407"/>
      <c r="G11" s="406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  <c r="W11" s="407"/>
      <c r="X11" s="406"/>
      <c r="Y11" s="406"/>
      <c r="Z11" s="406"/>
      <c r="AA11" s="406"/>
      <c r="AB11" s="407"/>
    </row>
    <row r="12" spans="1:28" ht="22">
      <c r="A12" s="541"/>
      <c r="B12" s="542" t="s">
        <v>317</v>
      </c>
      <c r="C12" s="580"/>
      <c r="D12" s="407"/>
      <c r="E12" s="407"/>
      <c r="F12" s="407"/>
      <c r="G12" s="406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6"/>
      <c r="Y12" s="406"/>
      <c r="Z12" s="406"/>
      <c r="AA12" s="406"/>
      <c r="AB12" s="407"/>
    </row>
    <row r="13" spans="1:28" ht="22">
      <c r="A13" s="541"/>
      <c r="B13" s="21" t="s">
        <v>257</v>
      </c>
      <c r="C13" s="423">
        <v>9</v>
      </c>
      <c r="D13" s="482">
        <v>417</v>
      </c>
      <c r="E13" s="409"/>
      <c r="F13" s="482">
        <v>997</v>
      </c>
      <c r="G13" s="406"/>
      <c r="H13" s="409">
        <v>0</v>
      </c>
      <c r="I13" s="409"/>
      <c r="J13" s="482">
        <v>-389</v>
      </c>
      <c r="K13" s="409"/>
      <c r="L13" s="409">
        <v>0</v>
      </c>
      <c r="M13" s="409"/>
      <c r="N13" s="409">
        <v>0</v>
      </c>
      <c r="O13" s="409"/>
      <c r="P13" s="409">
        <v>0</v>
      </c>
      <c r="Q13" s="409"/>
      <c r="R13" s="409">
        <v>0</v>
      </c>
      <c r="S13" s="409"/>
      <c r="T13" s="409">
        <v>0</v>
      </c>
      <c r="U13" s="409"/>
      <c r="V13" s="406">
        <v>0</v>
      </c>
      <c r="W13" s="406"/>
      <c r="X13" s="1">
        <v>1025</v>
      </c>
      <c r="Y13" s="406"/>
      <c r="Z13" s="406">
        <v>0</v>
      </c>
      <c r="AA13" s="406"/>
      <c r="AB13" s="1">
        <v>1025</v>
      </c>
    </row>
    <row r="14" spans="1:28">
      <c r="A14" s="14"/>
      <c r="B14" s="8" t="s">
        <v>259</v>
      </c>
      <c r="C14" s="423">
        <v>12</v>
      </c>
      <c r="D14" s="406">
        <v>0</v>
      </c>
      <c r="E14" s="406"/>
      <c r="F14" s="406">
        <v>0</v>
      </c>
      <c r="G14" s="406"/>
      <c r="H14" s="406">
        <v>0</v>
      </c>
      <c r="I14" s="406"/>
      <c r="J14" s="406">
        <v>0</v>
      </c>
      <c r="K14" s="406"/>
      <c r="L14" s="1">
        <v>0</v>
      </c>
      <c r="M14" s="406"/>
      <c r="N14" s="1">
        <v>-639665</v>
      </c>
      <c r="O14" s="406"/>
      <c r="P14" s="406">
        <v>0</v>
      </c>
      <c r="Q14" s="406"/>
      <c r="R14" s="406">
        <v>0</v>
      </c>
      <c r="S14" s="406"/>
      <c r="T14" s="406">
        <v>0</v>
      </c>
      <c r="U14" s="406"/>
      <c r="V14" s="406">
        <v>0</v>
      </c>
      <c r="W14" s="406"/>
      <c r="X14" s="1">
        <v>-639665</v>
      </c>
      <c r="Y14" s="406"/>
      <c r="Z14" s="406">
        <v>0</v>
      </c>
      <c r="AA14" s="406"/>
      <c r="AB14" s="1">
        <v>-639665</v>
      </c>
    </row>
    <row r="15" spans="1:28" ht="22">
      <c r="B15" s="590" t="s">
        <v>299</v>
      </c>
      <c r="C15" s="580"/>
      <c r="D15" s="377">
        <v>417</v>
      </c>
      <c r="E15" s="380"/>
      <c r="F15" s="377">
        <v>997</v>
      </c>
      <c r="G15" s="410"/>
      <c r="H15" s="377">
        <v>0</v>
      </c>
      <c r="I15" s="410"/>
      <c r="J15" s="377">
        <v>-389</v>
      </c>
      <c r="K15" s="410"/>
      <c r="L15" s="377">
        <v>0</v>
      </c>
      <c r="M15" s="410"/>
      <c r="N15" s="377">
        <v>-639665</v>
      </c>
      <c r="O15" s="410"/>
      <c r="P15" s="377">
        <v>0</v>
      </c>
      <c r="Q15" s="410"/>
      <c r="R15" s="377">
        <v>0</v>
      </c>
      <c r="S15" s="410"/>
      <c r="T15" s="377">
        <v>0</v>
      </c>
      <c r="U15" s="410"/>
      <c r="V15" s="377">
        <v>0</v>
      </c>
      <c r="W15" s="410"/>
      <c r="X15" s="377">
        <v>-638640</v>
      </c>
      <c r="Y15" s="410"/>
      <c r="Z15" s="377">
        <v>0</v>
      </c>
      <c r="AA15" s="410"/>
      <c r="AB15" s="377">
        <v>-638640</v>
      </c>
    </row>
    <row r="16" spans="1:28" ht="22">
      <c r="A16" s="541"/>
      <c r="B16" s="542"/>
      <c r="C16" s="580"/>
      <c r="D16" s="380"/>
      <c r="E16" s="380"/>
      <c r="F16" s="380"/>
      <c r="G16" s="410"/>
      <c r="H16" s="380"/>
      <c r="I16" s="410"/>
      <c r="J16" s="380"/>
      <c r="K16" s="410"/>
      <c r="L16" s="380"/>
      <c r="M16" s="410"/>
      <c r="N16" s="380"/>
      <c r="O16" s="410"/>
      <c r="P16" s="380"/>
      <c r="Q16" s="410"/>
      <c r="R16" s="380"/>
      <c r="S16" s="410"/>
      <c r="T16" s="380"/>
      <c r="U16" s="410"/>
      <c r="V16" s="380"/>
      <c r="W16" s="410"/>
      <c r="X16" s="380"/>
      <c r="Y16" s="410"/>
      <c r="Z16" s="380"/>
      <c r="AA16" s="410"/>
      <c r="AB16" s="380"/>
    </row>
    <row r="17" spans="1:28" s="35" customFormat="1" ht="24.5" customHeight="1">
      <c r="A17" s="33"/>
      <c r="B17" s="519" t="s">
        <v>296</v>
      </c>
      <c r="C17" s="582"/>
      <c r="D17" s="398"/>
      <c r="E17" s="398"/>
      <c r="F17" s="398"/>
      <c r="G17" s="413"/>
      <c r="H17" s="414"/>
      <c r="I17" s="398"/>
      <c r="J17" s="398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3"/>
      <c r="Y17" s="413"/>
      <c r="Z17" s="413"/>
      <c r="AA17" s="413"/>
      <c r="AB17" s="414"/>
    </row>
    <row r="18" spans="1:28" s="35" customFormat="1" ht="24.5" customHeight="1">
      <c r="A18" s="33"/>
      <c r="B18" s="21" t="s">
        <v>297</v>
      </c>
      <c r="C18" s="582"/>
      <c r="D18" s="409">
        <v>0</v>
      </c>
      <c r="E18" s="398"/>
      <c r="F18" s="409">
        <v>0</v>
      </c>
      <c r="G18" s="413"/>
      <c r="H18" s="409">
        <v>0</v>
      </c>
      <c r="I18" s="398"/>
      <c r="J18" s="409">
        <v>0</v>
      </c>
      <c r="K18" s="414"/>
      <c r="L18" s="409">
        <v>0</v>
      </c>
      <c r="M18" s="414"/>
      <c r="N18" s="409">
        <v>0</v>
      </c>
      <c r="O18" s="414"/>
      <c r="P18" s="409">
        <v>0</v>
      </c>
      <c r="Q18" s="414"/>
      <c r="R18" s="409">
        <v>0</v>
      </c>
      <c r="S18" s="414"/>
      <c r="T18" s="409">
        <v>0</v>
      </c>
      <c r="U18" s="414"/>
      <c r="V18" s="409">
        <v>0</v>
      </c>
      <c r="W18" s="414"/>
      <c r="X18" s="409">
        <v>0</v>
      </c>
      <c r="Y18" s="413"/>
      <c r="Z18" s="482">
        <v>12</v>
      </c>
      <c r="AA18" s="413"/>
      <c r="AB18" s="482">
        <v>12</v>
      </c>
    </row>
    <row r="19" spans="1:28" s="35" customFormat="1" ht="24.5" customHeight="1">
      <c r="A19" s="33"/>
      <c r="B19" s="519" t="s">
        <v>298</v>
      </c>
      <c r="C19" s="582"/>
      <c r="D19" s="484">
        <v>0</v>
      </c>
      <c r="E19" s="398"/>
      <c r="F19" s="484">
        <v>0</v>
      </c>
      <c r="G19" s="413"/>
      <c r="H19" s="484">
        <v>0</v>
      </c>
      <c r="I19" s="398"/>
      <c r="J19" s="484">
        <v>0</v>
      </c>
      <c r="K19" s="414"/>
      <c r="L19" s="484">
        <v>0</v>
      </c>
      <c r="M19" s="414"/>
      <c r="N19" s="484">
        <v>0</v>
      </c>
      <c r="O19" s="414"/>
      <c r="P19" s="484">
        <v>0</v>
      </c>
      <c r="Q19" s="414"/>
      <c r="R19" s="484">
        <v>0</v>
      </c>
      <c r="S19" s="414"/>
      <c r="T19" s="484">
        <v>0</v>
      </c>
      <c r="U19" s="414"/>
      <c r="V19" s="484">
        <v>0</v>
      </c>
      <c r="W19" s="414"/>
      <c r="X19" s="484">
        <v>0</v>
      </c>
      <c r="Y19" s="413"/>
      <c r="Z19" s="484">
        <v>12</v>
      </c>
      <c r="AA19" s="413"/>
      <c r="AB19" s="484">
        <v>12</v>
      </c>
    </row>
    <row r="20" spans="1:28" s="35" customFormat="1" ht="9.5" customHeight="1">
      <c r="A20" s="33"/>
      <c r="B20" s="519"/>
      <c r="C20" s="582"/>
      <c r="D20" s="485"/>
      <c r="E20" s="398"/>
      <c r="F20" s="485"/>
      <c r="G20" s="413"/>
      <c r="H20" s="485"/>
      <c r="I20" s="398"/>
      <c r="J20" s="485"/>
      <c r="K20" s="414"/>
      <c r="L20" s="485"/>
      <c r="M20" s="414"/>
      <c r="N20" s="485"/>
      <c r="O20" s="414"/>
      <c r="P20" s="485"/>
      <c r="Q20" s="414"/>
      <c r="R20" s="485"/>
      <c r="S20" s="414"/>
      <c r="T20" s="485"/>
      <c r="U20" s="414"/>
      <c r="V20" s="485"/>
      <c r="W20" s="414"/>
      <c r="X20" s="485"/>
      <c r="Y20" s="413"/>
      <c r="Z20" s="485"/>
      <c r="AA20" s="413"/>
      <c r="AB20" s="485"/>
    </row>
    <row r="21" spans="1:28" s="35" customFormat="1" ht="24.5" customHeight="1">
      <c r="A21" s="541" t="s">
        <v>51</v>
      </c>
      <c r="B21" s="519"/>
      <c r="C21" s="582"/>
      <c r="D21" s="486">
        <v>417</v>
      </c>
      <c r="E21" s="398"/>
      <c r="F21" s="486">
        <v>997</v>
      </c>
      <c r="G21" s="413"/>
      <c r="H21" s="486">
        <v>0</v>
      </c>
      <c r="I21" s="398"/>
      <c r="J21" s="486">
        <v>-389</v>
      </c>
      <c r="K21" s="414"/>
      <c r="L21" s="486">
        <v>0</v>
      </c>
      <c r="M21" s="414"/>
      <c r="N21" s="486">
        <v>-639665</v>
      </c>
      <c r="O21" s="414"/>
      <c r="P21" s="486">
        <v>0</v>
      </c>
      <c r="Q21" s="414"/>
      <c r="R21" s="486">
        <v>0</v>
      </c>
      <c r="S21" s="414"/>
      <c r="T21" s="486">
        <v>0</v>
      </c>
      <c r="U21" s="414"/>
      <c r="V21" s="486">
        <v>0</v>
      </c>
      <c r="W21" s="414"/>
      <c r="X21" s="486">
        <v>-638640</v>
      </c>
      <c r="Y21" s="413"/>
      <c r="Z21" s="486">
        <v>12</v>
      </c>
      <c r="AA21" s="413"/>
      <c r="AB21" s="486">
        <v>-638628</v>
      </c>
    </row>
    <row r="22" spans="1:28" s="35" customFormat="1" ht="22.5" customHeight="1">
      <c r="A22" s="541"/>
      <c r="B22" s="519"/>
      <c r="C22" s="582"/>
      <c r="D22" s="380"/>
      <c r="E22" s="398"/>
      <c r="F22" s="380"/>
      <c r="G22" s="413"/>
      <c r="H22" s="380"/>
      <c r="I22" s="398"/>
      <c r="J22" s="380"/>
      <c r="K22" s="414"/>
      <c r="L22" s="380"/>
      <c r="M22" s="414"/>
      <c r="N22" s="380"/>
      <c r="O22" s="414"/>
      <c r="P22" s="380"/>
      <c r="Q22" s="414"/>
      <c r="R22" s="380"/>
      <c r="S22" s="414"/>
      <c r="T22" s="380"/>
      <c r="U22" s="414"/>
      <c r="V22" s="380"/>
      <c r="W22" s="414"/>
      <c r="X22" s="380"/>
      <c r="Y22" s="413"/>
      <c r="Z22" s="380"/>
      <c r="AA22" s="413"/>
      <c r="AB22" s="380"/>
    </row>
    <row r="23" spans="1:28" ht="23.25" customHeight="1">
      <c r="A23" s="518" t="s">
        <v>293</v>
      </c>
      <c r="B23" s="8"/>
      <c r="C23" s="580"/>
      <c r="D23" s="406"/>
      <c r="E23" s="406"/>
      <c r="F23" s="406"/>
      <c r="G23" s="406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  <c r="AB23" s="406"/>
    </row>
    <row r="24" spans="1:28">
      <c r="A24" s="22"/>
      <c r="B24" s="21" t="s">
        <v>245</v>
      </c>
      <c r="C24" s="580"/>
      <c r="D24" s="406">
        <v>0</v>
      </c>
      <c r="E24" s="406"/>
      <c r="F24" s="406">
        <v>0</v>
      </c>
      <c r="G24" s="406"/>
      <c r="H24" s="406">
        <v>0</v>
      </c>
      <c r="I24" s="406"/>
      <c r="J24" s="406">
        <v>0</v>
      </c>
      <c r="K24" s="406"/>
      <c r="L24" s="1">
        <v>0</v>
      </c>
      <c r="M24" s="406"/>
      <c r="N24" s="1">
        <v>1601554</v>
      </c>
      <c r="O24" s="406"/>
      <c r="P24" s="406">
        <v>0</v>
      </c>
      <c r="Q24" s="406"/>
      <c r="R24" s="406">
        <v>0</v>
      </c>
      <c r="S24" s="406"/>
      <c r="T24" s="406">
        <v>0</v>
      </c>
      <c r="U24" s="406"/>
      <c r="V24" s="406">
        <v>0</v>
      </c>
      <c r="W24" s="406"/>
      <c r="X24" s="1">
        <v>1601554</v>
      </c>
      <c r="Y24" s="406"/>
      <c r="Z24" s="1">
        <v>134</v>
      </c>
      <c r="AA24" s="406"/>
      <c r="AB24" s="1">
        <v>1601688</v>
      </c>
    </row>
    <row r="25" spans="1:28">
      <c r="A25" s="22"/>
      <c r="B25" s="21" t="s">
        <v>244</v>
      </c>
      <c r="C25" s="580"/>
      <c r="D25" s="412">
        <v>0</v>
      </c>
      <c r="E25" s="406"/>
      <c r="F25" s="412">
        <v>0</v>
      </c>
      <c r="G25" s="406"/>
      <c r="H25" s="412">
        <v>0</v>
      </c>
      <c r="I25" s="406"/>
      <c r="J25" s="412">
        <v>0</v>
      </c>
      <c r="K25" s="406"/>
      <c r="L25" s="412">
        <v>0</v>
      </c>
      <c r="M25" s="406"/>
      <c r="N25" s="1">
        <v>0</v>
      </c>
      <c r="O25" s="406"/>
      <c r="P25" s="1">
        <v>-786449</v>
      </c>
      <c r="Q25" s="406"/>
      <c r="R25" s="1">
        <v>-38212</v>
      </c>
      <c r="S25" s="406"/>
      <c r="T25" s="1">
        <v>-34598</v>
      </c>
      <c r="U25" s="1"/>
      <c r="V25" s="1">
        <v>-859259</v>
      </c>
      <c r="W25" s="406"/>
      <c r="X25" s="1">
        <v>-859259</v>
      </c>
      <c r="Y25" s="406"/>
      <c r="Z25" s="406">
        <v>0</v>
      </c>
      <c r="AA25" s="406"/>
      <c r="AB25" s="1">
        <v>-859259</v>
      </c>
    </row>
    <row r="26" spans="1:28" ht="22">
      <c r="A26" s="541" t="s">
        <v>249</v>
      </c>
      <c r="B26" s="8"/>
      <c r="C26" s="580"/>
      <c r="D26" s="411">
        <v>0</v>
      </c>
      <c r="E26" s="410"/>
      <c r="F26" s="411">
        <v>0</v>
      </c>
      <c r="G26" s="410"/>
      <c r="H26" s="411">
        <v>0</v>
      </c>
      <c r="I26" s="410"/>
      <c r="J26" s="411">
        <v>0</v>
      </c>
      <c r="K26" s="410"/>
      <c r="L26" s="411">
        <v>0</v>
      </c>
      <c r="M26" s="410"/>
      <c r="N26" s="377">
        <v>1601554</v>
      </c>
      <c r="O26" s="410"/>
      <c r="P26" s="377">
        <v>-786449</v>
      </c>
      <c r="Q26" s="410"/>
      <c r="R26" s="377">
        <v>-38212</v>
      </c>
      <c r="S26" s="410"/>
      <c r="T26" s="377">
        <v>-34598</v>
      </c>
      <c r="U26" s="380"/>
      <c r="V26" s="377">
        <v>-859259</v>
      </c>
      <c r="W26" s="380"/>
      <c r="X26" s="377">
        <v>742295</v>
      </c>
      <c r="Y26" s="410"/>
      <c r="Z26" s="377">
        <v>134</v>
      </c>
      <c r="AA26" s="410"/>
      <c r="AB26" s="377">
        <v>742429</v>
      </c>
    </row>
    <row r="27" spans="1:28" s="35" customFormat="1" ht="14.5">
      <c r="A27" s="33"/>
      <c r="B27" s="34"/>
      <c r="C27" s="582"/>
      <c r="D27" s="398"/>
      <c r="E27" s="398"/>
      <c r="F27" s="398"/>
      <c r="G27" s="413"/>
      <c r="H27" s="414"/>
      <c r="I27" s="398"/>
      <c r="J27" s="398"/>
      <c r="K27" s="414"/>
      <c r="L27" s="414"/>
      <c r="M27" s="414"/>
      <c r="N27" s="414"/>
      <c r="O27" s="414"/>
      <c r="P27" s="414"/>
      <c r="Q27" s="414"/>
      <c r="R27" s="414"/>
      <c r="S27" s="414"/>
      <c r="T27" s="414"/>
      <c r="U27" s="414"/>
      <c r="V27" s="414"/>
      <c r="W27" s="414"/>
      <c r="X27" s="413"/>
      <c r="Y27" s="413"/>
      <c r="Z27" s="413"/>
      <c r="AA27" s="413"/>
      <c r="AB27" s="414"/>
    </row>
    <row r="28" spans="1:28" ht="21.75" hidden="1" customHeight="1">
      <c r="A28" s="13" t="s">
        <v>53</v>
      </c>
      <c r="B28" s="8"/>
      <c r="C28" s="580"/>
      <c r="D28" s="406"/>
      <c r="E28" s="406"/>
      <c r="F28" s="406"/>
      <c r="G28" s="406"/>
      <c r="H28" s="406"/>
      <c r="I28" s="406"/>
      <c r="J28" s="406"/>
      <c r="K28" s="406"/>
      <c r="L28" s="406"/>
      <c r="M28" s="413"/>
      <c r="N28" s="406"/>
      <c r="O28" s="406"/>
      <c r="P28" s="406"/>
      <c r="Q28" s="406"/>
      <c r="R28" s="406"/>
      <c r="S28" s="406"/>
      <c r="T28" s="406"/>
      <c r="U28" s="406"/>
      <c r="V28" s="406"/>
      <c r="W28" s="406"/>
      <c r="X28" s="406"/>
      <c r="Y28" s="406"/>
      <c r="Z28" s="406"/>
      <c r="AA28" s="406"/>
      <c r="AB28" s="406"/>
    </row>
    <row r="29" spans="1:28" s="35" customFormat="1" ht="14.25" hidden="1" customHeight="1">
      <c r="A29" s="33"/>
      <c r="B29" s="34"/>
      <c r="C29" s="582"/>
      <c r="D29" s="415"/>
      <c r="E29" s="398"/>
      <c r="F29" s="415"/>
      <c r="G29" s="413"/>
      <c r="H29" s="416"/>
      <c r="I29" s="398"/>
      <c r="J29" s="415"/>
      <c r="K29" s="414"/>
      <c r="L29" s="416"/>
      <c r="M29" s="414"/>
      <c r="N29" s="414"/>
      <c r="O29" s="414"/>
      <c r="P29" s="414"/>
      <c r="Q29" s="414"/>
      <c r="R29" s="414"/>
      <c r="S29" s="414"/>
      <c r="T29" s="414"/>
      <c r="U29" s="414"/>
      <c r="V29" s="414"/>
      <c r="W29" s="414"/>
      <c r="X29" s="413"/>
      <c r="Y29" s="413"/>
      <c r="Z29" s="417"/>
      <c r="AA29" s="413"/>
      <c r="AB29" s="416"/>
    </row>
    <row r="30" spans="1:28" ht="22.5" thickBot="1">
      <c r="A30" s="541" t="s">
        <v>358</v>
      </c>
      <c r="B30" s="8"/>
      <c r="C30" s="580"/>
      <c r="D30" s="378">
        <v>9994877</v>
      </c>
      <c r="E30" s="380"/>
      <c r="F30" s="378">
        <v>2927871</v>
      </c>
      <c r="G30" s="380"/>
      <c r="H30" s="378">
        <v>41026</v>
      </c>
      <c r="I30" s="380"/>
      <c r="J30" s="378">
        <v>2546</v>
      </c>
      <c r="K30" s="379"/>
      <c r="L30" s="378">
        <v>305544</v>
      </c>
      <c r="M30" s="379"/>
      <c r="N30" s="378">
        <v>3306026</v>
      </c>
      <c r="O30" s="380"/>
      <c r="P30" s="378">
        <v>-904151</v>
      </c>
      <c r="Q30" s="380"/>
      <c r="R30" s="378">
        <v>-117888</v>
      </c>
      <c r="S30" s="380"/>
      <c r="T30" s="378">
        <v>-70045</v>
      </c>
      <c r="U30" s="380"/>
      <c r="V30" s="378">
        <v>-1092084</v>
      </c>
      <c r="W30" s="379"/>
      <c r="X30" s="378">
        <v>15485806</v>
      </c>
      <c r="Y30" s="380"/>
      <c r="Z30" s="378">
        <v>49574</v>
      </c>
      <c r="AA30" s="380"/>
      <c r="AB30" s="378">
        <v>15535380</v>
      </c>
    </row>
    <row r="31" spans="1:28" ht="22" thickTop="1">
      <c r="Y31" s="4"/>
      <c r="AA31" s="375"/>
    </row>
  </sheetData>
  <mergeCells count="7">
    <mergeCell ref="D7:AB7"/>
    <mergeCell ref="D4:AB4"/>
    <mergeCell ref="X5:X6"/>
    <mergeCell ref="Z5:Z6"/>
    <mergeCell ref="AB5:AB6"/>
    <mergeCell ref="L5:N5"/>
    <mergeCell ref="P5:V5"/>
  </mergeCells>
  <pageMargins left="0.7" right="0.7" top="0.48" bottom="0.5" header="0.5" footer="0.5"/>
  <pageSetup paperSize="9" scale="5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>
    <tabColor rgb="FF92D050"/>
  </sheetPr>
  <dimension ref="A1:AB26"/>
  <sheetViews>
    <sheetView view="pageBreakPreview" zoomScale="80" zoomScaleNormal="100" zoomScaleSheetLayoutView="80" workbookViewId="0">
      <selection activeCell="D6" sqref="D6"/>
    </sheetView>
  </sheetViews>
  <sheetFormatPr defaultColWidth="9.08984375" defaultRowHeight="21.5"/>
  <cols>
    <col min="1" max="1" width="1.7265625" style="4" customWidth="1"/>
    <col min="2" max="2" width="49.453125" style="4" customWidth="1"/>
    <col min="3" max="3" width="11.08984375" style="583" customWidth="1"/>
    <col min="4" max="4" width="10.90625" style="4" customWidth="1"/>
    <col min="5" max="5" width="0.453125" style="4" customWidth="1"/>
    <col min="6" max="6" width="10.08984375" style="4" customWidth="1"/>
    <col min="7" max="7" width="0.453125" style="4" customWidth="1"/>
    <col min="8" max="8" width="14.08984375" style="4" customWidth="1"/>
    <col min="9" max="9" width="0.453125" style="4" customWidth="1"/>
    <col min="10" max="10" width="10.08984375" style="4" customWidth="1"/>
    <col min="11" max="11" width="0.453125" style="4" customWidth="1"/>
    <col min="12" max="12" width="11.08984375" style="4" customWidth="1"/>
    <col min="13" max="13" width="0.453125" style="4" customWidth="1"/>
    <col min="14" max="14" width="10" style="4" bestFit="1" customWidth="1"/>
    <col min="15" max="15" width="0.453125" style="4" customWidth="1"/>
    <col min="16" max="16" width="11.90625" style="4" customWidth="1"/>
    <col min="17" max="17" width="0.453125" style="4" customWidth="1"/>
    <col min="18" max="18" width="12.453125" style="4" customWidth="1"/>
    <col min="19" max="19" width="0.453125" style="4" customWidth="1"/>
    <col min="20" max="20" width="14.1796875" style="4" customWidth="1"/>
    <col min="21" max="21" width="0.453125" style="4" customWidth="1"/>
    <col min="22" max="22" width="11.08984375" style="4" bestFit="1" customWidth="1"/>
    <col min="23" max="23" width="0.453125" style="4" customWidth="1"/>
    <col min="24" max="24" width="11.7265625" style="4" customWidth="1"/>
    <col min="25" max="25" width="0.453125" style="375" customWidth="1"/>
    <col min="26" max="26" width="11.7265625" style="4" customWidth="1"/>
    <col min="27" max="27" width="0.7265625" style="4" customWidth="1"/>
    <col min="28" max="28" width="10.90625" style="4" customWidth="1"/>
    <col min="29" max="16384" width="9.08984375" style="4"/>
  </cols>
  <sheetData>
    <row r="1" spans="1:28" s="382" customFormat="1" ht="24" customHeight="1">
      <c r="A1" s="424" t="s">
        <v>208</v>
      </c>
      <c r="B1" s="15"/>
      <c r="C1" s="577"/>
      <c r="D1" s="385"/>
      <c r="E1" s="385"/>
      <c r="F1" s="385"/>
      <c r="G1" s="384"/>
      <c r="H1" s="384"/>
      <c r="I1" s="385"/>
      <c r="J1" s="385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384"/>
      <c r="AA1" s="386"/>
      <c r="AB1" s="385"/>
    </row>
    <row r="2" spans="1:28" s="382" customFormat="1" ht="24" customHeight="1">
      <c r="A2" s="5" t="s">
        <v>73</v>
      </c>
      <c r="B2" s="5"/>
      <c r="C2" s="578"/>
      <c r="D2" s="389"/>
      <c r="E2" s="389"/>
      <c r="F2" s="389"/>
      <c r="G2" s="386"/>
      <c r="H2" s="386"/>
      <c r="I2" s="389"/>
      <c r="J2" s="389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  <c r="AA2" s="386"/>
      <c r="AB2" s="390"/>
    </row>
    <row r="3" spans="1:28" ht="22">
      <c r="A3" s="6"/>
      <c r="B3" s="6"/>
      <c r="C3" s="579"/>
      <c r="D3" s="387"/>
      <c r="E3" s="387"/>
      <c r="F3" s="387"/>
      <c r="G3" s="9"/>
      <c r="H3" s="9"/>
      <c r="I3" s="387"/>
      <c r="J3" s="387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388"/>
    </row>
    <row r="4" spans="1:28" ht="23.25" customHeight="1">
      <c r="A4" s="6"/>
      <c r="B4" s="6"/>
      <c r="C4" s="579"/>
      <c r="D4" s="617" t="s">
        <v>1</v>
      </c>
      <c r="E4" s="617"/>
      <c r="F4" s="617"/>
      <c r="G4" s="617"/>
      <c r="H4" s="617"/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  <c r="Z4" s="617"/>
      <c r="AA4" s="617"/>
      <c r="AB4" s="617"/>
    </row>
    <row r="5" spans="1:28" ht="21.5" customHeight="1">
      <c r="A5" s="8"/>
      <c r="B5" s="8"/>
      <c r="C5" s="580"/>
      <c r="E5" s="592"/>
      <c r="G5" s="11"/>
      <c r="I5" s="592"/>
      <c r="K5" s="487"/>
      <c r="L5" s="619" t="s">
        <v>37</v>
      </c>
      <c r="M5" s="619"/>
      <c r="N5" s="619"/>
      <c r="O5" s="487"/>
      <c r="P5" s="619" t="s">
        <v>206</v>
      </c>
      <c r="Q5" s="619"/>
      <c r="R5" s="619"/>
      <c r="S5" s="619"/>
      <c r="T5" s="619"/>
      <c r="U5" s="619"/>
      <c r="V5" s="619"/>
      <c r="W5" s="487"/>
      <c r="X5" s="618" t="s">
        <v>306</v>
      </c>
      <c r="Y5" s="11"/>
      <c r="Z5" s="618" t="s">
        <v>205</v>
      </c>
      <c r="AA5" s="11"/>
      <c r="AB5" s="618" t="s">
        <v>305</v>
      </c>
    </row>
    <row r="6" spans="1:28" ht="107.5" customHeight="1">
      <c r="A6" s="8"/>
      <c r="B6" s="8"/>
      <c r="C6" s="20" t="s">
        <v>5</v>
      </c>
      <c r="D6" s="592" t="s">
        <v>250</v>
      </c>
      <c r="E6" s="592"/>
      <c r="F6" s="592" t="s">
        <v>251</v>
      </c>
      <c r="G6" s="11"/>
      <c r="H6" s="593" t="s">
        <v>252</v>
      </c>
      <c r="I6" s="592"/>
      <c r="J6" s="592" t="s">
        <v>284</v>
      </c>
      <c r="K6" s="487"/>
      <c r="L6" s="594" t="s">
        <v>253</v>
      </c>
      <c r="M6" s="487"/>
      <c r="N6" s="594" t="s">
        <v>303</v>
      </c>
      <c r="O6" s="487"/>
      <c r="P6" s="594" t="s">
        <v>218</v>
      </c>
      <c r="Q6" s="487"/>
      <c r="R6" s="594" t="s">
        <v>287</v>
      </c>
      <c r="S6" s="487"/>
      <c r="T6" s="594" t="s">
        <v>346</v>
      </c>
      <c r="U6" s="487"/>
      <c r="V6" s="594" t="s">
        <v>254</v>
      </c>
      <c r="W6" s="487"/>
      <c r="X6" s="618"/>
      <c r="Y6" s="591"/>
      <c r="Z6" s="618"/>
      <c r="AA6" s="591"/>
      <c r="AB6" s="618"/>
    </row>
    <row r="7" spans="1:28" ht="23.25" customHeight="1">
      <c r="A7" s="6"/>
      <c r="B7" s="6"/>
      <c r="C7" s="581"/>
      <c r="D7" s="616" t="s">
        <v>242</v>
      </c>
      <c r="E7" s="616"/>
      <c r="F7" s="616"/>
      <c r="G7" s="616"/>
      <c r="H7" s="616"/>
      <c r="I7" s="616"/>
      <c r="J7" s="616"/>
      <c r="K7" s="616"/>
      <c r="L7" s="616"/>
      <c r="M7" s="616"/>
      <c r="N7" s="616"/>
      <c r="O7" s="616"/>
      <c r="P7" s="616"/>
      <c r="Q7" s="616"/>
      <c r="R7" s="616"/>
      <c r="S7" s="616"/>
      <c r="T7" s="616"/>
      <c r="U7" s="616"/>
      <c r="V7" s="616"/>
      <c r="W7" s="616"/>
      <c r="X7" s="616"/>
      <c r="Y7" s="616"/>
      <c r="Z7" s="616"/>
      <c r="AA7" s="616"/>
      <c r="AB7" s="616"/>
    </row>
    <row r="8" spans="1:28" ht="23.25" customHeight="1">
      <c r="A8" s="6" t="s">
        <v>359</v>
      </c>
      <c r="B8" s="6"/>
      <c r="C8" s="581"/>
      <c r="D8" s="535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2"/>
      <c r="Y8" s="12"/>
      <c r="Z8" s="12"/>
      <c r="AA8" s="376"/>
      <c r="AB8" s="12"/>
    </row>
    <row r="9" spans="1:28" ht="23.25" customHeight="1">
      <c r="A9" s="12" t="s">
        <v>315</v>
      </c>
      <c r="B9" s="8"/>
      <c r="C9" s="556"/>
      <c r="D9" s="380">
        <v>13201888</v>
      </c>
      <c r="E9" s="380"/>
      <c r="F9" s="380">
        <v>6989800</v>
      </c>
      <c r="G9" s="1"/>
      <c r="H9" s="380">
        <v>41026</v>
      </c>
      <c r="I9" s="380"/>
      <c r="J9" s="380">
        <v>2421</v>
      </c>
      <c r="K9" s="379"/>
      <c r="L9" s="380">
        <v>403531</v>
      </c>
      <c r="M9" s="379"/>
      <c r="N9" s="380">
        <v>3523120</v>
      </c>
      <c r="O9" s="379"/>
      <c r="P9" s="380">
        <v>-1588187</v>
      </c>
      <c r="Q9" s="379"/>
      <c r="R9" s="380">
        <v>-114045</v>
      </c>
      <c r="S9" s="379"/>
      <c r="T9" s="380">
        <v>20553</v>
      </c>
      <c r="U9" s="379"/>
      <c r="V9" s="380">
        <v>-1681679</v>
      </c>
      <c r="W9" s="379"/>
      <c r="X9" s="380">
        <v>22480107</v>
      </c>
      <c r="Y9" s="379"/>
      <c r="Z9" s="380">
        <v>68836</v>
      </c>
      <c r="AA9" s="379"/>
      <c r="AB9" s="380">
        <v>22548943</v>
      </c>
    </row>
    <row r="10" spans="1:28" s="35" customFormat="1" ht="14.5">
      <c r="A10" s="33"/>
      <c r="B10" s="34"/>
      <c r="C10" s="582"/>
      <c r="D10" s="398"/>
      <c r="E10" s="398"/>
      <c r="F10" s="398"/>
      <c r="G10" s="413"/>
      <c r="H10" s="414"/>
      <c r="I10" s="398"/>
      <c r="J10" s="398"/>
      <c r="K10" s="414"/>
      <c r="L10" s="414"/>
      <c r="M10" s="414"/>
      <c r="N10" s="414"/>
      <c r="O10" s="414"/>
      <c r="P10" s="414"/>
      <c r="Q10" s="414"/>
      <c r="R10" s="414"/>
      <c r="S10" s="414"/>
      <c r="T10" s="414"/>
      <c r="U10" s="414"/>
      <c r="V10" s="414"/>
      <c r="W10" s="414"/>
      <c r="X10" s="413"/>
      <c r="Y10" s="413"/>
      <c r="Z10" s="413"/>
      <c r="AA10" s="413"/>
      <c r="AB10" s="414"/>
    </row>
    <row r="11" spans="1:28" ht="22">
      <c r="A11" s="541" t="s">
        <v>256</v>
      </c>
      <c r="B11" s="8"/>
      <c r="C11" s="580"/>
      <c r="D11" s="407"/>
      <c r="E11" s="407"/>
      <c r="F11" s="407"/>
      <c r="G11" s="406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  <c r="V11" s="407"/>
      <c r="W11" s="407"/>
      <c r="X11" s="406"/>
      <c r="Y11" s="406"/>
      <c r="Z11" s="406"/>
      <c r="AA11" s="406"/>
      <c r="AB11" s="407"/>
    </row>
    <row r="12" spans="1:28" ht="22">
      <c r="A12" s="541"/>
      <c r="B12" s="542" t="s">
        <v>262</v>
      </c>
      <c r="C12" s="580"/>
      <c r="D12" s="407"/>
      <c r="E12" s="407"/>
      <c r="F12" s="407"/>
      <c r="G12" s="406"/>
      <c r="H12" s="407"/>
      <c r="I12" s="407"/>
      <c r="J12" s="407"/>
      <c r="K12" s="407"/>
      <c r="L12" s="407"/>
      <c r="M12" s="407"/>
      <c r="N12" s="407"/>
      <c r="O12" s="407"/>
      <c r="P12" s="407"/>
      <c r="Q12" s="407"/>
      <c r="R12" s="407"/>
      <c r="S12" s="407"/>
      <c r="T12" s="407"/>
      <c r="U12" s="407"/>
      <c r="V12" s="407"/>
      <c r="W12" s="407"/>
      <c r="X12" s="406"/>
      <c r="Y12" s="406"/>
      <c r="Z12" s="406"/>
      <c r="AA12" s="406"/>
      <c r="AB12" s="407"/>
    </row>
    <row r="13" spans="1:28" ht="22">
      <c r="A13" s="541"/>
      <c r="B13" s="21" t="s">
        <v>257</v>
      </c>
      <c r="C13" s="423">
        <v>9</v>
      </c>
      <c r="D13" s="482">
        <v>359612</v>
      </c>
      <c r="E13" s="409"/>
      <c r="F13" s="482">
        <v>217860</v>
      </c>
      <c r="G13" s="406"/>
      <c r="H13" s="409">
        <v>0</v>
      </c>
      <c r="I13" s="409"/>
      <c r="J13" s="482">
        <v>-1334</v>
      </c>
      <c r="K13" s="409"/>
      <c r="L13" s="409">
        <v>0</v>
      </c>
      <c r="M13" s="409"/>
      <c r="N13" s="409">
        <v>0</v>
      </c>
      <c r="O13" s="409"/>
      <c r="P13" s="409">
        <v>0</v>
      </c>
      <c r="Q13" s="409"/>
      <c r="R13" s="409">
        <v>0</v>
      </c>
      <c r="S13" s="409"/>
      <c r="T13" s="409">
        <v>0</v>
      </c>
      <c r="U13" s="409"/>
      <c r="V13" s="409">
        <v>0</v>
      </c>
      <c r="W13" s="406"/>
      <c r="X13" s="1">
        <v>576138</v>
      </c>
      <c r="Y13" s="406"/>
      <c r="Z13" s="406">
        <v>0</v>
      </c>
      <c r="AA13" s="406"/>
      <c r="AB13" s="1">
        <v>576138</v>
      </c>
    </row>
    <row r="14" spans="1:28" ht="22">
      <c r="A14" s="541"/>
      <c r="B14" s="21" t="s">
        <v>258</v>
      </c>
      <c r="C14" s="423">
        <v>9</v>
      </c>
      <c r="D14" s="409">
        <v>0</v>
      </c>
      <c r="E14" s="409"/>
      <c r="F14" s="409">
        <v>0</v>
      </c>
      <c r="G14" s="406"/>
      <c r="H14" s="409">
        <v>0</v>
      </c>
      <c r="I14" s="409"/>
      <c r="J14" s="482">
        <v>20114</v>
      </c>
      <c r="K14" s="409"/>
      <c r="L14" s="409">
        <v>0</v>
      </c>
      <c r="M14" s="409"/>
      <c r="N14" s="409">
        <v>0</v>
      </c>
      <c r="O14" s="409"/>
      <c r="P14" s="409">
        <v>0</v>
      </c>
      <c r="Q14" s="409"/>
      <c r="R14" s="409">
        <v>0</v>
      </c>
      <c r="S14" s="409"/>
      <c r="T14" s="409">
        <v>0</v>
      </c>
      <c r="U14" s="409"/>
      <c r="V14" s="409">
        <v>0</v>
      </c>
      <c r="W14" s="406"/>
      <c r="X14" s="1">
        <v>20114</v>
      </c>
      <c r="Y14" s="406"/>
      <c r="Z14" s="406">
        <v>0</v>
      </c>
      <c r="AA14" s="406"/>
      <c r="AB14" s="1">
        <v>20114</v>
      </c>
    </row>
    <row r="15" spans="1:28">
      <c r="A15" s="14" t="s">
        <v>273</v>
      </c>
      <c r="B15" s="8" t="s">
        <v>259</v>
      </c>
      <c r="C15" s="423">
        <v>12</v>
      </c>
      <c r="D15" s="412">
        <v>0</v>
      </c>
      <c r="E15" s="406"/>
      <c r="F15" s="412">
        <v>0</v>
      </c>
      <c r="G15" s="406"/>
      <c r="H15" s="412">
        <v>0</v>
      </c>
      <c r="I15" s="406"/>
      <c r="J15" s="412">
        <v>0</v>
      </c>
      <c r="K15" s="406"/>
      <c r="L15" s="412">
        <v>0</v>
      </c>
      <c r="M15" s="406"/>
      <c r="N15" s="588">
        <v>-882808</v>
      </c>
      <c r="O15" s="406"/>
      <c r="P15" s="588">
        <v>0</v>
      </c>
      <c r="Q15" s="406"/>
      <c r="R15" s="412">
        <v>0</v>
      </c>
      <c r="S15" s="406"/>
      <c r="T15" s="412">
        <v>0</v>
      </c>
      <c r="U15" s="406"/>
      <c r="V15" s="409">
        <v>0</v>
      </c>
      <c r="W15" s="406"/>
      <c r="X15" s="588">
        <v>-882808</v>
      </c>
      <c r="Y15" s="406"/>
      <c r="Z15" s="412">
        <v>0</v>
      </c>
      <c r="AA15" s="406"/>
      <c r="AB15" s="588">
        <v>-882808</v>
      </c>
    </row>
    <row r="16" spans="1:28" ht="22">
      <c r="A16" s="541" t="s">
        <v>51</v>
      </c>
      <c r="B16" s="523"/>
      <c r="C16" s="580"/>
      <c r="D16" s="377">
        <v>359612</v>
      </c>
      <c r="E16" s="380"/>
      <c r="F16" s="377">
        <v>217860</v>
      </c>
      <c r="G16" s="410"/>
      <c r="H16" s="377">
        <v>0</v>
      </c>
      <c r="I16" s="410"/>
      <c r="J16" s="377">
        <v>18780</v>
      </c>
      <c r="K16" s="410"/>
      <c r="L16" s="377">
        <v>0</v>
      </c>
      <c r="M16" s="410"/>
      <c r="N16" s="377">
        <v>-882808</v>
      </c>
      <c r="O16" s="410"/>
      <c r="P16" s="377">
        <v>0</v>
      </c>
      <c r="Q16" s="410"/>
      <c r="R16" s="377">
        <v>0</v>
      </c>
      <c r="S16" s="410"/>
      <c r="T16" s="377">
        <v>0</v>
      </c>
      <c r="U16" s="410"/>
      <c r="V16" s="377">
        <v>0</v>
      </c>
      <c r="W16" s="410"/>
      <c r="X16" s="377">
        <v>-286556</v>
      </c>
      <c r="Y16" s="410"/>
      <c r="Z16" s="377">
        <v>0</v>
      </c>
      <c r="AA16" s="410"/>
      <c r="AB16" s="377">
        <v>-286556</v>
      </c>
    </row>
    <row r="17" spans="1:28" s="35" customFormat="1" ht="24.5" customHeight="1">
      <c r="A17" s="33"/>
      <c r="B17" s="519"/>
      <c r="C17" s="582"/>
      <c r="D17" s="398"/>
      <c r="E17" s="398"/>
      <c r="F17" s="398"/>
      <c r="G17" s="413"/>
      <c r="H17" s="414"/>
      <c r="I17" s="398"/>
      <c r="J17" s="398"/>
      <c r="K17" s="414"/>
      <c r="L17" s="414"/>
      <c r="M17" s="414"/>
      <c r="N17" s="414"/>
      <c r="O17" s="414"/>
      <c r="P17" s="414"/>
      <c r="Q17" s="414"/>
      <c r="R17" s="414"/>
      <c r="S17" s="414"/>
      <c r="T17" s="414"/>
      <c r="U17" s="414"/>
      <c r="V17" s="414"/>
      <c r="W17" s="414"/>
      <c r="X17" s="413"/>
      <c r="Y17" s="413"/>
      <c r="Z17" s="413"/>
      <c r="AA17" s="413"/>
      <c r="AB17" s="414"/>
    </row>
    <row r="18" spans="1:28" ht="23.25" customHeight="1">
      <c r="A18" s="518" t="s">
        <v>293</v>
      </c>
      <c r="B18" s="8"/>
      <c r="C18" s="580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  <c r="AA18" s="406"/>
      <c r="AB18" s="406"/>
    </row>
    <row r="19" spans="1:28">
      <c r="A19" s="22"/>
      <c r="B19" s="21" t="s">
        <v>328</v>
      </c>
      <c r="C19" s="580"/>
      <c r="D19" s="406">
        <v>0</v>
      </c>
      <c r="E19" s="406"/>
      <c r="F19" s="406">
        <v>0</v>
      </c>
      <c r="G19" s="406"/>
      <c r="H19" s="406">
        <v>0</v>
      </c>
      <c r="I19" s="406"/>
      <c r="J19" s="406">
        <v>0</v>
      </c>
      <c r="K19" s="406"/>
      <c r="L19" s="406">
        <v>0</v>
      </c>
      <c r="M19" s="406"/>
      <c r="N19" s="1">
        <v>1773129</v>
      </c>
      <c r="O19" s="406"/>
      <c r="P19" s="406">
        <v>0</v>
      </c>
      <c r="Q19" s="406"/>
      <c r="R19" s="406">
        <v>0</v>
      </c>
      <c r="S19" s="406"/>
      <c r="T19" s="406">
        <v>0</v>
      </c>
      <c r="U19" s="406"/>
      <c r="V19" s="409">
        <v>0</v>
      </c>
      <c r="W19" s="406"/>
      <c r="X19" s="1">
        <v>1773129</v>
      </c>
      <c r="Y19" s="406"/>
      <c r="Z19" s="1">
        <v>-462</v>
      </c>
      <c r="AA19" s="406"/>
      <c r="AB19" s="1">
        <v>1772667</v>
      </c>
    </row>
    <row r="20" spans="1:28">
      <c r="A20" s="22"/>
      <c r="B20" s="21" t="s">
        <v>381</v>
      </c>
      <c r="C20" s="580"/>
      <c r="D20" s="412">
        <v>0</v>
      </c>
      <c r="E20" s="406"/>
      <c r="F20" s="412">
        <v>0</v>
      </c>
      <c r="G20" s="406"/>
      <c r="H20" s="412">
        <v>0</v>
      </c>
      <c r="I20" s="406"/>
      <c r="J20" s="412">
        <v>0</v>
      </c>
      <c r="K20" s="406"/>
      <c r="L20" s="412">
        <v>0</v>
      </c>
      <c r="M20" s="406"/>
      <c r="N20" s="1">
        <v>0</v>
      </c>
      <c r="O20" s="406"/>
      <c r="P20" s="1">
        <v>1524131</v>
      </c>
      <c r="Q20" s="406"/>
      <c r="R20" s="1">
        <v>67123</v>
      </c>
      <c r="S20" s="406"/>
      <c r="T20" s="1">
        <v>7688</v>
      </c>
      <c r="U20" s="1"/>
      <c r="V20" s="482">
        <v>1598942</v>
      </c>
      <c r="W20" s="406"/>
      <c r="X20" s="1">
        <v>1598942</v>
      </c>
      <c r="Y20" s="406"/>
      <c r="Z20" s="406">
        <v>0</v>
      </c>
      <c r="AA20" s="406"/>
      <c r="AB20" s="1">
        <v>1598942</v>
      </c>
    </row>
    <row r="21" spans="1:28" ht="22">
      <c r="A21" s="541" t="s">
        <v>249</v>
      </c>
      <c r="B21" s="8"/>
      <c r="C21" s="580"/>
      <c r="D21" s="411">
        <v>0</v>
      </c>
      <c r="E21" s="410"/>
      <c r="F21" s="411">
        <v>0</v>
      </c>
      <c r="G21" s="410"/>
      <c r="H21" s="411">
        <v>0</v>
      </c>
      <c r="I21" s="410"/>
      <c r="J21" s="411">
        <v>0</v>
      </c>
      <c r="K21" s="410"/>
      <c r="L21" s="411">
        <v>0</v>
      </c>
      <c r="M21" s="410"/>
      <c r="N21" s="377">
        <v>1773129</v>
      </c>
      <c r="O21" s="410"/>
      <c r="P21" s="377">
        <v>1524131</v>
      </c>
      <c r="Q21" s="410"/>
      <c r="R21" s="377">
        <v>67123</v>
      </c>
      <c r="S21" s="410"/>
      <c r="T21" s="377">
        <v>7688</v>
      </c>
      <c r="U21" s="380"/>
      <c r="V21" s="377">
        <v>1598942</v>
      </c>
      <c r="W21" s="380"/>
      <c r="X21" s="377">
        <v>3372071</v>
      </c>
      <c r="Y21" s="410"/>
      <c r="Z21" s="377">
        <v>-462</v>
      </c>
      <c r="AA21" s="410"/>
      <c r="AB21" s="377">
        <v>3371609</v>
      </c>
    </row>
    <row r="22" spans="1:28" s="35" customFormat="1" ht="14.5">
      <c r="A22" s="33"/>
      <c r="B22" s="34"/>
      <c r="C22" s="582"/>
      <c r="D22" s="398"/>
      <c r="E22" s="398"/>
      <c r="F22" s="398"/>
      <c r="G22" s="413"/>
      <c r="H22" s="414"/>
      <c r="I22" s="398"/>
      <c r="J22" s="398"/>
      <c r="K22" s="414"/>
      <c r="L22" s="414"/>
      <c r="M22" s="414"/>
      <c r="N22" s="414"/>
      <c r="O22" s="414"/>
      <c r="P22" s="414"/>
      <c r="Q22" s="414"/>
      <c r="R22" s="414"/>
      <c r="S22" s="414"/>
      <c r="T22" s="414"/>
      <c r="U22" s="414"/>
      <c r="V22" s="414"/>
      <c r="W22" s="414"/>
      <c r="X22" s="413"/>
      <c r="Y22" s="413"/>
      <c r="Z22" s="413"/>
      <c r="AA22" s="413"/>
      <c r="AB22" s="414"/>
    </row>
    <row r="23" spans="1:28" ht="21.75" hidden="1" customHeight="1">
      <c r="A23" s="13" t="s">
        <v>53</v>
      </c>
      <c r="B23" s="8"/>
      <c r="C23" s="580"/>
      <c r="D23" s="406"/>
      <c r="E23" s="406"/>
      <c r="F23" s="406"/>
      <c r="G23" s="406"/>
      <c r="H23" s="406"/>
      <c r="I23" s="406"/>
      <c r="J23" s="406"/>
      <c r="K23" s="406"/>
      <c r="L23" s="406"/>
      <c r="M23" s="413"/>
      <c r="N23" s="406"/>
      <c r="O23" s="406"/>
      <c r="P23" s="406"/>
      <c r="Q23" s="406"/>
      <c r="R23" s="406"/>
      <c r="S23" s="406"/>
      <c r="T23" s="406"/>
      <c r="U23" s="406"/>
      <c r="V23" s="406"/>
      <c r="W23" s="406"/>
      <c r="X23" s="406"/>
      <c r="Y23" s="406"/>
      <c r="Z23" s="406"/>
      <c r="AA23" s="406"/>
      <c r="AB23" s="406"/>
    </row>
    <row r="24" spans="1:28" s="35" customFormat="1" ht="14.25" hidden="1" customHeight="1">
      <c r="A24" s="33"/>
      <c r="B24" s="34"/>
      <c r="C24" s="582"/>
      <c r="D24" s="415"/>
      <c r="E24" s="398"/>
      <c r="F24" s="415"/>
      <c r="G24" s="413"/>
      <c r="H24" s="416"/>
      <c r="I24" s="398"/>
      <c r="J24" s="415"/>
      <c r="K24" s="414"/>
      <c r="L24" s="416"/>
      <c r="M24" s="414"/>
      <c r="N24" s="414"/>
      <c r="O24" s="414"/>
      <c r="P24" s="414"/>
      <c r="Q24" s="414"/>
      <c r="R24" s="414"/>
      <c r="S24" s="414"/>
      <c r="T24" s="414"/>
      <c r="U24" s="414"/>
      <c r="V24" s="414"/>
      <c r="W24" s="414"/>
      <c r="X24" s="413"/>
      <c r="Y24" s="413"/>
      <c r="Z24" s="417"/>
      <c r="AA24" s="413"/>
      <c r="AB24" s="416"/>
    </row>
    <row r="25" spans="1:28" ht="22.5" thickBot="1">
      <c r="A25" s="541" t="s">
        <v>360</v>
      </c>
      <c r="B25" s="8"/>
      <c r="C25" s="580"/>
      <c r="D25" s="378">
        <v>13561500</v>
      </c>
      <c r="E25" s="380"/>
      <c r="F25" s="378">
        <v>7207660</v>
      </c>
      <c r="G25" s="380"/>
      <c r="H25" s="378">
        <v>41026</v>
      </c>
      <c r="I25" s="380"/>
      <c r="J25" s="378">
        <v>21201</v>
      </c>
      <c r="K25" s="379"/>
      <c r="L25" s="378">
        <v>403531</v>
      </c>
      <c r="M25" s="379"/>
      <c r="N25" s="378">
        <v>4413441</v>
      </c>
      <c r="O25" s="380"/>
      <c r="P25" s="378">
        <v>-64056</v>
      </c>
      <c r="Q25" s="380"/>
      <c r="R25" s="378">
        <v>-46922</v>
      </c>
      <c r="S25" s="380"/>
      <c r="T25" s="378">
        <v>28241</v>
      </c>
      <c r="U25" s="380"/>
      <c r="V25" s="378">
        <v>-82737</v>
      </c>
      <c r="W25" s="379"/>
      <c r="X25" s="378">
        <v>25565622</v>
      </c>
      <c r="Y25" s="380"/>
      <c r="Z25" s="378">
        <v>68374</v>
      </c>
      <c r="AA25" s="380"/>
      <c r="AB25" s="378">
        <v>25633996</v>
      </c>
    </row>
    <row r="26" spans="1:28" ht="22" thickTop="1">
      <c r="D26" s="408"/>
      <c r="Y26" s="4"/>
      <c r="AA26" s="375"/>
    </row>
  </sheetData>
  <mergeCells count="7">
    <mergeCell ref="AB5:AB6"/>
    <mergeCell ref="D7:AB7"/>
    <mergeCell ref="D4:AB4"/>
    <mergeCell ref="L5:N5"/>
    <mergeCell ref="P5:V5"/>
    <mergeCell ref="X5:X6"/>
    <mergeCell ref="Z5:Z6"/>
  </mergeCells>
  <pageMargins left="0.7" right="0.7" top="0.48" bottom="0.75" header="0.3" footer="0.5"/>
  <pageSetup paperSize="9" scale="6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Z26"/>
  <sheetViews>
    <sheetView view="pageBreakPreview" zoomScale="80" zoomScaleNormal="80" zoomScaleSheetLayoutView="80" workbookViewId="0">
      <selection activeCell="E6" sqref="E6"/>
    </sheetView>
  </sheetViews>
  <sheetFormatPr defaultRowHeight="21.5"/>
  <cols>
    <col min="1" max="4" width="2.7265625" style="4" customWidth="1"/>
    <col min="5" max="5" width="45.1796875" style="4" customWidth="1"/>
    <col min="6" max="6" width="8.26953125" style="583" customWidth="1"/>
    <col min="7" max="7" width="1.7265625" style="4" customWidth="1"/>
    <col min="8" max="8" width="11" style="4" customWidth="1"/>
    <col min="9" max="9" width="0.7265625" style="4" customWidth="1"/>
    <col min="10" max="10" width="10.7265625" style="4" customWidth="1"/>
    <col min="11" max="11" width="0.7265625" style="4" customWidth="1"/>
    <col min="12" max="12" width="10" style="4" customWidth="1"/>
    <col min="13" max="13" width="0.7265625" style="4" customWidth="1"/>
    <col min="14" max="14" width="11.453125" style="4" customWidth="1"/>
    <col min="15" max="15" width="0.7265625" style="4" customWidth="1"/>
    <col min="16" max="16" width="10.26953125" style="4" customWidth="1"/>
    <col min="17" max="17" width="0.7265625" style="4" customWidth="1"/>
    <col min="18" max="18" width="13.7265625" style="4" customWidth="1"/>
    <col min="19" max="19" width="0.7265625" style="4" customWidth="1"/>
    <col min="20" max="20" width="11.6328125" style="4" customWidth="1"/>
    <col min="21" max="21" width="0.7265625" style="4" customWidth="1"/>
    <col min="22" max="22" width="16.36328125" style="4" customWidth="1"/>
    <col min="23" max="23" width="0.7265625" style="4" customWidth="1"/>
    <col min="24" max="24" width="12.81640625" style="4" customWidth="1"/>
    <col min="25" max="25" width="0.7265625" style="4" customWidth="1"/>
    <col min="26" max="26" width="12.08984375" style="4" customWidth="1"/>
    <col min="27" max="16384" width="8.7265625" style="4"/>
  </cols>
  <sheetData>
    <row r="1" spans="1:26" ht="24" customHeight="1">
      <c r="A1" s="424" t="s">
        <v>208</v>
      </c>
      <c r="B1" s="15"/>
      <c r="C1" s="15"/>
      <c r="D1" s="15"/>
      <c r="E1" s="15"/>
      <c r="F1" s="584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4" customHeight="1">
      <c r="A2" s="5" t="s">
        <v>73</v>
      </c>
      <c r="B2" s="5"/>
      <c r="C2" s="5"/>
      <c r="D2" s="5"/>
      <c r="E2" s="5"/>
      <c r="F2" s="578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4" customHeight="1">
      <c r="A3" s="5"/>
      <c r="B3" s="5"/>
      <c r="C3" s="5"/>
      <c r="D3" s="5"/>
      <c r="E3" s="5"/>
      <c r="F3" s="578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585"/>
      <c r="G4" s="7"/>
      <c r="H4" s="617" t="s">
        <v>255</v>
      </c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  <c r="Z4" s="617"/>
    </row>
    <row r="5" spans="1:26" ht="24" customHeight="1">
      <c r="A5" s="6"/>
      <c r="B5" s="6"/>
      <c r="C5" s="6"/>
      <c r="D5" s="6"/>
      <c r="E5" s="7"/>
      <c r="F5" s="585"/>
      <c r="G5" s="7"/>
      <c r="H5" s="418"/>
      <c r="I5" s="418"/>
      <c r="J5" s="418"/>
      <c r="K5" s="418"/>
      <c r="L5" s="418"/>
      <c r="M5" s="418"/>
      <c r="N5" s="419" t="s">
        <v>37</v>
      </c>
      <c r="O5" s="419"/>
      <c r="P5" s="419"/>
      <c r="Q5" s="418"/>
      <c r="R5" s="619" t="s">
        <v>206</v>
      </c>
      <c r="S5" s="619"/>
      <c r="T5" s="619"/>
      <c r="U5" s="619"/>
      <c r="V5" s="619"/>
      <c r="W5" s="619"/>
      <c r="X5" s="619"/>
      <c r="Y5" s="418"/>
      <c r="Z5" s="418"/>
    </row>
    <row r="6" spans="1:26" ht="44" customHeight="1">
      <c r="A6" s="8"/>
      <c r="B6" s="8"/>
      <c r="C6" s="8"/>
      <c r="D6" s="8"/>
      <c r="E6" s="8"/>
      <c r="F6" s="580"/>
      <c r="G6" s="8"/>
      <c r="H6" s="620" t="s">
        <v>250</v>
      </c>
      <c r="I6" s="10"/>
      <c r="J6" s="621" t="s">
        <v>251</v>
      </c>
      <c r="K6" s="593"/>
      <c r="L6" s="620" t="s">
        <v>284</v>
      </c>
      <c r="M6" s="11"/>
      <c r="N6" s="622" t="s">
        <v>49</v>
      </c>
      <c r="O6" s="487"/>
      <c r="P6" s="622" t="s">
        <v>50</v>
      </c>
      <c r="Q6" s="10"/>
      <c r="R6" s="622" t="s">
        <v>304</v>
      </c>
      <c r="S6" s="10"/>
      <c r="T6" s="625" t="s">
        <v>292</v>
      </c>
      <c r="U6" s="10"/>
      <c r="V6" s="622" t="s">
        <v>339</v>
      </c>
      <c r="W6" s="10"/>
      <c r="X6" s="622" t="s">
        <v>307</v>
      </c>
      <c r="Y6" s="10"/>
      <c r="Z6" s="624" t="s">
        <v>305</v>
      </c>
    </row>
    <row r="7" spans="1:26" ht="66.5" customHeight="1">
      <c r="A7" s="8"/>
      <c r="B7" s="8"/>
      <c r="C7" s="8"/>
      <c r="D7" s="8"/>
      <c r="E7" s="8"/>
      <c r="F7" s="20" t="s">
        <v>5</v>
      </c>
      <c r="G7" s="20"/>
      <c r="H7" s="620"/>
      <c r="I7" s="10"/>
      <c r="J7" s="621"/>
      <c r="K7" s="593"/>
      <c r="L7" s="620"/>
      <c r="M7" s="11"/>
      <c r="N7" s="623"/>
      <c r="O7" s="487"/>
      <c r="P7" s="623"/>
      <c r="Q7" s="10"/>
      <c r="R7" s="623"/>
      <c r="S7" s="10"/>
      <c r="T7" s="621"/>
      <c r="U7" s="10"/>
      <c r="V7" s="623"/>
      <c r="W7" s="10"/>
      <c r="X7" s="623"/>
      <c r="Y7" s="10"/>
      <c r="Z7" s="624"/>
    </row>
    <row r="8" spans="1:26" s="12" customFormat="1" ht="23.25" customHeight="1">
      <c r="A8" s="6"/>
      <c r="B8" s="6"/>
      <c r="C8" s="6"/>
      <c r="D8" s="6"/>
      <c r="E8" s="6"/>
      <c r="F8" s="581"/>
      <c r="G8" s="6"/>
      <c r="H8" s="616" t="s">
        <v>242</v>
      </c>
      <c r="I8" s="616"/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</row>
    <row r="9" spans="1:26" ht="23.25" customHeight="1">
      <c r="A9" s="6" t="s">
        <v>357</v>
      </c>
      <c r="B9" s="6"/>
      <c r="C9" s="6"/>
      <c r="D9" s="6"/>
      <c r="E9" s="6"/>
      <c r="F9" s="58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1" customFormat="1" ht="22.5" customHeight="1">
      <c r="A10" s="12" t="s">
        <v>322</v>
      </c>
      <c r="F10" s="586"/>
      <c r="G10" s="520"/>
      <c r="H10" s="527">
        <v>9994460</v>
      </c>
      <c r="I10" s="528"/>
      <c r="J10" s="527">
        <v>2926874</v>
      </c>
      <c r="K10" s="529"/>
      <c r="L10" s="527">
        <v>2935</v>
      </c>
      <c r="M10" s="530"/>
      <c r="N10" s="527">
        <v>305544</v>
      </c>
      <c r="O10" s="529"/>
      <c r="P10" s="527">
        <v>2246483</v>
      </c>
      <c r="Q10" s="530"/>
      <c r="R10" s="527">
        <v>-117702</v>
      </c>
      <c r="S10" s="530"/>
      <c r="T10" s="527">
        <v>-26365</v>
      </c>
      <c r="U10" s="530"/>
      <c r="V10" s="527">
        <v>-78921</v>
      </c>
      <c r="W10" s="530"/>
      <c r="X10" s="527">
        <v>-222988</v>
      </c>
      <c r="Y10" s="530"/>
      <c r="Z10" s="527">
        <v>15253308</v>
      </c>
    </row>
    <row r="11" spans="1:26" s="35" customFormat="1" ht="14.25" customHeight="1">
      <c r="A11" s="33"/>
      <c r="B11" s="34"/>
      <c r="C11" s="34"/>
      <c r="D11" s="34"/>
      <c r="E11" s="34"/>
      <c r="F11" s="582"/>
      <c r="G11" s="34"/>
      <c r="H11" s="398"/>
      <c r="I11" s="413"/>
      <c r="J11" s="414"/>
      <c r="K11" s="414"/>
      <c r="L11" s="414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4"/>
    </row>
    <row r="12" spans="1:26" ht="22">
      <c r="A12" s="541" t="s">
        <v>256</v>
      </c>
      <c r="B12" s="8"/>
      <c r="C12" s="8"/>
      <c r="D12" s="8"/>
      <c r="E12" s="8"/>
      <c r="F12" s="580"/>
      <c r="G12" s="8"/>
      <c r="H12" s="407"/>
      <c r="I12" s="406"/>
      <c r="J12" s="407"/>
      <c r="K12" s="407"/>
      <c r="L12" s="407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7"/>
    </row>
    <row r="13" spans="1:26" ht="22">
      <c r="A13" s="541"/>
      <c r="B13" s="523" t="s">
        <v>262</v>
      </c>
      <c r="C13" s="8"/>
      <c r="D13" s="8"/>
      <c r="E13" s="8"/>
      <c r="F13" s="580"/>
      <c r="G13" s="8"/>
      <c r="H13" s="407"/>
      <c r="I13" s="406"/>
      <c r="J13" s="407"/>
      <c r="K13" s="407"/>
      <c r="L13" s="407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7"/>
    </row>
    <row r="14" spans="1:26" ht="22">
      <c r="A14" s="541"/>
      <c r="B14" s="21" t="s">
        <v>260</v>
      </c>
      <c r="C14" s="21" t="s">
        <v>261</v>
      </c>
      <c r="D14" s="21"/>
      <c r="E14" s="8"/>
      <c r="F14" s="423">
        <v>9</v>
      </c>
      <c r="G14" s="423"/>
      <c r="H14" s="482">
        <v>417</v>
      </c>
      <c r="I14" s="1"/>
      <c r="J14" s="482">
        <v>997</v>
      </c>
      <c r="K14" s="482"/>
      <c r="L14" s="482">
        <v>-389</v>
      </c>
      <c r="M14" s="406"/>
      <c r="N14" s="409">
        <v>0</v>
      </c>
      <c r="O14" s="406"/>
      <c r="P14" s="409">
        <v>0</v>
      </c>
      <c r="Q14" s="406"/>
      <c r="R14" s="421">
        <v>0</v>
      </c>
      <c r="S14" s="421"/>
      <c r="T14" s="421">
        <v>0</v>
      </c>
      <c r="U14" s="421"/>
      <c r="V14" s="421">
        <v>0</v>
      </c>
      <c r="W14" s="421"/>
      <c r="X14" s="421">
        <v>0</v>
      </c>
      <c r="Y14" s="406"/>
      <c r="Z14" s="482">
        <v>1025</v>
      </c>
    </row>
    <row r="15" spans="1:26" ht="22">
      <c r="A15" s="541"/>
      <c r="B15" s="8" t="s">
        <v>260</v>
      </c>
      <c r="C15" s="21" t="s">
        <v>263</v>
      </c>
      <c r="D15" s="21"/>
      <c r="E15" s="8"/>
      <c r="F15" s="423">
        <v>12</v>
      </c>
      <c r="G15" s="423"/>
      <c r="H15" s="409">
        <v>0</v>
      </c>
      <c r="I15" s="406"/>
      <c r="J15" s="409">
        <v>0</v>
      </c>
      <c r="K15" s="409"/>
      <c r="L15" s="409">
        <v>0</v>
      </c>
      <c r="M15" s="406"/>
      <c r="N15" s="409">
        <v>0</v>
      </c>
      <c r="O15" s="406"/>
      <c r="P15" s="482">
        <v>-639665</v>
      </c>
      <c r="Q15" s="1"/>
      <c r="R15" s="421">
        <v>0</v>
      </c>
      <c r="S15" s="421"/>
      <c r="T15" s="421">
        <v>0</v>
      </c>
      <c r="U15" s="421"/>
      <c r="V15" s="421">
        <v>0</v>
      </c>
      <c r="W15" s="421"/>
      <c r="X15" s="421">
        <v>0</v>
      </c>
      <c r="Y15" s="1"/>
      <c r="Z15" s="482">
        <v>-639665</v>
      </c>
    </row>
    <row r="16" spans="1:26" ht="22">
      <c r="A16" s="541" t="s">
        <v>51</v>
      </c>
      <c r="B16" s="542"/>
      <c r="C16" s="8"/>
      <c r="D16" s="8"/>
      <c r="E16" s="8"/>
      <c r="F16" s="580"/>
      <c r="G16" s="8"/>
      <c r="H16" s="377">
        <v>417</v>
      </c>
      <c r="I16" s="380"/>
      <c r="J16" s="377">
        <v>997</v>
      </c>
      <c r="K16" s="380"/>
      <c r="L16" s="377">
        <v>-389</v>
      </c>
      <c r="M16" s="410"/>
      <c r="N16" s="411">
        <v>0</v>
      </c>
      <c r="O16" s="410"/>
      <c r="P16" s="377">
        <v>-639665</v>
      </c>
      <c r="Q16" s="380"/>
      <c r="R16" s="377">
        <v>0</v>
      </c>
      <c r="S16" s="380"/>
      <c r="T16" s="377">
        <v>0</v>
      </c>
      <c r="U16" s="380"/>
      <c r="V16" s="377">
        <v>0</v>
      </c>
      <c r="W16" s="380"/>
      <c r="X16" s="377">
        <v>0</v>
      </c>
      <c r="Y16" s="380"/>
      <c r="Z16" s="377">
        <v>-638640</v>
      </c>
    </row>
    <row r="17" spans="1:26" s="35" customFormat="1" ht="14.25" customHeight="1">
      <c r="A17" s="33"/>
      <c r="B17" s="34"/>
      <c r="C17" s="34"/>
      <c r="D17" s="34"/>
      <c r="E17" s="34"/>
      <c r="F17" s="582"/>
      <c r="G17" s="34"/>
      <c r="H17" s="398"/>
      <c r="I17" s="413"/>
      <c r="J17" s="414"/>
      <c r="K17" s="414"/>
      <c r="L17" s="414"/>
      <c r="M17" s="413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  <c r="Z17" s="414"/>
    </row>
    <row r="18" spans="1:26" ht="23.25" customHeight="1">
      <c r="A18" s="518" t="s">
        <v>293</v>
      </c>
      <c r="B18" s="521"/>
      <c r="C18" s="521"/>
      <c r="D18" s="8"/>
      <c r="E18" s="8"/>
      <c r="F18" s="580"/>
      <c r="G18" s="8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06"/>
      <c r="U18" s="406"/>
      <c r="V18" s="406"/>
      <c r="W18" s="406"/>
      <c r="X18" s="406"/>
      <c r="Y18" s="406"/>
      <c r="Z18" s="406"/>
    </row>
    <row r="19" spans="1:26">
      <c r="A19" s="22" t="s">
        <v>52</v>
      </c>
      <c r="B19" s="495" t="s">
        <v>245</v>
      </c>
      <c r="C19" s="521"/>
      <c r="D19" s="8"/>
      <c r="E19" s="8"/>
      <c r="F19" s="580"/>
      <c r="G19" s="8"/>
      <c r="H19" s="406">
        <v>0</v>
      </c>
      <c r="I19" s="406"/>
      <c r="J19" s="406">
        <v>0</v>
      </c>
      <c r="K19" s="545"/>
      <c r="L19" s="406">
        <v>0</v>
      </c>
      <c r="M19" s="406"/>
      <c r="N19" s="406">
        <v>0</v>
      </c>
      <c r="O19" s="406"/>
      <c r="P19" s="1">
        <v>1611640</v>
      </c>
      <c r="Q19" s="1"/>
      <c r="R19" s="1">
        <v>0</v>
      </c>
      <c r="S19" s="1"/>
      <c r="T19" s="1">
        <v>0</v>
      </c>
      <c r="U19" s="1"/>
      <c r="V19" s="1">
        <v>0</v>
      </c>
      <c r="W19" s="1"/>
      <c r="X19" s="1">
        <v>0</v>
      </c>
      <c r="Y19" s="1"/>
      <c r="Z19" s="482">
        <v>1611640</v>
      </c>
    </row>
    <row r="20" spans="1:26">
      <c r="A20" s="22"/>
      <c r="B20" s="495" t="s">
        <v>244</v>
      </c>
      <c r="C20" s="521"/>
      <c r="D20" s="8"/>
      <c r="E20" s="8"/>
      <c r="F20" s="580"/>
      <c r="G20" s="8"/>
      <c r="H20" s="412">
        <v>0</v>
      </c>
      <c r="I20" s="406"/>
      <c r="J20" s="406">
        <v>0</v>
      </c>
      <c r="K20" s="406"/>
      <c r="L20" s="406">
        <v>0</v>
      </c>
      <c r="M20" s="406"/>
      <c r="N20" s="406">
        <v>0</v>
      </c>
      <c r="O20" s="406"/>
      <c r="P20" s="1">
        <v>0</v>
      </c>
      <c r="Q20" s="1"/>
      <c r="R20" s="1">
        <v>-786449</v>
      </c>
      <c r="S20" s="1"/>
      <c r="T20" s="1">
        <v>-39891</v>
      </c>
      <c r="U20" s="1"/>
      <c r="V20" s="1">
        <v>-32919</v>
      </c>
      <c r="W20" s="1"/>
      <c r="X20" s="1">
        <v>-859259</v>
      </c>
      <c r="Y20" s="1"/>
      <c r="Z20" s="383">
        <v>-859259</v>
      </c>
    </row>
    <row r="21" spans="1:26" ht="22">
      <c r="A21" s="518" t="s">
        <v>249</v>
      </c>
      <c r="B21" s="8"/>
      <c r="C21" s="8"/>
      <c r="D21" s="8"/>
      <c r="E21" s="8"/>
      <c r="F21" s="580"/>
      <c r="G21" s="8"/>
      <c r="H21" s="411">
        <v>0</v>
      </c>
      <c r="I21" s="410"/>
      <c r="J21" s="411">
        <v>0</v>
      </c>
      <c r="K21" s="410"/>
      <c r="L21" s="411">
        <v>0</v>
      </c>
      <c r="M21" s="410"/>
      <c r="N21" s="411">
        <v>0</v>
      </c>
      <c r="O21" s="410"/>
      <c r="P21" s="377">
        <v>1611640</v>
      </c>
      <c r="Q21" s="380"/>
      <c r="R21" s="377">
        <v>-786449</v>
      </c>
      <c r="S21" s="380"/>
      <c r="T21" s="377">
        <v>-39891</v>
      </c>
      <c r="U21" s="380"/>
      <c r="V21" s="377">
        <v>-32919</v>
      </c>
      <c r="W21" s="380"/>
      <c r="X21" s="377">
        <v>-859259</v>
      </c>
      <c r="Y21" s="380"/>
      <c r="Z21" s="377">
        <v>752381</v>
      </c>
    </row>
    <row r="22" spans="1:26" s="35" customFormat="1" ht="14.25" customHeight="1">
      <c r="A22" s="33"/>
      <c r="B22" s="34"/>
      <c r="C22" s="34"/>
      <c r="D22" s="34"/>
      <c r="E22" s="34"/>
      <c r="F22" s="582"/>
      <c r="G22" s="34"/>
      <c r="H22" s="398"/>
      <c r="I22" s="413"/>
      <c r="J22" s="414"/>
      <c r="K22" s="414"/>
      <c r="L22" s="414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  <c r="Z22" s="414"/>
    </row>
    <row r="23" spans="1:26" hidden="1">
      <c r="A23" s="13" t="s">
        <v>53</v>
      </c>
      <c r="B23" s="34"/>
      <c r="C23" s="34"/>
      <c r="D23" s="34"/>
      <c r="E23" s="34"/>
      <c r="F23" s="582"/>
      <c r="G23" s="34"/>
      <c r="H23" s="406">
        <v>0</v>
      </c>
      <c r="I23" s="413"/>
      <c r="J23" s="406">
        <v>0</v>
      </c>
      <c r="K23" s="413"/>
      <c r="L23" s="406">
        <v>0</v>
      </c>
      <c r="M23" s="413"/>
      <c r="N23" s="406"/>
      <c r="O23" s="413"/>
      <c r="P23" s="406"/>
      <c r="Q23" s="413"/>
      <c r="R23" s="406"/>
      <c r="S23" s="413"/>
      <c r="T23" s="413"/>
      <c r="U23" s="413"/>
      <c r="V23" s="406"/>
      <c r="W23" s="413"/>
      <c r="X23" s="406"/>
      <c r="Y23" s="413"/>
      <c r="Z23" s="409">
        <v>0</v>
      </c>
    </row>
    <row r="24" spans="1:26" s="35" customFormat="1" ht="14.25" hidden="1" customHeight="1">
      <c r="A24" s="33"/>
      <c r="B24" s="34"/>
      <c r="C24" s="34"/>
      <c r="D24" s="34"/>
      <c r="E24" s="34"/>
      <c r="F24" s="582"/>
      <c r="G24" s="34"/>
      <c r="H24" s="398"/>
      <c r="I24" s="413"/>
      <c r="J24" s="414"/>
      <c r="K24" s="414"/>
      <c r="L24" s="414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  <c r="Z24" s="414"/>
    </row>
    <row r="25" spans="1:26" ht="22.5" thickBot="1">
      <c r="A25" s="541" t="s">
        <v>358</v>
      </c>
      <c r="B25" s="8"/>
      <c r="C25" s="8"/>
      <c r="D25" s="8"/>
      <c r="E25" s="8"/>
      <c r="F25" s="580"/>
      <c r="G25" s="8"/>
      <c r="H25" s="420">
        <v>9994877</v>
      </c>
      <c r="I25" s="1"/>
      <c r="J25" s="420">
        <v>2927871</v>
      </c>
      <c r="K25" s="379"/>
      <c r="L25" s="420">
        <v>2546</v>
      </c>
      <c r="M25" s="1"/>
      <c r="N25" s="420">
        <v>305544</v>
      </c>
      <c r="O25" s="1"/>
      <c r="P25" s="420">
        <v>3218458</v>
      </c>
      <c r="Q25" s="1"/>
      <c r="R25" s="420">
        <v>-904151</v>
      </c>
      <c r="S25" s="1"/>
      <c r="T25" s="420">
        <v>-66256</v>
      </c>
      <c r="U25" s="1"/>
      <c r="V25" s="420">
        <v>-111840</v>
      </c>
      <c r="W25" s="1"/>
      <c r="X25" s="420">
        <v>-1082247</v>
      </c>
      <c r="Y25" s="1"/>
      <c r="Z25" s="420">
        <v>15367049</v>
      </c>
    </row>
    <row r="26" spans="1:26" ht="22" thickTop="1">
      <c r="H26" s="408"/>
    </row>
  </sheetData>
  <mergeCells count="13">
    <mergeCell ref="H8:Z8"/>
    <mergeCell ref="R6:R7"/>
    <mergeCell ref="X6:X7"/>
    <mergeCell ref="R5:X5"/>
    <mergeCell ref="V6:V7"/>
    <mergeCell ref="H4:Z4"/>
    <mergeCell ref="H6:H7"/>
    <mergeCell ref="J6:J7"/>
    <mergeCell ref="L6:L7"/>
    <mergeCell ref="N6:N7"/>
    <mergeCell ref="Z6:Z7"/>
    <mergeCell ref="P6:P7"/>
    <mergeCell ref="T6:T7"/>
  </mergeCells>
  <pageMargins left="0.7" right="0.7" top="0.48" bottom="0.5" header="0.5" footer="0.5"/>
  <pageSetup paperSize="9" scale="68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6D250-A617-4FE1-853E-98F7856AE529}">
  <sheetPr>
    <tabColor rgb="FF92D050"/>
  </sheetPr>
  <dimension ref="A1:Z27"/>
  <sheetViews>
    <sheetView view="pageBreakPreview" zoomScale="80" zoomScaleNormal="55" zoomScaleSheetLayoutView="80" workbookViewId="0">
      <selection activeCell="F7" sqref="F7"/>
    </sheetView>
  </sheetViews>
  <sheetFormatPr defaultRowHeight="21.5"/>
  <cols>
    <col min="1" max="4" width="2.7265625" style="4" customWidth="1"/>
    <col min="5" max="5" width="42.36328125" style="4" customWidth="1"/>
    <col min="6" max="6" width="8.453125" style="583" customWidth="1"/>
    <col min="7" max="7" width="1.6328125" style="4" customWidth="1"/>
    <col min="8" max="8" width="11.7265625" style="4" customWidth="1"/>
    <col min="9" max="9" width="0.7265625" style="4" customWidth="1"/>
    <col min="10" max="10" width="10.08984375" style="4" customWidth="1"/>
    <col min="11" max="11" width="0.7265625" style="4" customWidth="1"/>
    <col min="12" max="12" width="10.08984375" style="4" customWidth="1"/>
    <col min="13" max="13" width="0.7265625" style="4" customWidth="1"/>
    <col min="14" max="14" width="11.08984375" style="4" customWidth="1"/>
    <col min="15" max="15" width="0.7265625" style="4" customWidth="1"/>
    <col min="16" max="16" width="10" style="4" customWidth="1"/>
    <col min="17" max="17" width="0.7265625" style="4" customWidth="1"/>
    <col min="18" max="18" width="14.08984375" style="4" customWidth="1"/>
    <col min="19" max="19" width="0.7265625" style="4" customWidth="1"/>
    <col min="20" max="20" width="14.7265625" style="4" customWidth="1"/>
    <col min="21" max="21" width="0.7265625" style="4" customWidth="1"/>
    <col min="22" max="22" width="16.26953125" style="4" customWidth="1"/>
    <col min="23" max="23" width="0.7265625" style="4" customWidth="1"/>
    <col min="24" max="24" width="12.36328125" style="4" customWidth="1"/>
    <col min="25" max="25" width="0.7265625" style="4" customWidth="1"/>
    <col min="26" max="26" width="12.08984375" style="4" customWidth="1"/>
    <col min="27" max="16384" width="8.7265625" style="4"/>
  </cols>
  <sheetData>
    <row r="1" spans="1:26" ht="23.25" customHeight="1">
      <c r="A1" s="424" t="s">
        <v>208</v>
      </c>
      <c r="B1" s="15"/>
      <c r="C1" s="15"/>
      <c r="D1" s="15"/>
      <c r="E1" s="15"/>
      <c r="F1" s="584"/>
      <c r="G1" s="15"/>
      <c r="H1" s="16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6"/>
    </row>
    <row r="2" spans="1:26" ht="23.25" customHeight="1">
      <c r="A2" s="5" t="s">
        <v>73</v>
      </c>
      <c r="B2" s="5"/>
      <c r="C2" s="5"/>
      <c r="D2" s="5"/>
      <c r="E2" s="5"/>
      <c r="F2" s="578"/>
      <c r="G2" s="5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9"/>
    </row>
    <row r="3" spans="1:26" ht="23.25" customHeight="1">
      <c r="A3" s="5"/>
      <c r="B3" s="5"/>
      <c r="C3" s="5"/>
      <c r="D3" s="5"/>
      <c r="E3" s="5"/>
      <c r="F3" s="578"/>
      <c r="G3" s="5"/>
      <c r="H3" s="17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9"/>
    </row>
    <row r="4" spans="1:26" ht="24" customHeight="1">
      <c r="A4" s="5"/>
      <c r="B4" s="6"/>
      <c r="C4" s="6"/>
      <c r="D4" s="6"/>
      <c r="E4" s="7"/>
      <c r="F4" s="585"/>
      <c r="G4" s="7"/>
      <c r="H4" s="617" t="s">
        <v>255</v>
      </c>
      <c r="I4" s="617"/>
      <c r="J4" s="617"/>
      <c r="K4" s="617"/>
      <c r="L4" s="617"/>
      <c r="M4" s="617"/>
      <c r="N4" s="617"/>
      <c r="O4" s="617"/>
      <c r="P4" s="617"/>
      <c r="Q4" s="617"/>
      <c r="R4" s="617"/>
      <c r="S4" s="617"/>
      <c r="T4" s="617"/>
      <c r="U4" s="617"/>
      <c r="V4" s="617"/>
      <c r="W4" s="617"/>
      <c r="X4" s="617"/>
      <c r="Y4" s="617"/>
      <c r="Z4" s="617"/>
    </row>
    <row r="5" spans="1:26" ht="22">
      <c r="A5" s="6"/>
      <c r="B5" s="6"/>
      <c r="C5" s="6"/>
      <c r="D5" s="6"/>
      <c r="E5" s="7"/>
      <c r="F5" s="585"/>
      <c r="G5" s="7"/>
      <c r="H5" s="418"/>
      <c r="I5" s="418"/>
      <c r="J5" s="418"/>
      <c r="K5" s="418"/>
      <c r="L5" s="418"/>
      <c r="M5" s="418"/>
      <c r="N5" s="419" t="s">
        <v>37</v>
      </c>
      <c r="O5" s="419"/>
      <c r="P5" s="419"/>
      <c r="Q5" s="418"/>
      <c r="R5" s="619" t="s">
        <v>206</v>
      </c>
      <c r="S5" s="619"/>
      <c r="T5" s="619"/>
      <c r="U5" s="619"/>
      <c r="V5" s="619"/>
      <c r="W5" s="619"/>
      <c r="X5" s="619"/>
      <c r="Y5" s="418"/>
      <c r="Z5" s="418"/>
    </row>
    <row r="6" spans="1:26" ht="7" customHeight="1">
      <c r="A6" s="8"/>
      <c r="B6" s="8"/>
      <c r="C6" s="8"/>
      <c r="D6" s="8"/>
      <c r="E6" s="8"/>
      <c r="F6" s="580"/>
      <c r="G6" s="8"/>
      <c r="H6" s="620" t="s">
        <v>353</v>
      </c>
      <c r="I6" s="10"/>
      <c r="J6" s="621" t="s">
        <v>251</v>
      </c>
      <c r="K6" s="593"/>
      <c r="L6" s="620" t="s">
        <v>284</v>
      </c>
      <c r="M6" s="11"/>
      <c r="N6" s="622" t="s">
        <v>49</v>
      </c>
      <c r="O6" s="487"/>
      <c r="P6" s="622" t="s">
        <v>50</v>
      </c>
      <c r="Q6" s="10"/>
      <c r="R6" s="622" t="s">
        <v>304</v>
      </c>
      <c r="S6" s="10"/>
      <c r="T6" s="622" t="s">
        <v>347</v>
      </c>
      <c r="U6" s="10"/>
      <c r="V6" s="622" t="s">
        <v>339</v>
      </c>
      <c r="W6" s="10"/>
      <c r="X6" s="622" t="s">
        <v>307</v>
      </c>
      <c r="Y6" s="10"/>
      <c r="Z6" s="624" t="s">
        <v>271</v>
      </c>
    </row>
    <row r="7" spans="1:26" ht="103.5" customHeight="1">
      <c r="A7" s="8"/>
      <c r="B7" s="8"/>
      <c r="C7" s="8"/>
      <c r="D7" s="8"/>
      <c r="E7" s="8"/>
      <c r="F7" s="20" t="s">
        <v>5</v>
      </c>
      <c r="G7" s="20"/>
      <c r="H7" s="620"/>
      <c r="I7" s="10"/>
      <c r="J7" s="621"/>
      <c r="K7" s="593"/>
      <c r="L7" s="620"/>
      <c r="M7" s="11"/>
      <c r="N7" s="623"/>
      <c r="O7" s="487"/>
      <c r="P7" s="623"/>
      <c r="Q7" s="10"/>
      <c r="R7" s="623"/>
      <c r="S7" s="10"/>
      <c r="T7" s="623"/>
      <c r="U7" s="10"/>
      <c r="V7" s="623"/>
      <c r="W7" s="10"/>
      <c r="X7" s="623"/>
      <c r="Y7" s="10"/>
      <c r="Z7" s="624"/>
    </row>
    <row r="8" spans="1:26" s="12" customFormat="1" ht="23.25" customHeight="1">
      <c r="A8" s="6"/>
      <c r="B8" s="6"/>
      <c r="C8" s="6"/>
      <c r="D8" s="6"/>
      <c r="E8" s="6"/>
      <c r="F8" s="581"/>
      <c r="G8" s="6"/>
      <c r="H8" s="616" t="s">
        <v>242</v>
      </c>
      <c r="I8" s="616"/>
      <c r="J8" s="616"/>
      <c r="K8" s="616"/>
      <c r="L8" s="616"/>
      <c r="M8" s="616"/>
      <c r="N8" s="616"/>
      <c r="O8" s="616"/>
      <c r="P8" s="616"/>
      <c r="Q8" s="616"/>
      <c r="R8" s="616"/>
      <c r="S8" s="616"/>
      <c r="T8" s="616"/>
      <c r="U8" s="616"/>
      <c r="V8" s="616"/>
      <c r="W8" s="616"/>
      <c r="X8" s="616"/>
      <c r="Y8" s="616"/>
      <c r="Z8" s="616"/>
    </row>
    <row r="9" spans="1:26" ht="23.25" customHeight="1">
      <c r="A9" s="6" t="s">
        <v>359</v>
      </c>
      <c r="B9" s="6"/>
      <c r="C9" s="6"/>
      <c r="D9" s="6"/>
      <c r="E9" s="6"/>
      <c r="F9" s="581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12"/>
    </row>
    <row r="10" spans="1:26" s="521" customFormat="1" ht="22">
      <c r="A10" s="12" t="s">
        <v>315</v>
      </c>
      <c r="F10" s="586"/>
      <c r="G10" s="483"/>
      <c r="H10" s="522">
        <v>13201888</v>
      </c>
      <c r="I10" s="531"/>
      <c r="J10" s="522">
        <v>6989800</v>
      </c>
      <c r="K10" s="532"/>
      <c r="L10" s="522">
        <v>2421</v>
      </c>
      <c r="M10" s="532"/>
      <c r="N10" s="522">
        <v>403531</v>
      </c>
      <c r="O10" s="522"/>
      <c r="P10" s="522">
        <v>3472944</v>
      </c>
      <c r="Q10" s="522"/>
      <c r="R10" s="522">
        <v>-1588187</v>
      </c>
      <c r="S10" s="522"/>
      <c r="T10" s="522">
        <v>-57482</v>
      </c>
      <c r="U10" s="522"/>
      <c r="V10" s="522">
        <v>-26175</v>
      </c>
      <c r="W10" s="522"/>
      <c r="X10" s="522">
        <v>-1671844</v>
      </c>
      <c r="Y10" s="533"/>
      <c r="Z10" s="379">
        <v>22398740</v>
      </c>
    </row>
    <row r="11" spans="1:26" s="35" customFormat="1" ht="14.25" customHeight="1">
      <c r="A11" s="33"/>
      <c r="B11" s="34"/>
      <c r="C11" s="34"/>
      <c r="D11" s="34"/>
      <c r="E11" s="34"/>
      <c r="F11" s="582"/>
      <c r="G11" s="34"/>
      <c r="H11" s="398"/>
      <c r="I11" s="413"/>
      <c r="J11" s="414"/>
      <c r="K11" s="414"/>
      <c r="L11" s="414"/>
      <c r="M11" s="413"/>
      <c r="N11" s="413"/>
      <c r="O11" s="413"/>
      <c r="P11" s="413"/>
      <c r="Q11" s="413"/>
      <c r="R11" s="413"/>
      <c r="S11" s="413"/>
      <c r="T11" s="413"/>
      <c r="U11" s="413"/>
      <c r="V11" s="413"/>
      <c r="W11" s="413"/>
      <c r="X11" s="413"/>
      <c r="Y11" s="413"/>
      <c r="Z11" s="414"/>
    </row>
    <row r="12" spans="1:26" ht="22">
      <c r="A12" s="541" t="s">
        <v>256</v>
      </c>
      <c r="B12" s="8"/>
      <c r="C12" s="8"/>
      <c r="D12" s="8"/>
      <c r="E12" s="8"/>
      <c r="F12" s="580"/>
      <c r="G12" s="8"/>
      <c r="H12" s="407"/>
      <c r="I12" s="406"/>
      <c r="J12" s="407"/>
      <c r="K12" s="407"/>
      <c r="L12" s="407"/>
      <c r="M12" s="406"/>
      <c r="N12" s="406"/>
      <c r="O12" s="406"/>
      <c r="P12" s="406"/>
      <c r="Q12" s="406"/>
      <c r="R12" s="406"/>
      <c r="S12" s="406"/>
      <c r="T12" s="406"/>
      <c r="U12" s="406"/>
      <c r="V12" s="406"/>
      <c r="W12" s="406"/>
      <c r="X12" s="406"/>
      <c r="Y12" s="406"/>
      <c r="Z12" s="407"/>
    </row>
    <row r="13" spans="1:26" ht="22">
      <c r="A13" s="541"/>
      <c r="B13" s="523" t="s">
        <v>262</v>
      </c>
      <c r="C13" s="8"/>
      <c r="D13" s="8"/>
      <c r="E13" s="8"/>
      <c r="F13" s="580"/>
      <c r="G13" s="8"/>
      <c r="H13" s="407"/>
      <c r="I13" s="406"/>
      <c r="J13" s="407"/>
      <c r="K13" s="407"/>
      <c r="L13" s="407"/>
      <c r="M13" s="406"/>
      <c r="N13" s="406"/>
      <c r="O13" s="406"/>
      <c r="P13" s="406"/>
      <c r="Q13" s="406"/>
      <c r="R13" s="406"/>
      <c r="S13" s="406"/>
      <c r="T13" s="406"/>
      <c r="U13" s="406"/>
      <c r="V13" s="406"/>
      <c r="W13" s="406"/>
      <c r="X13" s="406"/>
      <c r="Y13" s="406"/>
      <c r="Z13" s="407"/>
    </row>
    <row r="14" spans="1:26" ht="22">
      <c r="A14" s="541"/>
      <c r="B14" s="21" t="s">
        <v>260</v>
      </c>
      <c r="C14" s="21" t="s">
        <v>261</v>
      </c>
      <c r="D14" s="21"/>
      <c r="E14" s="8"/>
      <c r="F14" s="423">
        <v>9</v>
      </c>
      <c r="G14" s="423"/>
      <c r="H14" s="482">
        <v>359612</v>
      </c>
      <c r="I14" s="1"/>
      <c r="J14" s="482">
        <v>217860</v>
      </c>
      <c r="K14" s="482"/>
      <c r="L14" s="482">
        <v>-1334</v>
      </c>
      <c r="M14" s="406"/>
      <c r="N14" s="409">
        <v>0</v>
      </c>
      <c r="O14" s="406"/>
      <c r="P14" s="409">
        <v>0</v>
      </c>
      <c r="Q14" s="406"/>
      <c r="R14" s="409">
        <v>0</v>
      </c>
      <c r="S14" s="406"/>
      <c r="T14" s="409">
        <v>0</v>
      </c>
      <c r="U14" s="406"/>
      <c r="V14" s="409">
        <v>0</v>
      </c>
      <c r="W14" s="406"/>
      <c r="X14" s="409">
        <v>0</v>
      </c>
      <c r="Y14" s="406"/>
      <c r="Z14" s="482">
        <v>576138</v>
      </c>
    </row>
    <row r="15" spans="1:26" ht="22">
      <c r="A15" s="541"/>
      <c r="B15" s="21" t="s">
        <v>260</v>
      </c>
      <c r="C15" s="21" t="s">
        <v>233</v>
      </c>
      <c r="D15" s="21"/>
      <c r="E15" s="8"/>
      <c r="F15" s="423">
        <v>9</v>
      </c>
      <c r="G15" s="423"/>
      <c r="H15" s="409">
        <v>0</v>
      </c>
      <c r="I15" s="406"/>
      <c r="J15" s="409">
        <v>0</v>
      </c>
      <c r="K15" s="409"/>
      <c r="L15" s="482">
        <v>20114</v>
      </c>
      <c r="M15" s="406"/>
      <c r="N15" s="409">
        <v>0</v>
      </c>
      <c r="O15" s="406"/>
      <c r="P15" s="409">
        <v>0</v>
      </c>
      <c r="Q15" s="406"/>
      <c r="R15" s="409">
        <v>0</v>
      </c>
      <c r="S15" s="406"/>
      <c r="T15" s="409">
        <v>0</v>
      </c>
      <c r="U15" s="406"/>
      <c r="V15" s="409">
        <v>0</v>
      </c>
      <c r="W15" s="406"/>
      <c r="X15" s="409">
        <v>0</v>
      </c>
      <c r="Y15" s="406"/>
      <c r="Z15" s="482">
        <v>20114</v>
      </c>
    </row>
    <row r="16" spans="1:26" ht="22">
      <c r="A16" s="541"/>
      <c r="B16" s="8" t="s">
        <v>260</v>
      </c>
      <c r="C16" s="21" t="s">
        <v>263</v>
      </c>
      <c r="D16" s="21"/>
      <c r="E16" s="8"/>
      <c r="F16" s="423">
        <v>12</v>
      </c>
      <c r="G16" s="423"/>
      <c r="H16" s="409">
        <v>0</v>
      </c>
      <c r="I16" s="406"/>
      <c r="J16" s="409">
        <v>0</v>
      </c>
      <c r="K16" s="409"/>
      <c r="L16" s="409">
        <v>0</v>
      </c>
      <c r="M16" s="406"/>
      <c r="N16" s="409">
        <v>0</v>
      </c>
      <c r="O16" s="406"/>
      <c r="P16" s="482">
        <v>-882808</v>
      </c>
      <c r="Q16" s="1"/>
      <c r="R16" s="482">
        <v>0</v>
      </c>
      <c r="S16" s="1"/>
      <c r="T16" s="482">
        <v>0</v>
      </c>
      <c r="U16" s="1"/>
      <c r="V16" s="482">
        <v>0</v>
      </c>
      <c r="W16" s="1"/>
      <c r="X16" s="409">
        <v>0</v>
      </c>
      <c r="Y16" s="1"/>
      <c r="Z16" s="482">
        <v>-882808</v>
      </c>
    </row>
    <row r="17" spans="1:26" ht="22">
      <c r="A17" s="541" t="s">
        <v>51</v>
      </c>
      <c r="B17" s="542"/>
      <c r="C17" s="8"/>
      <c r="D17" s="8"/>
      <c r="E17" s="8"/>
      <c r="F17" s="580"/>
      <c r="G17" s="8"/>
      <c r="H17" s="377">
        <v>359612</v>
      </c>
      <c r="I17" s="380"/>
      <c r="J17" s="377">
        <v>217860</v>
      </c>
      <c r="K17" s="380"/>
      <c r="L17" s="377">
        <v>18780</v>
      </c>
      <c r="M17" s="410"/>
      <c r="N17" s="411">
        <v>0</v>
      </c>
      <c r="O17" s="410"/>
      <c r="P17" s="377">
        <v>-882808</v>
      </c>
      <c r="Q17" s="380"/>
      <c r="R17" s="377">
        <v>0</v>
      </c>
      <c r="S17" s="380"/>
      <c r="T17" s="377">
        <v>0</v>
      </c>
      <c r="U17" s="380"/>
      <c r="V17" s="377">
        <v>0</v>
      </c>
      <c r="W17" s="380"/>
      <c r="X17" s="377">
        <v>0</v>
      </c>
      <c r="Y17" s="380"/>
      <c r="Z17" s="377">
        <v>-286556</v>
      </c>
    </row>
    <row r="18" spans="1:26" s="35" customFormat="1" ht="14.25" customHeight="1">
      <c r="A18" s="33"/>
      <c r="B18" s="34"/>
      <c r="C18" s="34"/>
      <c r="D18" s="34"/>
      <c r="E18" s="34"/>
      <c r="F18" s="582"/>
      <c r="G18" s="34"/>
      <c r="H18" s="398"/>
      <c r="I18" s="413"/>
      <c r="J18" s="414"/>
      <c r="K18" s="414"/>
      <c r="L18" s="414"/>
      <c r="M18" s="413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  <c r="Z18" s="414"/>
    </row>
    <row r="19" spans="1:26" ht="23.25" customHeight="1">
      <c r="A19" s="541" t="s">
        <v>332</v>
      </c>
      <c r="B19" s="8"/>
      <c r="C19" s="8"/>
      <c r="D19" s="8"/>
      <c r="E19" s="8"/>
      <c r="F19" s="580"/>
      <c r="G19" s="8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</row>
    <row r="20" spans="1:26">
      <c r="A20" s="22" t="s">
        <v>52</v>
      </c>
      <c r="B20" s="21" t="s">
        <v>245</v>
      </c>
      <c r="C20" s="8"/>
      <c r="D20" s="8"/>
      <c r="E20" s="8"/>
      <c r="F20" s="580"/>
      <c r="G20" s="8"/>
      <c r="H20" s="406">
        <v>0</v>
      </c>
      <c r="I20" s="406"/>
      <c r="J20" s="406">
        <v>0</v>
      </c>
      <c r="K20" s="545"/>
      <c r="L20" s="406">
        <v>0</v>
      </c>
      <c r="M20" s="406"/>
      <c r="N20" s="406">
        <v>0</v>
      </c>
      <c r="O20" s="406"/>
      <c r="P20" s="1">
        <v>1769778</v>
      </c>
      <c r="Q20" s="1"/>
      <c r="R20" s="1">
        <v>0</v>
      </c>
      <c r="S20" s="1"/>
      <c r="T20" s="1">
        <v>0</v>
      </c>
      <c r="U20" s="1"/>
      <c r="V20" s="1">
        <v>0</v>
      </c>
      <c r="W20" s="1"/>
      <c r="X20" s="1">
        <v>0</v>
      </c>
      <c r="Y20" s="1"/>
      <c r="Z20" s="482">
        <v>1769778</v>
      </c>
    </row>
    <row r="21" spans="1:26">
      <c r="A21" s="22"/>
      <c r="B21" s="495" t="s">
        <v>381</v>
      </c>
      <c r="C21" s="8"/>
      <c r="D21" s="8"/>
      <c r="E21" s="8"/>
      <c r="F21" s="580"/>
      <c r="G21" s="8"/>
      <c r="H21" s="412">
        <v>0</v>
      </c>
      <c r="I21" s="406"/>
      <c r="J21" s="406">
        <v>0</v>
      </c>
      <c r="K21" s="406"/>
      <c r="L21" s="406">
        <v>0</v>
      </c>
      <c r="M21" s="406"/>
      <c r="N21" s="406">
        <v>0</v>
      </c>
      <c r="O21" s="406"/>
      <c r="P21" s="1">
        <v>0</v>
      </c>
      <c r="Q21" s="1"/>
      <c r="R21" s="1">
        <v>1524131</v>
      </c>
      <c r="S21" s="1"/>
      <c r="T21" s="1">
        <v>57482</v>
      </c>
      <c r="U21" s="1"/>
      <c r="V21" s="1">
        <v>17329</v>
      </c>
      <c r="W21" s="1"/>
      <c r="X21" s="1">
        <v>1598942</v>
      </c>
      <c r="Y21" s="1"/>
      <c r="Z21" s="383">
        <v>1598942</v>
      </c>
    </row>
    <row r="22" spans="1:26" ht="22">
      <c r="A22" s="541" t="s">
        <v>333</v>
      </c>
      <c r="B22" s="8"/>
      <c r="C22" s="8"/>
      <c r="D22" s="8"/>
      <c r="E22" s="8"/>
      <c r="F22" s="580"/>
      <c r="G22" s="8"/>
      <c r="H22" s="411">
        <v>0</v>
      </c>
      <c r="I22" s="410"/>
      <c r="J22" s="411">
        <v>0</v>
      </c>
      <c r="K22" s="410"/>
      <c r="L22" s="411">
        <v>0</v>
      </c>
      <c r="M22" s="410"/>
      <c r="N22" s="411">
        <v>0</v>
      </c>
      <c r="O22" s="410"/>
      <c r="P22" s="377">
        <v>1769778</v>
      </c>
      <c r="Q22" s="380"/>
      <c r="R22" s="377">
        <v>1524131</v>
      </c>
      <c r="S22" s="380"/>
      <c r="T22" s="377">
        <v>57482</v>
      </c>
      <c r="U22" s="380"/>
      <c r="V22" s="377">
        <v>17329</v>
      </c>
      <c r="W22" s="380"/>
      <c r="X22" s="377">
        <v>1598942</v>
      </c>
      <c r="Y22" s="380"/>
      <c r="Z22" s="377">
        <v>3368720</v>
      </c>
    </row>
    <row r="23" spans="1:26" s="35" customFormat="1" ht="14.25" customHeight="1">
      <c r="A23" s="33"/>
      <c r="B23" s="34"/>
      <c r="C23" s="34"/>
      <c r="D23" s="34"/>
      <c r="E23" s="34"/>
      <c r="F23" s="582"/>
      <c r="G23" s="34"/>
      <c r="H23" s="398"/>
      <c r="I23" s="413"/>
      <c r="J23" s="414"/>
      <c r="K23" s="414"/>
      <c r="L23" s="414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  <c r="Z23" s="414"/>
    </row>
    <row r="24" spans="1:26" hidden="1">
      <c r="A24" s="13" t="s">
        <v>53</v>
      </c>
      <c r="B24" s="34"/>
      <c r="C24" s="34"/>
      <c r="D24" s="34"/>
      <c r="E24" s="34"/>
      <c r="F24" s="582"/>
      <c r="G24" s="34"/>
      <c r="H24" s="406">
        <v>0</v>
      </c>
      <c r="I24" s="413"/>
      <c r="J24" s="406">
        <v>0</v>
      </c>
      <c r="K24" s="413"/>
      <c r="L24" s="406">
        <v>0</v>
      </c>
      <c r="M24" s="413"/>
      <c r="N24" s="406"/>
      <c r="O24" s="413"/>
      <c r="P24" s="406"/>
      <c r="Q24" s="413"/>
      <c r="R24" s="406"/>
      <c r="S24" s="413"/>
      <c r="T24" s="406"/>
      <c r="U24" s="413"/>
      <c r="V24" s="406"/>
      <c r="W24" s="413"/>
      <c r="X24" s="406"/>
      <c r="Y24" s="413"/>
      <c r="Z24" s="482">
        <v>0</v>
      </c>
    </row>
    <row r="25" spans="1:26" s="35" customFormat="1" ht="14.25" hidden="1" customHeight="1">
      <c r="A25" s="33"/>
      <c r="B25" s="34"/>
      <c r="C25" s="34"/>
      <c r="D25" s="34"/>
      <c r="E25" s="34"/>
      <c r="F25" s="582"/>
      <c r="G25" s="34"/>
      <c r="H25" s="398"/>
      <c r="I25" s="413"/>
      <c r="J25" s="414"/>
      <c r="K25" s="414"/>
      <c r="L25" s="414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  <c r="Z25" s="414"/>
    </row>
    <row r="26" spans="1:26" ht="22.5" thickBot="1">
      <c r="A26" s="541" t="s">
        <v>360</v>
      </c>
      <c r="B26" s="8"/>
      <c r="C26" s="8"/>
      <c r="D26" s="8"/>
      <c r="E26" s="8"/>
      <c r="F26" s="580"/>
      <c r="G26" s="8"/>
      <c r="H26" s="420">
        <v>13561500</v>
      </c>
      <c r="I26" s="1"/>
      <c r="J26" s="420">
        <v>7207660</v>
      </c>
      <c r="K26" s="379"/>
      <c r="L26" s="420">
        <v>21201</v>
      </c>
      <c r="M26" s="1"/>
      <c r="N26" s="420">
        <v>403531</v>
      </c>
      <c r="O26" s="1"/>
      <c r="P26" s="420">
        <v>4359914</v>
      </c>
      <c r="Q26" s="1"/>
      <c r="R26" s="420">
        <v>-64056</v>
      </c>
      <c r="S26" s="1"/>
      <c r="T26" s="420">
        <v>0</v>
      </c>
      <c r="U26" s="1"/>
      <c r="V26" s="420">
        <v>-8846</v>
      </c>
      <c r="W26" s="1"/>
      <c r="X26" s="420">
        <v>-72902</v>
      </c>
      <c r="Y26" s="1"/>
      <c r="Z26" s="420">
        <v>25480904</v>
      </c>
    </row>
    <row r="27" spans="1:26" ht="22" thickTop="1"/>
  </sheetData>
  <mergeCells count="13">
    <mergeCell ref="H8:Z8"/>
    <mergeCell ref="H4:Z4"/>
    <mergeCell ref="R5:X5"/>
    <mergeCell ref="H6:H7"/>
    <mergeCell ref="J6:J7"/>
    <mergeCell ref="L6:L7"/>
    <mergeCell ref="N6:N7"/>
    <mergeCell ref="P6:P7"/>
    <mergeCell ref="R6:R7"/>
    <mergeCell ref="T6:T7"/>
    <mergeCell ref="V6:V7"/>
    <mergeCell ref="X6:X7"/>
    <mergeCell ref="Z6:Z7"/>
  </mergeCells>
  <pageMargins left="0.7" right="0.7" top="0.48" bottom="0.75" header="0.3" footer="0.5"/>
  <pageSetup paperSize="9" scale="68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P85"/>
  <sheetViews>
    <sheetView view="pageBreakPreview" zoomScale="80" zoomScaleNormal="100" zoomScaleSheetLayoutView="80" workbookViewId="0">
      <selection activeCell="A7" sqref="A7"/>
    </sheetView>
  </sheetViews>
  <sheetFormatPr defaultColWidth="8.7265625" defaultRowHeight="22.5" customHeight="1"/>
  <cols>
    <col min="1" max="1" width="66.81640625" style="26" customWidth="1"/>
    <col min="2" max="2" width="11.90625" style="405" customWidth="1"/>
    <col min="3" max="3" width="0.90625" style="405" customWidth="1"/>
    <col min="4" max="4" width="11.90625" style="405" customWidth="1"/>
    <col min="5" max="5" width="0.90625" style="544" customWidth="1"/>
    <col min="6" max="6" width="11.90625" style="544" customWidth="1"/>
    <col min="7" max="7" width="0.7265625" style="544" hidden="1" customWidth="1"/>
    <col min="8" max="8" width="16.08984375" style="544" hidden="1" customWidth="1"/>
    <col min="9" max="9" width="0.7265625" style="544" hidden="1" customWidth="1"/>
    <col min="10" max="10" width="15.7265625" style="547" hidden="1" customWidth="1"/>
    <col min="11" max="11" width="0.7265625" style="547" hidden="1" customWidth="1"/>
    <col min="12" max="12" width="16.08984375" style="547" hidden="1" customWidth="1"/>
    <col min="13" max="13" width="0.7265625" style="544" hidden="1" customWidth="1"/>
    <col min="14" max="14" width="15.08984375" style="544" hidden="1" customWidth="1"/>
    <col min="15" max="15" width="0.90625" style="544" customWidth="1"/>
    <col min="16" max="16" width="11.90625" style="544" customWidth="1"/>
    <col min="17" max="16384" width="8.7265625" style="26"/>
  </cols>
  <sheetData>
    <row r="1" spans="1:16" s="24" customFormat="1" ht="22.5" customHeight="1">
      <c r="A1" s="424" t="s">
        <v>208</v>
      </c>
      <c r="B1" s="395"/>
      <c r="C1" s="395"/>
      <c r="D1" s="395"/>
      <c r="E1" s="395"/>
      <c r="F1" s="395" t="s">
        <v>301</v>
      </c>
      <c r="G1" s="395"/>
      <c r="H1" s="395"/>
      <c r="I1" s="395"/>
      <c r="J1" s="1"/>
      <c r="K1" s="1"/>
      <c r="L1" s="1"/>
      <c r="M1" s="395"/>
      <c r="N1" s="395"/>
      <c r="O1" s="395"/>
      <c r="P1" s="395"/>
    </row>
    <row r="2" spans="1:16" s="24" customFormat="1" ht="22.5" customHeight="1">
      <c r="A2" s="23" t="s">
        <v>82</v>
      </c>
      <c r="B2" s="395"/>
      <c r="C2" s="395"/>
      <c r="D2" s="395"/>
      <c r="E2" s="395"/>
      <c r="F2" s="602"/>
      <c r="G2" s="395"/>
      <c r="H2" s="395"/>
      <c r="I2" s="395"/>
      <c r="J2" s="1"/>
      <c r="K2" s="1"/>
      <c r="L2" s="1"/>
      <c r="M2" s="395"/>
      <c r="N2" s="395"/>
      <c r="O2" s="395"/>
      <c r="P2" s="395"/>
    </row>
    <row r="3" spans="1:16" s="24" customFormat="1" ht="22.5" customHeight="1">
      <c r="A3" s="23"/>
      <c r="B3" s="395"/>
      <c r="C3" s="395"/>
      <c r="D3" s="395"/>
      <c r="E3" s="395"/>
      <c r="F3" s="602"/>
      <c r="G3" s="395"/>
      <c r="H3" s="395"/>
      <c r="I3" s="395"/>
      <c r="J3" s="1"/>
      <c r="K3" s="1"/>
      <c r="L3" s="1"/>
      <c r="M3" s="395"/>
      <c r="N3" s="395"/>
      <c r="O3" s="395"/>
      <c r="P3" s="395"/>
    </row>
    <row r="4" spans="1:16" s="24" customFormat="1" ht="22.5" customHeight="1">
      <c r="A4" s="23"/>
      <c r="B4" s="626" t="s">
        <v>1</v>
      </c>
      <c r="C4" s="626"/>
      <c r="D4" s="626"/>
      <c r="E4" s="603"/>
      <c r="F4" s="626" t="s">
        <v>2</v>
      </c>
      <c r="G4" s="626"/>
      <c r="H4" s="626"/>
      <c r="I4" s="626"/>
      <c r="J4" s="626"/>
      <c r="K4" s="626"/>
      <c r="L4" s="626"/>
      <c r="M4" s="626"/>
      <c r="N4" s="626"/>
      <c r="O4" s="626"/>
      <c r="P4" s="626"/>
    </row>
    <row r="5" spans="1:16" s="24" customFormat="1" ht="22.5" customHeight="1">
      <c r="A5" s="23" t="s">
        <v>137</v>
      </c>
      <c r="B5" s="627" t="s">
        <v>356</v>
      </c>
      <c r="C5" s="627"/>
      <c r="D5" s="627"/>
      <c r="E5" s="395"/>
      <c r="F5" s="627" t="s">
        <v>356</v>
      </c>
      <c r="G5" s="627"/>
      <c r="H5" s="627"/>
      <c r="I5" s="627"/>
      <c r="J5" s="627"/>
      <c r="K5" s="627"/>
      <c r="L5" s="627"/>
      <c r="M5" s="627"/>
      <c r="N5" s="627"/>
      <c r="O5" s="627"/>
      <c r="P5" s="627"/>
    </row>
    <row r="6" spans="1:16" s="24" customFormat="1" ht="22.5" customHeight="1">
      <c r="A6" s="23"/>
      <c r="B6" s="627" t="s">
        <v>355</v>
      </c>
      <c r="C6" s="627"/>
      <c r="D6" s="627"/>
      <c r="E6" s="603"/>
      <c r="F6" s="627" t="s">
        <v>355</v>
      </c>
      <c r="G6" s="627"/>
      <c r="H6" s="627"/>
      <c r="I6" s="627"/>
      <c r="J6" s="627"/>
      <c r="K6" s="627"/>
      <c r="L6" s="627"/>
      <c r="M6" s="627"/>
      <c r="N6" s="627"/>
      <c r="O6" s="627"/>
      <c r="P6" s="627"/>
    </row>
    <row r="7" spans="1:16" ht="22.5" customHeight="1">
      <c r="A7" s="459"/>
      <c r="B7" s="489">
        <v>2564</v>
      </c>
      <c r="C7" s="489"/>
      <c r="D7" s="489">
        <v>2563</v>
      </c>
      <c r="E7" s="549"/>
      <c r="F7" s="489">
        <v>2564</v>
      </c>
      <c r="G7" s="489"/>
      <c r="H7" s="489">
        <v>2563</v>
      </c>
      <c r="I7" s="402"/>
      <c r="J7" s="402"/>
      <c r="K7" s="402"/>
      <c r="L7" s="402"/>
      <c r="M7" s="402"/>
      <c r="N7" s="402">
        <v>2558</v>
      </c>
      <c r="O7" s="403"/>
      <c r="P7" s="489">
        <v>2563</v>
      </c>
    </row>
    <row r="8" spans="1:16" ht="22.5" customHeight="1">
      <c r="A8" s="27"/>
      <c r="B8" s="628" t="s">
        <v>243</v>
      </c>
      <c r="C8" s="628"/>
      <c r="D8" s="628"/>
      <c r="E8" s="628"/>
      <c r="F8" s="628"/>
      <c r="G8" s="628"/>
      <c r="H8" s="628"/>
      <c r="I8" s="628"/>
      <c r="J8" s="628"/>
      <c r="K8" s="628"/>
      <c r="L8" s="628"/>
      <c r="M8" s="628"/>
      <c r="N8" s="628"/>
      <c r="O8" s="628"/>
      <c r="P8" s="628"/>
    </row>
    <row r="9" spans="1:16" ht="22.5" customHeight="1">
      <c r="A9" s="27" t="s">
        <v>54</v>
      </c>
      <c r="B9" s="604"/>
      <c r="C9" s="604"/>
      <c r="D9" s="604"/>
      <c r="E9" s="604"/>
      <c r="F9" s="604"/>
      <c r="G9" s="604"/>
      <c r="H9" s="604"/>
      <c r="I9" s="604"/>
      <c r="J9" s="604"/>
      <c r="K9" s="604"/>
      <c r="L9" s="604"/>
      <c r="M9" s="604"/>
      <c r="N9" s="604"/>
    </row>
    <row r="10" spans="1:16" ht="22.5" customHeight="1">
      <c r="A10" s="28" t="s">
        <v>163</v>
      </c>
      <c r="B10" s="543">
        <v>1772667</v>
      </c>
      <c r="C10" s="544"/>
      <c r="D10" s="543">
        <v>1601688</v>
      </c>
      <c r="E10" s="540"/>
      <c r="F10" s="543">
        <v>1769778</v>
      </c>
      <c r="H10" s="543"/>
      <c r="I10" s="540"/>
      <c r="J10" s="546"/>
      <c r="K10" s="546"/>
      <c r="L10" s="546"/>
      <c r="N10" s="543"/>
      <c r="P10" s="543">
        <v>1611640</v>
      </c>
    </row>
    <row r="11" spans="1:16" ht="22.5" customHeight="1">
      <c r="A11" s="29" t="s">
        <v>55</v>
      </c>
      <c r="B11" s="544"/>
      <c r="C11" s="544"/>
      <c r="D11" s="544"/>
      <c r="E11" s="540"/>
      <c r="F11" s="540"/>
      <c r="H11" s="540"/>
      <c r="I11" s="540"/>
      <c r="J11" s="546"/>
      <c r="K11" s="546"/>
      <c r="L11" s="546"/>
      <c r="P11" s="540"/>
    </row>
    <row r="12" spans="1:16" ht="22.5" customHeight="1">
      <c r="A12" s="455" t="s">
        <v>150</v>
      </c>
      <c r="B12" s="543">
        <v>104674</v>
      </c>
      <c r="C12" s="544"/>
      <c r="D12" s="543">
        <v>33392</v>
      </c>
      <c r="E12" s="540"/>
      <c r="F12" s="546">
        <v>5129</v>
      </c>
      <c r="H12" s="381"/>
      <c r="I12" s="540"/>
      <c r="J12" s="546"/>
      <c r="K12" s="546"/>
      <c r="L12" s="546"/>
      <c r="N12" s="430"/>
      <c r="P12" s="546">
        <v>19305</v>
      </c>
    </row>
    <row r="13" spans="1:16" ht="22.5" customHeight="1">
      <c r="A13" s="28" t="s">
        <v>46</v>
      </c>
      <c r="B13" s="543">
        <v>684368</v>
      </c>
      <c r="C13" s="544"/>
      <c r="D13" s="543">
        <v>617746</v>
      </c>
      <c r="E13" s="540"/>
      <c r="F13" s="540">
        <v>495111</v>
      </c>
      <c r="H13" s="540"/>
      <c r="I13" s="540"/>
      <c r="J13" s="546"/>
      <c r="K13" s="546"/>
      <c r="L13" s="546"/>
      <c r="P13" s="540">
        <v>471885</v>
      </c>
    </row>
    <row r="14" spans="1:16" ht="22.5" customHeight="1">
      <c r="A14" s="28" t="s">
        <v>56</v>
      </c>
      <c r="B14" s="543">
        <v>870114</v>
      </c>
      <c r="C14" s="544"/>
      <c r="D14" s="543">
        <v>779744</v>
      </c>
      <c r="E14" s="540"/>
      <c r="F14" s="540">
        <v>159452</v>
      </c>
      <c r="H14" s="540"/>
      <c r="I14" s="540"/>
      <c r="J14" s="546"/>
      <c r="K14" s="546"/>
      <c r="L14" s="546"/>
      <c r="P14" s="540">
        <v>158384</v>
      </c>
    </row>
    <row r="15" spans="1:16" ht="22.5" customHeight="1">
      <c r="A15" s="496" t="s">
        <v>344</v>
      </c>
      <c r="B15" s="543">
        <v>6454</v>
      </c>
      <c r="C15" s="544"/>
      <c r="D15" s="543">
        <v>22709</v>
      </c>
      <c r="E15" s="540"/>
      <c r="F15" s="540">
        <v>-6663</v>
      </c>
      <c r="H15" s="540"/>
      <c r="I15" s="540"/>
      <c r="J15" s="546"/>
      <c r="K15" s="546"/>
      <c r="L15" s="546"/>
      <c r="P15" s="540">
        <v>-2488</v>
      </c>
    </row>
    <row r="16" spans="1:16" ht="22.5" customHeight="1">
      <c r="A16" s="491" t="s">
        <v>323</v>
      </c>
      <c r="B16" s="543"/>
      <c r="C16" s="544"/>
      <c r="D16" s="543"/>
      <c r="E16" s="540"/>
      <c r="F16" s="540"/>
      <c r="H16" s="540"/>
      <c r="I16" s="540"/>
      <c r="J16" s="546"/>
      <c r="K16" s="546"/>
      <c r="L16" s="546"/>
      <c r="P16" s="540"/>
    </row>
    <row r="17" spans="1:16" ht="22.5" customHeight="1">
      <c r="A17" s="496" t="s">
        <v>325</v>
      </c>
      <c r="B17" s="543">
        <v>-344</v>
      </c>
      <c r="C17" s="544"/>
      <c r="D17" s="543">
        <v>0</v>
      </c>
      <c r="E17" s="540"/>
      <c r="F17" s="543">
        <v>0</v>
      </c>
      <c r="H17" s="540"/>
      <c r="I17" s="540"/>
      <c r="J17" s="546"/>
      <c r="K17" s="546"/>
      <c r="L17" s="546"/>
      <c r="P17" s="543">
        <v>0</v>
      </c>
    </row>
    <row r="18" spans="1:16" ht="22.5" customHeight="1">
      <c r="A18" s="28" t="s">
        <v>282</v>
      </c>
      <c r="B18" s="543">
        <v>5307</v>
      </c>
      <c r="C18" s="544"/>
      <c r="D18" s="543">
        <v>6283</v>
      </c>
      <c r="E18" s="540"/>
      <c r="F18" s="540">
        <v>3706</v>
      </c>
      <c r="H18" s="540"/>
      <c r="I18" s="540"/>
      <c r="J18" s="546"/>
      <c r="K18" s="546"/>
      <c r="L18" s="546"/>
      <c r="P18" s="540">
        <v>4570</v>
      </c>
    </row>
    <row r="19" spans="1:16" ht="22.5" customHeight="1">
      <c r="A19" s="28" t="s">
        <v>233</v>
      </c>
      <c r="B19" s="543">
        <v>20114</v>
      </c>
      <c r="C19" s="544"/>
      <c r="D19" s="543">
        <v>0</v>
      </c>
      <c r="E19" s="540"/>
      <c r="F19" s="540">
        <v>19738</v>
      </c>
      <c r="H19" s="540"/>
      <c r="I19" s="540"/>
      <c r="J19" s="546"/>
      <c r="K19" s="546"/>
      <c r="L19" s="546"/>
      <c r="P19" s="540">
        <v>0</v>
      </c>
    </row>
    <row r="20" spans="1:16" ht="22.5" customHeight="1">
      <c r="A20" s="28" t="s">
        <v>326</v>
      </c>
      <c r="B20" s="543">
        <v>-257876</v>
      </c>
      <c r="C20" s="544"/>
      <c r="D20" s="543">
        <v>-118072</v>
      </c>
      <c r="E20" s="540"/>
      <c r="F20" s="540">
        <v>135821</v>
      </c>
      <c r="H20" s="540"/>
      <c r="I20" s="540"/>
      <c r="J20" s="546"/>
      <c r="K20" s="546"/>
      <c r="L20" s="546"/>
      <c r="P20" s="540">
        <v>-103600</v>
      </c>
    </row>
    <row r="21" spans="1:16" ht="22.5" customHeight="1">
      <c r="A21" s="28" t="s">
        <v>285</v>
      </c>
      <c r="B21" s="543">
        <v>-36250</v>
      </c>
      <c r="C21" s="544"/>
      <c r="D21" s="543">
        <v>-9452</v>
      </c>
      <c r="E21" s="540"/>
      <c r="F21" s="540">
        <v>-308609</v>
      </c>
      <c r="H21" s="540"/>
      <c r="I21" s="540"/>
      <c r="J21" s="546"/>
      <c r="K21" s="546"/>
      <c r="L21" s="546"/>
      <c r="P21" s="540">
        <v>-297224</v>
      </c>
    </row>
    <row r="22" spans="1:16" ht="22.5" customHeight="1">
      <c r="A22" s="496" t="s">
        <v>318</v>
      </c>
      <c r="B22" s="543">
        <v>-447787</v>
      </c>
      <c r="C22" s="544"/>
      <c r="D22" s="543">
        <v>-294596</v>
      </c>
      <c r="E22" s="540"/>
      <c r="F22" s="540">
        <v>-1967235</v>
      </c>
      <c r="H22" s="540"/>
      <c r="I22" s="540"/>
      <c r="J22" s="546"/>
      <c r="K22" s="546"/>
      <c r="L22" s="546"/>
      <c r="P22" s="540">
        <v>-1541950</v>
      </c>
    </row>
    <row r="23" spans="1:16" ht="22.5" customHeight="1">
      <c r="A23" s="496" t="s">
        <v>335</v>
      </c>
      <c r="B23" s="543">
        <v>1698</v>
      </c>
      <c r="C23" s="544"/>
      <c r="D23" s="543">
        <v>0</v>
      </c>
      <c r="E23" s="540"/>
      <c r="F23" s="540">
        <v>0</v>
      </c>
      <c r="H23" s="540"/>
      <c r="I23" s="540"/>
      <c r="J23" s="546"/>
      <c r="K23" s="546"/>
      <c r="L23" s="546"/>
      <c r="P23" s="540">
        <v>0</v>
      </c>
    </row>
    <row r="24" spans="1:16" ht="22.5" customHeight="1">
      <c r="A24" s="28" t="s">
        <v>351</v>
      </c>
      <c r="B24" s="396">
        <v>48772</v>
      </c>
      <c r="C24" s="544"/>
      <c r="D24" s="396">
        <v>-519</v>
      </c>
      <c r="E24" s="540"/>
      <c r="F24" s="381">
        <v>0</v>
      </c>
      <c r="H24" s="540"/>
      <c r="I24" s="540"/>
      <c r="J24" s="546"/>
      <c r="K24" s="546"/>
      <c r="L24" s="546"/>
      <c r="P24" s="381">
        <v>0</v>
      </c>
    </row>
    <row r="25" spans="1:16" ht="22.5" customHeight="1">
      <c r="A25" s="28"/>
      <c r="B25" s="1">
        <v>2771911</v>
      </c>
      <c r="C25" s="544"/>
      <c r="D25" s="1">
        <v>2638923</v>
      </c>
      <c r="E25" s="395"/>
      <c r="F25" s="1">
        <v>306228</v>
      </c>
      <c r="H25" s="1">
        <v>0</v>
      </c>
      <c r="I25" s="395"/>
      <c r="J25" s="1">
        <v>0</v>
      </c>
      <c r="K25" s="1"/>
      <c r="L25" s="1">
        <v>0</v>
      </c>
      <c r="N25" s="1">
        <v>0</v>
      </c>
      <c r="P25" s="1">
        <v>320522</v>
      </c>
    </row>
    <row r="26" spans="1:16" ht="22.5" customHeight="1">
      <c r="A26" s="29" t="s">
        <v>59</v>
      </c>
      <c r="B26" s="544"/>
      <c r="C26" s="544"/>
      <c r="D26" s="544"/>
      <c r="E26" s="395"/>
      <c r="F26" s="1"/>
      <c r="H26" s="1"/>
      <c r="I26" s="395"/>
      <c r="J26" s="1"/>
      <c r="K26" s="1"/>
      <c r="L26" s="1"/>
      <c r="P26" s="1"/>
    </row>
    <row r="27" spans="1:16" ht="22.5" customHeight="1">
      <c r="A27" s="26" t="s">
        <v>9</v>
      </c>
      <c r="B27" s="543">
        <v>-649399</v>
      </c>
      <c r="C27" s="544"/>
      <c r="D27" s="543">
        <v>-334383</v>
      </c>
      <c r="E27" s="395"/>
      <c r="F27" s="540">
        <v>27993</v>
      </c>
      <c r="H27" s="540"/>
      <c r="I27" s="395"/>
      <c r="J27" s="1"/>
      <c r="K27" s="1"/>
      <c r="L27" s="546"/>
      <c r="P27" s="540">
        <v>9273</v>
      </c>
    </row>
    <row r="28" spans="1:16" ht="22.5" customHeight="1">
      <c r="A28" s="28" t="s">
        <v>272</v>
      </c>
      <c r="B28" s="543">
        <v>-930746</v>
      </c>
      <c r="C28" s="544"/>
      <c r="D28" s="543">
        <v>-33666</v>
      </c>
      <c r="E28" s="395"/>
      <c r="F28" s="540">
        <v>-846076</v>
      </c>
      <c r="H28" s="540"/>
      <c r="I28" s="395"/>
      <c r="J28" s="1"/>
      <c r="K28" s="1"/>
      <c r="L28" s="546"/>
      <c r="P28" s="540">
        <v>-45902</v>
      </c>
    </row>
    <row r="29" spans="1:16" ht="22.5" customHeight="1">
      <c r="A29" s="28" t="s">
        <v>60</v>
      </c>
      <c r="B29" s="543">
        <v>-28303</v>
      </c>
      <c r="C29" s="544"/>
      <c r="D29" s="543">
        <v>-80064</v>
      </c>
      <c r="E29" s="395"/>
      <c r="F29" s="540">
        <v>0</v>
      </c>
      <c r="H29" s="540"/>
      <c r="I29" s="395"/>
      <c r="J29" s="1"/>
      <c r="K29" s="1"/>
      <c r="L29" s="546"/>
      <c r="P29" s="540">
        <v>-174</v>
      </c>
    </row>
    <row r="30" spans="1:16" ht="22.5" customHeight="1">
      <c r="A30" s="496" t="s">
        <v>277</v>
      </c>
      <c r="B30" s="543">
        <v>-9194</v>
      </c>
      <c r="C30" s="544"/>
      <c r="D30" s="543">
        <v>27895</v>
      </c>
      <c r="E30" s="395"/>
      <c r="F30" s="540">
        <v>31265</v>
      </c>
      <c r="H30" s="540"/>
      <c r="I30" s="395"/>
      <c r="J30" s="1"/>
      <c r="K30" s="1"/>
      <c r="L30" s="546"/>
      <c r="P30" s="540">
        <v>-11666</v>
      </c>
    </row>
    <row r="31" spans="1:16" ht="22.5" customHeight="1">
      <c r="A31" s="28" t="s">
        <v>241</v>
      </c>
      <c r="B31" s="546">
        <v>98061</v>
      </c>
      <c r="C31" s="547"/>
      <c r="D31" s="546">
        <v>-1878</v>
      </c>
      <c r="E31" s="1"/>
      <c r="F31" s="540">
        <v>347</v>
      </c>
      <c r="G31" s="547"/>
      <c r="H31" s="546"/>
      <c r="I31" s="1"/>
      <c r="J31" s="1"/>
      <c r="K31" s="1"/>
      <c r="L31" s="546"/>
      <c r="M31" s="547"/>
      <c r="N31" s="547"/>
      <c r="O31" s="547"/>
      <c r="P31" s="546">
        <v>804</v>
      </c>
    </row>
    <row r="32" spans="1:16" ht="22.5" customHeight="1">
      <c r="A32" s="28" t="s">
        <v>349</v>
      </c>
      <c r="B32" s="381">
        <v>-704</v>
      </c>
      <c r="C32" s="544"/>
      <c r="D32" s="381">
        <v>-533</v>
      </c>
      <c r="E32" s="395">
        <v>0</v>
      </c>
      <c r="F32" s="381">
        <v>0</v>
      </c>
      <c r="H32" s="546"/>
      <c r="I32" s="395"/>
      <c r="J32" s="1"/>
      <c r="K32" s="1"/>
      <c r="L32" s="546"/>
      <c r="N32" s="547"/>
      <c r="P32" s="381">
        <v>0</v>
      </c>
    </row>
    <row r="33" spans="1:16" ht="22.5" customHeight="1">
      <c r="A33" s="596" t="s">
        <v>373</v>
      </c>
      <c r="B33" s="540">
        <v>1251626</v>
      </c>
      <c r="C33" s="544"/>
      <c r="D33" s="540">
        <v>2216294</v>
      </c>
      <c r="E33" s="395"/>
      <c r="F33" s="540">
        <v>-480243</v>
      </c>
      <c r="H33" s="540">
        <v>0</v>
      </c>
      <c r="I33" s="395"/>
      <c r="J33" s="1">
        <v>0</v>
      </c>
      <c r="K33" s="1"/>
      <c r="L33" s="546">
        <v>0</v>
      </c>
      <c r="N33" s="540">
        <v>0</v>
      </c>
      <c r="P33" s="540">
        <v>272857</v>
      </c>
    </row>
    <row r="34" spans="1:16" ht="22.5" customHeight="1">
      <c r="A34" s="496" t="s">
        <v>350</v>
      </c>
      <c r="B34" s="543">
        <v>-72497</v>
      </c>
      <c r="C34" s="544"/>
      <c r="D34" s="543">
        <v>197615</v>
      </c>
      <c r="E34" s="1"/>
      <c r="F34" s="540">
        <v>-7230</v>
      </c>
      <c r="H34" s="540"/>
      <c r="I34" s="1"/>
      <c r="J34" s="1"/>
      <c r="K34" s="1"/>
      <c r="L34" s="546"/>
      <c r="P34" s="540">
        <v>-2195</v>
      </c>
    </row>
    <row r="35" spans="1:16" ht="22.5" customHeight="1">
      <c r="A35" s="30" t="s">
        <v>374</v>
      </c>
      <c r="B35" s="377">
        <v>1179129</v>
      </c>
      <c r="C35" s="544"/>
      <c r="D35" s="377">
        <v>2413909</v>
      </c>
      <c r="E35" s="394"/>
      <c r="F35" s="377">
        <v>-487473</v>
      </c>
      <c r="H35" s="377">
        <v>0</v>
      </c>
      <c r="I35" s="394"/>
      <c r="J35" s="380">
        <v>0</v>
      </c>
      <c r="K35" s="380"/>
      <c r="L35" s="380">
        <v>0</v>
      </c>
      <c r="N35" s="377">
        <v>0</v>
      </c>
      <c r="P35" s="377">
        <v>270662</v>
      </c>
    </row>
    <row r="36" spans="1:16" ht="22.5" customHeight="1">
      <c r="A36" s="424" t="s">
        <v>208</v>
      </c>
      <c r="B36" s="395"/>
      <c r="C36" s="395"/>
      <c r="D36" s="395"/>
      <c r="E36" s="395"/>
      <c r="F36" s="395"/>
      <c r="G36" s="395"/>
      <c r="H36" s="395"/>
      <c r="I36" s="395"/>
      <c r="J36" s="1"/>
      <c r="K36" s="1"/>
      <c r="L36" s="1"/>
      <c r="M36" s="395"/>
      <c r="N36" s="395"/>
      <c r="O36" s="395"/>
      <c r="P36" s="395"/>
    </row>
    <row r="37" spans="1:16" ht="22.5" customHeight="1">
      <c r="A37" s="23" t="s">
        <v>82</v>
      </c>
      <c r="B37" s="395"/>
      <c r="C37" s="395"/>
      <c r="D37" s="395"/>
      <c r="E37" s="395"/>
      <c r="F37" s="602"/>
      <c r="G37" s="395"/>
      <c r="H37" s="395"/>
      <c r="I37" s="395"/>
      <c r="J37" s="1"/>
      <c r="K37" s="1"/>
      <c r="L37" s="1"/>
      <c r="M37" s="395"/>
      <c r="N37" s="395"/>
      <c r="O37" s="395"/>
      <c r="P37" s="395"/>
    </row>
    <row r="38" spans="1:16" ht="16.5" customHeight="1">
      <c r="A38" s="23"/>
      <c r="B38" s="395"/>
      <c r="C38" s="395"/>
      <c r="D38" s="395"/>
      <c r="E38" s="395"/>
      <c r="F38" s="602"/>
      <c r="G38" s="395"/>
      <c r="H38" s="395"/>
      <c r="I38" s="395"/>
      <c r="J38" s="1"/>
      <c r="K38" s="1"/>
      <c r="L38" s="1"/>
      <c r="M38" s="395"/>
      <c r="N38" s="395"/>
      <c r="O38" s="395"/>
      <c r="P38" s="395"/>
    </row>
    <row r="39" spans="1:16" ht="23">
      <c r="A39" s="23"/>
      <c r="B39" s="626" t="s">
        <v>1</v>
      </c>
      <c r="C39" s="626"/>
      <c r="D39" s="626"/>
      <c r="E39" s="603"/>
      <c r="F39" s="626" t="s">
        <v>2</v>
      </c>
      <c r="G39" s="626"/>
      <c r="H39" s="626"/>
      <c r="I39" s="626"/>
      <c r="J39" s="626"/>
      <c r="K39" s="626"/>
      <c r="L39" s="626"/>
      <c r="M39" s="626"/>
      <c r="N39" s="626"/>
      <c r="O39" s="626"/>
      <c r="P39" s="626"/>
    </row>
    <row r="40" spans="1:16" ht="23">
      <c r="A40" s="23"/>
      <c r="B40" s="627" t="s">
        <v>356</v>
      </c>
      <c r="C40" s="627"/>
      <c r="D40" s="627"/>
      <c r="E40" s="603"/>
      <c r="F40" s="627" t="s">
        <v>356</v>
      </c>
      <c r="G40" s="627"/>
      <c r="H40" s="627"/>
      <c r="I40" s="627"/>
      <c r="J40" s="627"/>
      <c r="K40" s="627"/>
      <c r="L40" s="627"/>
      <c r="M40" s="627"/>
      <c r="N40" s="627"/>
      <c r="O40" s="627"/>
      <c r="P40" s="627"/>
    </row>
    <row r="41" spans="1:16" ht="23">
      <c r="A41" s="23"/>
      <c r="B41" s="627" t="s">
        <v>355</v>
      </c>
      <c r="C41" s="627"/>
      <c r="D41" s="627"/>
      <c r="E41" s="603"/>
      <c r="F41" s="627" t="s">
        <v>355</v>
      </c>
      <c r="G41" s="627"/>
      <c r="H41" s="627"/>
      <c r="I41" s="627"/>
      <c r="J41" s="627"/>
      <c r="K41" s="627"/>
      <c r="L41" s="627"/>
      <c r="M41" s="627"/>
      <c r="N41" s="627"/>
      <c r="O41" s="627"/>
      <c r="P41" s="627"/>
    </row>
    <row r="42" spans="1:16" ht="22.5" customHeight="1">
      <c r="A42" s="459"/>
      <c r="B42" s="489">
        <v>2564</v>
      </c>
      <c r="C42" s="489"/>
      <c r="D42" s="489">
        <v>2563</v>
      </c>
      <c r="E42" s="549"/>
      <c r="F42" s="489">
        <v>2564</v>
      </c>
      <c r="G42" s="489"/>
      <c r="H42" s="489">
        <v>2563</v>
      </c>
      <c r="I42" s="402"/>
      <c r="J42" s="402"/>
      <c r="K42" s="402"/>
      <c r="L42" s="402"/>
      <c r="M42" s="402"/>
      <c r="N42" s="402">
        <v>2558</v>
      </c>
      <c r="O42" s="403"/>
      <c r="P42" s="489">
        <v>2563</v>
      </c>
    </row>
    <row r="43" spans="1:16" ht="22.5" hidden="1" customHeight="1">
      <c r="A43" s="459"/>
      <c r="B43" s="489"/>
      <c r="C43" s="489"/>
      <c r="D43" s="489"/>
      <c r="E43" s="549"/>
      <c r="F43" s="489"/>
      <c r="G43" s="489"/>
      <c r="H43" s="489"/>
      <c r="I43" s="402"/>
      <c r="J43" s="402"/>
      <c r="K43" s="402"/>
      <c r="L43" s="402"/>
      <c r="M43" s="402"/>
      <c r="N43" s="402"/>
      <c r="O43" s="403"/>
      <c r="P43" s="490"/>
    </row>
    <row r="44" spans="1:16" ht="22.5" customHeight="1">
      <c r="A44" s="27"/>
      <c r="B44" s="628" t="s">
        <v>243</v>
      </c>
      <c r="C44" s="628"/>
      <c r="D44" s="628"/>
      <c r="E44" s="628"/>
      <c r="F44" s="628"/>
      <c r="G44" s="628"/>
      <c r="H44" s="628"/>
      <c r="I44" s="628"/>
      <c r="J44" s="628"/>
      <c r="K44" s="628"/>
      <c r="L44" s="628"/>
      <c r="M44" s="628"/>
      <c r="N44" s="628"/>
      <c r="O44" s="628"/>
      <c r="P44" s="628"/>
    </row>
    <row r="45" spans="1:16" ht="22.5" customHeight="1">
      <c r="A45" s="27" t="s">
        <v>62</v>
      </c>
      <c r="B45" s="544"/>
      <c r="C45" s="544"/>
      <c r="D45" s="544"/>
      <c r="E45" s="404"/>
      <c r="F45" s="540"/>
      <c r="H45" s="540"/>
      <c r="I45" s="540"/>
      <c r="J45" s="546"/>
      <c r="K45" s="546"/>
      <c r="L45" s="546"/>
      <c r="P45" s="540"/>
    </row>
    <row r="46" spans="1:16" ht="22.5" customHeight="1">
      <c r="A46" s="25" t="s">
        <v>371</v>
      </c>
      <c r="B46" s="543">
        <v>4597</v>
      </c>
      <c r="C46" s="544"/>
      <c r="D46" s="543">
        <v>0</v>
      </c>
      <c r="E46" s="540"/>
      <c r="F46" s="540">
        <v>0</v>
      </c>
      <c r="H46" s="540"/>
      <c r="I46" s="540"/>
      <c r="J46" s="546"/>
      <c r="K46" s="546"/>
      <c r="L46" s="546"/>
      <c r="P46" s="540">
        <v>0</v>
      </c>
    </row>
    <row r="47" spans="1:16" ht="22.5" customHeight="1">
      <c r="A47" s="497" t="s">
        <v>294</v>
      </c>
      <c r="B47" s="543">
        <v>0</v>
      </c>
      <c r="C47" s="544"/>
      <c r="D47" s="543">
        <v>-4974665</v>
      </c>
      <c r="E47" s="540"/>
      <c r="F47" s="540">
        <v>0</v>
      </c>
      <c r="H47" s="540"/>
      <c r="I47" s="540"/>
      <c r="J47" s="546"/>
      <c r="K47" s="546"/>
      <c r="L47" s="546"/>
      <c r="P47" s="540">
        <v>-1016000</v>
      </c>
    </row>
    <row r="48" spans="1:16" ht="22.5" customHeight="1">
      <c r="A48" s="497" t="s">
        <v>324</v>
      </c>
      <c r="B48" s="543">
        <v>286</v>
      </c>
      <c r="C48" s="544"/>
      <c r="D48" s="543">
        <v>0</v>
      </c>
      <c r="E48" s="540"/>
      <c r="F48" s="540">
        <v>0</v>
      </c>
      <c r="H48" s="540"/>
      <c r="I48" s="540"/>
      <c r="J48" s="546"/>
      <c r="K48" s="546"/>
      <c r="L48" s="546"/>
      <c r="P48" s="540">
        <v>0</v>
      </c>
    </row>
    <row r="49" spans="1:16" ht="22.5" customHeight="1">
      <c r="A49" s="497" t="s">
        <v>338</v>
      </c>
      <c r="B49" s="544">
        <v>-780292</v>
      </c>
      <c r="C49" s="544"/>
      <c r="D49" s="543">
        <v>0</v>
      </c>
      <c r="E49" s="540"/>
      <c r="F49" s="544">
        <v>-780292</v>
      </c>
      <c r="H49" s="540"/>
      <c r="I49" s="540"/>
      <c r="J49" s="546"/>
      <c r="K49" s="546"/>
      <c r="L49" s="546"/>
      <c r="P49" s="540">
        <v>0</v>
      </c>
    </row>
    <row r="50" spans="1:16" ht="22.5" customHeight="1">
      <c r="A50" s="25" t="s">
        <v>224</v>
      </c>
      <c r="B50" s="543">
        <v>0</v>
      </c>
      <c r="C50" s="544"/>
      <c r="D50" s="543">
        <v>519</v>
      </c>
      <c r="E50" s="540"/>
      <c r="F50" s="543">
        <v>0</v>
      </c>
      <c r="H50" s="540"/>
      <c r="I50" s="540"/>
      <c r="J50" s="546"/>
      <c r="K50" s="546"/>
      <c r="L50" s="546"/>
      <c r="P50" s="543">
        <v>80671</v>
      </c>
    </row>
    <row r="51" spans="1:16" ht="22.5" customHeight="1">
      <c r="A51" s="25" t="s">
        <v>223</v>
      </c>
      <c r="B51" s="543">
        <v>-1912353</v>
      </c>
      <c r="C51" s="544"/>
      <c r="D51" s="543">
        <v>-1026774</v>
      </c>
      <c r="E51" s="540"/>
      <c r="F51" s="540">
        <v>-44427</v>
      </c>
      <c r="H51" s="540"/>
      <c r="I51" s="540"/>
      <c r="J51" s="546"/>
      <c r="K51" s="546"/>
      <c r="L51" s="546"/>
      <c r="P51" s="540">
        <v>-136809</v>
      </c>
    </row>
    <row r="52" spans="1:16" ht="22.5" customHeight="1">
      <c r="A52" s="25" t="s">
        <v>225</v>
      </c>
      <c r="B52" s="543">
        <v>-4094</v>
      </c>
      <c r="C52" s="544"/>
      <c r="D52" s="543">
        <v>-3571</v>
      </c>
      <c r="E52" s="540"/>
      <c r="F52" s="540">
        <v>-1572</v>
      </c>
      <c r="H52" s="540"/>
      <c r="I52" s="540"/>
      <c r="J52" s="546"/>
      <c r="K52" s="546"/>
      <c r="L52" s="546"/>
      <c r="P52" s="540">
        <v>-3412</v>
      </c>
    </row>
    <row r="53" spans="1:16" ht="22.5" customHeight="1">
      <c r="A53" s="25" t="s">
        <v>112</v>
      </c>
      <c r="B53" s="543">
        <v>0</v>
      </c>
      <c r="C53" s="544"/>
      <c r="D53" s="543">
        <v>0</v>
      </c>
      <c r="E53" s="540"/>
      <c r="F53" s="540">
        <v>-39443</v>
      </c>
      <c r="H53" s="540"/>
      <c r="I53" s="540"/>
      <c r="J53" s="546"/>
      <c r="K53" s="546"/>
      <c r="L53" s="546"/>
      <c r="P53" s="540">
        <v>0</v>
      </c>
    </row>
    <row r="54" spans="1:16" ht="22.5" customHeight="1">
      <c r="A54" s="433" t="s">
        <v>336</v>
      </c>
      <c r="B54" s="543">
        <v>0</v>
      </c>
      <c r="C54" s="544"/>
      <c r="D54" s="543">
        <v>0</v>
      </c>
      <c r="E54" s="540"/>
      <c r="F54" s="543">
        <v>438000</v>
      </c>
      <c r="H54" s="540"/>
      <c r="I54" s="540"/>
      <c r="J54" s="546"/>
      <c r="K54" s="546"/>
      <c r="L54" s="546"/>
      <c r="P54" s="540">
        <v>0</v>
      </c>
    </row>
    <row r="55" spans="1:16" ht="22.5" customHeight="1">
      <c r="A55" s="25" t="s">
        <v>211</v>
      </c>
      <c r="B55" s="543">
        <v>-67675</v>
      </c>
      <c r="C55" s="544"/>
      <c r="D55" s="543">
        <v>-93630</v>
      </c>
      <c r="E55" s="540"/>
      <c r="F55" s="540">
        <v>-3116414</v>
      </c>
      <c r="H55" s="540"/>
      <c r="I55" s="540"/>
      <c r="J55" s="546"/>
      <c r="K55" s="546"/>
      <c r="L55" s="546"/>
      <c r="P55" s="540">
        <v>-6337188</v>
      </c>
    </row>
    <row r="56" spans="1:16" ht="22.5" hidden="1" customHeight="1">
      <c r="A56" s="433" t="s">
        <v>269</v>
      </c>
      <c r="B56" s="543"/>
      <c r="C56" s="544"/>
      <c r="D56" s="543"/>
      <c r="E56" s="540"/>
      <c r="F56" s="540"/>
      <c r="H56" s="540"/>
      <c r="I56" s="540"/>
      <c r="J56" s="546"/>
      <c r="K56" s="546"/>
      <c r="L56" s="546"/>
      <c r="P56" s="540"/>
    </row>
    <row r="57" spans="1:16" ht="22.5" hidden="1" customHeight="1">
      <c r="A57" s="433" t="s">
        <v>300</v>
      </c>
      <c r="B57" s="543"/>
      <c r="C57" s="544"/>
      <c r="D57" s="543"/>
      <c r="E57" s="540"/>
      <c r="F57" s="540"/>
      <c r="H57" s="540"/>
      <c r="I57" s="540"/>
      <c r="J57" s="546"/>
      <c r="K57" s="546"/>
      <c r="L57" s="546"/>
      <c r="P57" s="540"/>
    </row>
    <row r="58" spans="1:16" ht="22.5" customHeight="1">
      <c r="A58" s="433" t="s">
        <v>337</v>
      </c>
      <c r="B58" s="543">
        <v>0</v>
      </c>
      <c r="C58" s="544"/>
      <c r="D58" s="543">
        <v>0</v>
      </c>
      <c r="E58" s="540"/>
      <c r="F58" s="543">
        <v>1036002</v>
      </c>
      <c r="H58" s="540"/>
      <c r="I58" s="540"/>
      <c r="J58" s="546"/>
      <c r="K58" s="546"/>
      <c r="L58" s="546"/>
      <c r="P58" s="540">
        <v>6699235</v>
      </c>
    </row>
    <row r="59" spans="1:16" ht="22.5" customHeight="1">
      <c r="A59" s="24" t="s">
        <v>63</v>
      </c>
      <c r="B59" s="543">
        <v>100508</v>
      </c>
      <c r="C59" s="544"/>
      <c r="D59" s="543">
        <v>37040</v>
      </c>
      <c r="E59" s="540"/>
      <c r="F59" s="540">
        <v>703021</v>
      </c>
      <c r="H59" s="540"/>
      <c r="I59" s="540"/>
      <c r="J59" s="546"/>
      <c r="K59" s="546"/>
      <c r="L59" s="546"/>
      <c r="P59" s="540">
        <v>1103302</v>
      </c>
    </row>
    <row r="60" spans="1:16" ht="22.5" customHeight="1">
      <c r="A60" s="24" t="s">
        <v>222</v>
      </c>
      <c r="B60" s="543">
        <v>17700</v>
      </c>
      <c r="C60" s="544"/>
      <c r="D60" s="543">
        <v>2524</v>
      </c>
      <c r="E60" s="540"/>
      <c r="F60" s="540">
        <v>50863</v>
      </c>
      <c r="H60" s="540"/>
      <c r="I60" s="540"/>
      <c r="J60" s="546"/>
      <c r="K60" s="546"/>
      <c r="L60" s="546"/>
      <c r="P60" s="540">
        <v>128916</v>
      </c>
    </row>
    <row r="61" spans="1:16" ht="22.5" customHeight="1">
      <c r="A61" s="30" t="s">
        <v>362</v>
      </c>
      <c r="B61" s="539">
        <v>-2641323</v>
      </c>
      <c r="C61" s="544"/>
      <c r="D61" s="539">
        <v>-6058557</v>
      </c>
      <c r="E61" s="392"/>
      <c r="F61" s="539">
        <v>-1754262</v>
      </c>
      <c r="H61" s="539">
        <v>0</v>
      </c>
      <c r="I61" s="392"/>
      <c r="J61" s="426">
        <v>0</v>
      </c>
      <c r="K61" s="426"/>
      <c r="L61" s="426">
        <v>0</v>
      </c>
      <c r="N61" s="539">
        <v>0</v>
      </c>
      <c r="P61" s="539">
        <v>518715</v>
      </c>
    </row>
    <row r="62" spans="1:16" ht="10.25" customHeight="1">
      <c r="A62" s="30"/>
      <c r="B62" s="426"/>
      <c r="C62" s="544"/>
      <c r="D62" s="426"/>
      <c r="E62" s="392"/>
      <c r="F62" s="426"/>
      <c r="H62" s="426"/>
      <c r="I62" s="392"/>
      <c r="J62" s="426"/>
      <c r="K62" s="426"/>
      <c r="L62" s="426"/>
      <c r="N62" s="426"/>
      <c r="P62" s="426"/>
    </row>
    <row r="63" spans="1:16" ht="22.5" customHeight="1">
      <c r="A63" s="27" t="s">
        <v>68</v>
      </c>
      <c r="B63" s="544"/>
      <c r="C63" s="544"/>
      <c r="D63" s="544"/>
    </row>
    <row r="64" spans="1:16" ht="22.5" customHeight="1">
      <c r="A64" s="24" t="s">
        <v>234</v>
      </c>
      <c r="B64" s="543">
        <v>576138</v>
      </c>
      <c r="C64" s="544"/>
      <c r="D64" s="543">
        <v>1025</v>
      </c>
      <c r="F64" s="543">
        <v>576138</v>
      </c>
      <c r="H64" s="540"/>
      <c r="J64" s="546"/>
      <c r="K64" s="546"/>
      <c r="L64" s="546"/>
      <c r="P64" s="540">
        <v>1025</v>
      </c>
    </row>
    <row r="65" spans="1:16" ht="22.5" customHeight="1">
      <c r="A65" s="28" t="s">
        <v>232</v>
      </c>
      <c r="B65" s="543">
        <v>0</v>
      </c>
      <c r="C65" s="544"/>
      <c r="D65" s="543">
        <v>9330574</v>
      </c>
      <c r="F65" s="543">
        <v>0</v>
      </c>
      <c r="H65" s="540"/>
      <c r="L65" s="546"/>
      <c r="P65" s="543">
        <v>9330574</v>
      </c>
    </row>
    <row r="66" spans="1:16" ht="22.5" customHeight="1">
      <c r="A66" s="28" t="s">
        <v>227</v>
      </c>
      <c r="B66" s="543">
        <v>-1770574</v>
      </c>
      <c r="C66" s="544"/>
      <c r="D66" s="543">
        <v>-9780000</v>
      </c>
      <c r="F66" s="543">
        <v>-1770574</v>
      </c>
      <c r="H66" s="540"/>
      <c r="L66" s="546"/>
      <c r="P66" s="543">
        <v>-9780000</v>
      </c>
    </row>
    <row r="67" spans="1:16" ht="22.5" customHeight="1">
      <c r="A67" s="28" t="s">
        <v>207</v>
      </c>
      <c r="B67" s="543">
        <v>1501007</v>
      </c>
      <c r="C67" s="544"/>
      <c r="D67" s="543">
        <v>8616103</v>
      </c>
      <c r="F67" s="540">
        <v>1501007</v>
      </c>
      <c r="H67" s="540"/>
      <c r="L67" s="546"/>
      <c r="P67" s="540">
        <v>2660293</v>
      </c>
    </row>
    <row r="68" spans="1:16" ht="22.5" customHeight="1">
      <c r="A68" s="28" t="s">
        <v>228</v>
      </c>
      <c r="B68" s="543">
        <v>-11378418</v>
      </c>
      <c r="C68" s="544"/>
      <c r="D68" s="543">
        <v>-961229</v>
      </c>
      <c r="F68" s="543">
        <v>-10861419</v>
      </c>
      <c r="H68" s="540"/>
      <c r="L68" s="546"/>
      <c r="P68" s="540">
        <v>-575894</v>
      </c>
    </row>
    <row r="69" spans="1:16" ht="22.5" customHeight="1">
      <c r="A69" s="28" t="s">
        <v>345</v>
      </c>
      <c r="B69" s="543">
        <v>13148</v>
      </c>
      <c r="C69" s="544"/>
      <c r="D69" s="543">
        <v>0</v>
      </c>
      <c r="F69" s="543">
        <v>0</v>
      </c>
      <c r="H69" s="540"/>
      <c r="L69" s="546"/>
      <c r="P69" s="540">
        <v>0</v>
      </c>
    </row>
    <row r="70" spans="1:16" ht="22.25" customHeight="1">
      <c r="A70" s="28" t="s">
        <v>231</v>
      </c>
      <c r="B70" s="543">
        <v>0</v>
      </c>
      <c r="C70" s="544"/>
      <c r="D70" s="543">
        <v>0</v>
      </c>
      <c r="F70" s="543">
        <v>0</v>
      </c>
      <c r="H70" s="540"/>
      <c r="L70" s="546"/>
      <c r="P70" s="540">
        <v>249000</v>
      </c>
    </row>
    <row r="71" spans="1:16" ht="22.5" customHeight="1">
      <c r="A71" s="28" t="s">
        <v>367</v>
      </c>
      <c r="B71" s="543">
        <v>11983512</v>
      </c>
      <c r="C71" s="544"/>
      <c r="D71" s="543">
        <v>0</v>
      </c>
      <c r="F71" s="543">
        <v>11983512</v>
      </c>
      <c r="H71" s="540"/>
      <c r="L71" s="546"/>
      <c r="P71" s="540">
        <v>0</v>
      </c>
    </row>
    <row r="72" spans="1:16" ht="22.5" customHeight="1">
      <c r="A72" s="496" t="s">
        <v>295</v>
      </c>
      <c r="B72" s="543">
        <v>-21887</v>
      </c>
      <c r="C72" s="544"/>
      <c r="D72" s="543">
        <v>-18604</v>
      </c>
      <c r="F72" s="540">
        <v>-3403</v>
      </c>
      <c r="H72" s="540"/>
      <c r="L72" s="546"/>
      <c r="P72" s="540">
        <v>-3363</v>
      </c>
    </row>
    <row r="73" spans="1:16" ht="22.5" customHeight="1">
      <c r="A73" s="28" t="s">
        <v>226</v>
      </c>
      <c r="B73" s="543">
        <v>-659160</v>
      </c>
      <c r="C73" s="544"/>
      <c r="D73" s="543">
        <v>-497444</v>
      </c>
      <c r="F73" s="540">
        <v>-418762</v>
      </c>
      <c r="H73" s="540"/>
      <c r="L73" s="546"/>
      <c r="P73" s="540">
        <v>-352838</v>
      </c>
    </row>
    <row r="74" spans="1:16" ht="22.5" customHeight="1">
      <c r="A74" s="28" t="s">
        <v>340</v>
      </c>
      <c r="B74" s="540">
        <v>-882808</v>
      </c>
      <c r="C74" s="544"/>
      <c r="D74" s="543">
        <v>-639665</v>
      </c>
      <c r="F74" s="540">
        <v>-882808</v>
      </c>
      <c r="H74" s="540"/>
      <c r="L74" s="546"/>
      <c r="P74" s="540">
        <v>-639665</v>
      </c>
    </row>
    <row r="75" spans="1:16" ht="22.5" customHeight="1">
      <c r="A75" s="31" t="s">
        <v>329</v>
      </c>
      <c r="B75" s="539">
        <v>-639042</v>
      </c>
      <c r="C75" s="544"/>
      <c r="D75" s="539">
        <v>6050760</v>
      </c>
      <c r="E75" s="392"/>
      <c r="F75" s="539">
        <v>123691</v>
      </c>
      <c r="H75" s="539">
        <v>0</v>
      </c>
      <c r="I75" s="392"/>
      <c r="J75" s="426">
        <v>0</v>
      </c>
      <c r="K75" s="426"/>
      <c r="L75" s="426">
        <v>0</v>
      </c>
      <c r="N75" s="539">
        <v>0</v>
      </c>
      <c r="P75" s="539">
        <v>889132</v>
      </c>
    </row>
    <row r="76" spans="1:16" ht="12" customHeight="1">
      <c r="A76" s="31"/>
      <c r="B76" s="544"/>
      <c r="C76" s="544"/>
      <c r="D76" s="544"/>
      <c r="E76" s="392"/>
      <c r="F76" s="426"/>
      <c r="H76" s="426"/>
      <c r="I76" s="392"/>
      <c r="J76" s="426"/>
      <c r="K76" s="426"/>
      <c r="L76" s="426"/>
      <c r="N76" s="426"/>
      <c r="P76" s="426"/>
    </row>
    <row r="77" spans="1:16" ht="22.5" customHeight="1">
      <c r="A77" s="28" t="s">
        <v>330</v>
      </c>
      <c r="B77" s="544"/>
      <c r="C77" s="544"/>
      <c r="D77" s="544"/>
      <c r="E77" s="392"/>
      <c r="F77" s="426"/>
      <c r="H77" s="426"/>
      <c r="I77" s="392"/>
      <c r="J77" s="426"/>
      <c r="K77" s="426"/>
      <c r="L77" s="426"/>
      <c r="N77" s="426"/>
      <c r="P77" s="426"/>
    </row>
    <row r="78" spans="1:16" ht="22.5" customHeight="1">
      <c r="A78" s="28" t="s">
        <v>229</v>
      </c>
      <c r="B78" s="544">
        <v>-2101236</v>
      </c>
      <c r="C78" s="544"/>
      <c r="D78" s="544">
        <v>2406112</v>
      </c>
      <c r="E78" s="540"/>
      <c r="F78" s="544">
        <v>-2118044</v>
      </c>
      <c r="H78" s="540"/>
      <c r="I78" s="540"/>
      <c r="J78" s="546"/>
      <c r="K78" s="546"/>
      <c r="L78" s="546"/>
      <c r="N78" s="540"/>
      <c r="P78" s="544">
        <v>1678509</v>
      </c>
    </row>
    <row r="79" spans="1:16" ht="22.5" customHeight="1">
      <c r="A79" s="28" t="s">
        <v>270</v>
      </c>
      <c r="B79" s="396">
        <v>235192</v>
      </c>
      <c r="C79" s="544"/>
      <c r="D79" s="396">
        <v>-132446</v>
      </c>
      <c r="E79" s="540"/>
      <c r="F79" s="381">
        <v>86155</v>
      </c>
      <c r="H79" s="540"/>
      <c r="I79" s="540"/>
      <c r="J79" s="546"/>
      <c r="K79" s="546"/>
      <c r="L79" s="546"/>
      <c r="N79" s="540"/>
      <c r="O79" s="397"/>
      <c r="P79" s="381">
        <v>-21358</v>
      </c>
    </row>
    <row r="80" spans="1:16" s="32" customFormat="1" ht="22.5" customHeight="1">
      <c r="A80" s="31" t="s">
        <v>330</v>
      </c>
      <c r="B80" s="392">
        <v>-1866044</v>
      </c>
      <c r="C80" s="397"/>
      <c r="D80" s="392">
        <v>2273666</v>
      </c>
      <c r="E80" s="392"/>
      <c r="F80" s="392">
        <v>-2031889</v>
      </c>
      <c r="G80" s="397"/>
      <c r="H80" s="392"/>
      <c r="I80" s="392"/>
      <c r="J80" s="426"/>
      <c r="K80" s="426"/>
      <c r="L80" s="426"/>
      <c r="M80" s="397"/>
      <c r="N80" s="392"/>
      <c r="O80" s="397"/>
      <c r="P80" s="392">
        <v>1657151</v>
      </c>
    </row>
    <row r="81" spans="1:16" ht="22.5" customHeight="1">
      <c r="A81" s="28" t="s">
        <v>264</v>
      </c>
      <c r="B81" s="543">
        <v>11138258</v>
      </c>
      <c r="C81" s="544"/>
      <c r="D81" s="543">
        <v>1445192</v>
      </c>
      <c r="E81" s="540"/>
      <c r="F81" s="540">
        <v>8480467</v>
      </c>
      <c r="H81" s="540"/>
      <c r="I81" s="540"/>
      <c r="J81" s="546"/>
      <c r="K81" s="546"/>
      <c r="L81" s="546"/>
      <c r="N81" s="540"/>
      <c r="O81" s="397"/>
      <c r="P81" s="540">
        <v>264243</v>
      </c>
    </row>
    <row r="82" spans="1:16" s="32" customFormat="1" ht="22.5" customHeight="1" thickBot="1">
      <c r="A82" s="31" t="s">
        <v>361</v>
      </c>
      <c r="B82" s="474">
        <v>9272214</v>
      </c>
      <c r="C82" s="397"/>
      <c r="D82" s="474">
        <v>3718858</v>
      </c>
      <c r="E82" s="392"/>
      <c r="F82" s="474">
        <v>6448578</v>
      </c>
      <c r="G82" s="397"/>
      <c r="H82" s="474">
        <v>0</v>
      </c>
      <c r="I82" s="392"/>
      <c r="J82" s="426">
        <v>0</v>
      </c>
      <c r="K82" s="426"/>
      <c r="L82" s="426">
        <v>0</v>
      </c>
      <c r="M82" s="397"/>
      <c r="N82" s="474">
        <v>0</v>
      </c>
      <c r="O82" s="397"/>
      <c r="P82" s="474">
        <v>1921394</v>
      </c>
    </row>
    <row r="83" spans="1:16" ht="8" customHeight="1" thickTop="1">
      <c r="B83" s="26"/>
      <c r="C83" s="26"/>
      <c r="D83" s="26"/>
      <c r="E83" s="26"/>
      <c r="F83" s="26"/>
    </row>
    <row r="84" spans="1:16" ht="22.5" customHeight="1">
      <c r="A84" s="536" t="s">
        <v>364</v>
      </c>
    </row>
    <row r="85" spans="1:16" ht="22.5" customHeight="1">
      <c r="A85" s="26" t="s">
        <v>365</v>
      </c>
      <c r="B85" s="544">
        <v>51229</v>
      </c>
      <c r="D85" s="544">
        <v>701</v>
      </c>
      <c r="F85" s="544">
        <v>1977</v>
      </c>
      <c r="P85" s="544">
        <v>0</v>
      </c>
    </row>
  </sheetData>
  <mergeCells count="14">
    <mergeCell ref="B4:D4"/>
    <mergeCell ref="B5:D5"/>
    <mergeCell ref="F4:P4"/>
    <mergeCell ref="F5:P5"/>
    <mergeCell ref="B44:P44"/>
    <mergeCell ref="B6:D6"/>
    <mergeCell ref="F6:P6"/>
    <mergeCell ref="B8:P8"/>
    <mergeCell ref="F39:P39"/>
    <mergeCell ref="B40:D40"/>
    <mergeCell ref="F40:P40"/>
    <mergeCell ref="B39:D39"/>
    <mergeCell ref="B41:D41"/>
    <mergeCell ref="F41:P41"/>
  </mergeCells>
  <pageMargins left="0.8" right="0.8" top="0.48" bottom="0.5" header="0.5" footer="0.5"/>
  <pageSetup paperSize="9" scale="72" firstPageNumber="14" fitToHeight="0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82"/>
  <sheetViews>
    <sheetView topLeftCell="A28" workbookViewId="0">
      <selection activeCell="H32" sqref="H32"/>
    </sheetView>
  </sheetViews>
  <sheetFormatPr defaultColWidth="9.08984375" defaultRowHeight="20.5"/>
  <cols>
    <col min="1" max="1" width="9.08984375" style="37" customWidth="1"/>
    <col min="2" max="2" width="52.08984375" style="37" bestFit="1" customWidth="1"/>
    <col min="3" max="3" width="5.453125" style="38" customWidth="1"/>
    <col min="4" max="4" width="21.7265625" style="39" customWidth="1"/>
    <col min="5" max="5" width="7.453125" style="39" customWidth="1"/>
    <col min="6" max="7" width="15.453125" style="39" customWidth="1"/>
    <col min="8" max="8" width="17" style="39" customWidth="1"/>
    <col min="9" max="9" width="17.453125" style="39" customWidth="1"/>
    <col min="10" max="10" width="16.08984375" style="39" customWidth="1"/>
    <col min="11" max="11" width="17.7265625" style="235" customWidth="1"/>
    <col min="12" max="12" width="9.08984375" style="37"/>
    <col min="13" max="13" width="19.453125" style="42" customWidth="1"/>
    <col min="14" max="16384" width="9.08984375" style="37"/>
  </cols>
  <sheetData>
    <row r="1" spans="1:11" ht="20.25" customHeight="1">
      <c r="A1" s="36"/>
      <c r="F1" s="629"/>
      <c r="G1" s="629"/>
      <c r="H1" s="629"/>
      <c r="I1" s="41"/>
      <c r="J1" s="40"/>
      <c r="K1" s="41"/>
    </row>
    <row r="2" spans="1:11" ht="20.25" customHeight="1">
      <c r="A2" s="43" t="s">
        <v>83</v>
      </c>
      <c r="B2" s="37" t="s">
        <v>84</v>
      </c>
      <c r="C2" s="37"/>
      <c r="F2" s="44"/>
      <c r="G2" s="45"/>
      <c r="H2" s="46"/>
      <c r="I2" s="44"/>
      <c r="J2" s="45"/>
      <c r="K2" s="47"/>
    </row>
    <row r="3" spans="1:11" ht="20.25" customHeight="1">
      <c r="A3" s="37" t="s">
        <v>85</v>
      </c>
      <c r="B3" s="48" t="s">
        <v>86</v>
      </c>
      <c r="C3" s="37"/>
      <c r="D3" s="42"/>
      <c r="F3" s="44" t="s">
        <v>87</v>
      </c>
      <c r="G3" s="49" t="s">
        <v>88</v>
      </c>
      <c r="H3" s="50" t="s">
        <v>89</v>
      </c>
      <c r="I3" s="44"/>
      <c r="J3" s="51"/>
      <c r="K3" s="52"/>
    </row>
    <row r="4" spans="1:11" ht="20.25" customHeight="1">
      <c r="A4" s="37" t="s">
        <v>90</v>
      </c>
      <c r="B4" s="53">
        <v>42460</v>
      </c>
      <c r="C4" s="37"/>
      <c r="D4" s="42"/>
      <c r="F4" s="44"/>
      <c r="G4" s="49"/>
      <c r="H4" s="46"/>
      <c r="I4" s="44"/>
      <c r="J4" s="51"/>
      <c r="K4" s="47"/>
    </row>
    <row r="5" spans="1:11" ht="20.25" customHeight="1">
      <c r="B5" s="48"/>
      <c r="C5" s="37"/>
      <c r="D5" s="54"/>
      <c r="E5" s="55"/>
      <c r="F5" s="55"/>
      <c r="G5" s="55"/>
      <c r="H5" s="55"/>
      <c r="I5" s="55"/>
      <c r="J5" s="55"/>
      <c r="K5" s="46"/>
    </row>
    <row r="6" spans="1:11" ht="20.25" customHeight="1">
      <c r="A6" s="56"/>
      <c r="B6" s="57"/>
      <c r="C6" s="56"/>
      <c r="D6" s="58" t="s">
        <v>91</v>
      </c>
      <c r="E6" s="630" t="s">
        <v>92</v>
      </c>
      <c r="F6" s="631"/>
      <c r="G6" s="632"/>
      <c r="H6" s="58" t="s">
        <v>93</v>
      </c>
      <c r="I6" s="58" t="s">
        <v>94</v>
      </c>
      <c r="J6" s="630" t="s">
        <v>95</v>
      </c>
      <c r="K6" s="633"/>
    </row>
    <row r="7" spans="1:11" ht="20.25" customHeight="1">
      <c r="A7" s="59" t="s">
        <v>96</v>
      </c>
      <c r="B7" s="59" t="s">
        <v>97</v>
      </c>
      <c r="C7" s="59" t="s">
        <v>98</v>
      </c>
      <c r="D7" s="60"/>
      <c r="E7" s="634" t="s">
        <v>99</v>
      </c>
      <c r="F7" s="635"/>
      <c r="G7" s="636"/>
      <c r="H7" s="60"/>
      <c r="I7" s="60" t="s">
        <v>100</v>
      </c>
      <c r="J7" s="637" t="s">
        <v>101</v>
      </c>
      <c r="K7" s="638"/>
    </row>
    <row r="8" spans="1:11" ht="20.25" customHeight="1">
      <c r="A8" s="61"/>
      <c r="B8" s="62"/>
      <c r="C8" s="61"/>
      <c r="D8" s="63">
        <f>B4</f>
        <v>42460</v>
      </c>
      <c r="E8" s="58" t="s">
        <v>102</v>
      </c>
      <c r="F8" s="64" t="s">
        <v>103</v>
      </c>
      <c r="G8" s="65" t="s">
        <v>104</v>
      </c>
      <c r="H8" s="63">
        <f>D8</f>
        <v>42460</v>
      </c>
      <c r="I8" s="63">
        <v>42369</v>
      </c>
      <c r="J8" s="64"/>
      <c r="K8" s="66"/>
    </row>
    <row r="9" spans="1:11" ht="20.25" customHeight="1">
      <c r="A9" s="67"/>
      <c r="B9" s="68"/>
      <c r="C9" s="68"/>
      <c r="D9" s="65" t="s">
        <v>105</v>
      </c>
      <c r="E9" s="69" t="s">
        <v>106</v>
      </c>
      <c r="F9" s="65" t="s">
        <v>105</v>
      </c>
      <c r="G9" s="65" t="s">
        <v>105</v>
      </c>
      <c r="H9" s="65" t="s">
        <v>105</v>
      </c>
      <c r="I9" s="65" t="s">
        <v>105</v>
      </c>
      <c r="J9" s="65" t="s">
        <v>105</v>
      </c>
      <c r="K9" s="66" t="s">
        <v>107</v>
      </c>
    </row>
    <row r="10" spans="1:11" ht="20.25" customHeight="1">
      <c r="A10" s="70"/>
      <c r="B10" s="71" t="s">
        <v>4</v>
      </c>
      <c r="C10" s="71"/>
      <c r="D10" s="72"/>
      <c r="E10" s="73"/>
      <c r="F10" s="72"/>
      <c r="G10" s="72"/>
      <c r="H10" s="74"/>
      <c r="I10" s="72"/>
      <c r="J10" s="75"/>
      <c r="K10" s="76"/>
    </row>
    <row r="11" spans="1:11" ht="20.25" customHeight="1">
      <c r="A11" s="77"/>
      <c r="B11" s="78" t="s">
        <v>6</v>
      </c>
      <c r="C11" s="79"/>
      <c r="D11" s="80"/>
      <c r="E11" s="81"/>
      <c r="F11" s="80"/>
      <c r="G11" s="80"/>
      <c r="H11" s="82"/>
      <c r="I11" s="80"/>
      <c r="J11" s="83"/>
      <c r="K11" s="84"/>
    </row>
    <row r="12" spans="1:11" ht="20.25" customHeight="1">
      <c r="A12" s="77"/>
      <c r="B12" s="77" t="s">
        <v>7</v>
      </c>
      <c r="C12" s="85"/>
      <c r="D12" s="86">
        <v>559226317.99000001</v>
      </c>
      <c r="E12" s="86"/>
      <c r="F12" s="86"/>
      <c r="G12" s="86"/>
      <c r="H12" s="87">
        <v>559226317.99000001</v>
      </c>
      <c r="I12" s="88">
        <v>364957633.17000002</v>
      </c>
      <c r="J12" s="89">
        <v>194268684.81999999</v>
      </c>
      <c r="K12" s="90">
        <v>0.53230475858963111</v>
      </c>
    </row>
    <row r="13" spans="1:11" ht="20.25" customHeight="1">
      <c r="A13" s="77"/>
      <c r="B13" s="77" t="s">
        <v>8</v>
      </c>
      <c r="C13" s="85"/>
      <c r="D13" s="86"/>
      <c r="E13" s="91"/>
      <c r="F13" s="91"/>
      <c r="G13" s="91"/>
      <c r="H13" s="87">
        <v>0</v>
      </c>
      <c r="I13" s="91"/>
      <c r="J13" s="89" t="s">
        <v>138</v>
      </c>
      <c r="K13" s="90" t="s">
        <v>138</v>
      </c>
    </row>
    <row r="14" spans="1:11" ht="20.25" customHeight="1">
      <c r="A14" s="77"/>
      <c r="B14" s="77" t="s">
        <v>9</v>
      </c>
      <c r="C14" s="85"/>
      <c r="D14" s="86">
        <v>131031193.68000001</v>
      </c>
      <c r="E14" s="91"/>
      <c r="F14" s="91"/>
      <c r="G14" s="91"/>
      <c r="H14" s="87">
        <v>131031193.68000001</v>
      </c>
      <c r="I14" s="91">
        <v>68966448.560000002</v>
      </c>
      <c r="J14" s="89">
        <v>62064745.120000005</v>
      </c>
      <c r="K14" s="90">
        <v>0.89992665152250673</v>
      </c>
    </row>
    <row r="15" spans="1:11" ht="20.25" customHeight="1">
      <c r="A15" s="77"/>
      <c r="B15" s="77" t="s">
        <v>108</v>
      </c>
      <c r="C15" s="85"/>
      <c r="D15" s="86"/>
      <c r="E15" s="91"/>
      <c r="F15" s="91"/>
      <c r="G15" s="91"/>
      <c r="H15" s="87">
        <v>0</v>
      </c>
      <c r="I15" s="91"/>
      <c r="J15" s="89" t="s">
        <v>138</v>
      </c>
      <c r="K15" s="90" t="s">
        <v>138</v>
      </c>
    </row>
    <row r="16" spans="1:11" ht="20.25" customHeight="1">
      <c r="A16" s="77"/>
      <c r="B16" s="77" t="s">
        <v>10</v>
      </c>
      <c r="C16" s="85"/>
      <c r="D16" s="86">
        <v>11620554.869999999</v>
      </c>
      <c r="E16" s="91"/>
      <c r="F16" s="91"/>
      <c r="G16" s="91"/>
      <c r="H16" s="87">
        <v>11620554.869999999</v>
      </c>
      <c r="I16" s="91">
        <v>7536458.3300000001</v>
      </c>
      <c r="J16" s="89">
        <v>4084096.5399999991</v>
      </c>
      <c r="K16" s="90">
        <v>0.54191191155965679</v>
      </c>
    </row>
    <row r="17" spans="1:11" ht="20.25" customHeight="1">
      <c r="A17" s="77"/>
      <c r="B17" s="77" t="s">
        <v>109</v>
      </c>
      <c r="C17" s="85"/>
      <c r="D17" s="92">
        <v>240642256</v>
      </c>
      <c r="E17" s="93"/>
      <c r="F17" s="93"/>
      <c r="G17" s="93"/>
      <c r="H17" s="87">
        <v>240642256</v>
      </c>
      <c r="I17" s="93"/>
      <c r="J17" s="89">
        <v>240642256</v>
      </c>
      <c r="K17" s="90"/>
    </row>
    <row r="18" spans="1:11" ht="20.25" customHeight="1">
      <c r="A18" s="77"/>
      <c r="B18" s="77" t="s">
        <v>110</v>
      </c>
      <c r="C18" s="85"/>
      <c r="D18" s="94">
        <v>1050937091.49</v>
      </c>
      <c r="E18" s="93"/>
      <c r="F18" s="93"/>
      <c r="G18" s="93"/>
      <c r="H18" s="87">
        <v>1050937091.49</v>
      </c>
      <c r="I18" s="93"/>
      <c r="J18" s="89">
        <v>1050937091.49</v>
      </c>
      <c r="K18" s="90"/>
    </row>
    <row r="19" spans="1:11" ht="20.25" customHeight="1">
      <c r="A19" s="77"/>
      <c r="B19" s="77" t="s">
        <v>111</v>
      </c>
      <c r="C19" s="85"/>
      <c r="D19" s="95">
        <v>269119089.02999997</v>
      </c>
      <c r="E19" s="93"/>
      <c r="F19" s="93"/>
      <c r="G19" s="93"/>
      <c r="H19" s="87">
        <v>269119089.02999997</v>
      </c>
      <c r="I19" s="93"/>
      <c r="J19" s="89">
        <v>269119089.02999997</v>
      </c>
      <c r="K19" s="90"/>
    </row>
    <row r="20" spans="1:11" ht="20.25" customHeight="1">
      <c r="A20" s="77"/>
      <c r="B20" s="77" t="s">
        <v>112</v>
      </c>
      <c r="C20" s="85"/>
      <c r="D20" s="94">
        <v>1560698436.52</v>
      </c>
      <c r="E20" s="93"/>
      <c r="F20" s="93"/>
      <c r="G20" s="93"/>
      <c r="H20" s="87">
        <v>1560698436.52</v>
      </c>
      <c r="I20" s="93"/>
      <c r="J20" s="89">
        <v>1560698436.52</v>
      </c>
      <c r="K20" s="90"/>
    </row>
    <row r="21" spans="1:11" ht="20.25" customHeight="1">
      <c r="A21" s="77"/>
      <c r="B21" s="77" t="s">
        <v>11</v>
      </c>
      <c r="C21" s="85"/>
      <c r="D21" s="92">
        <v>0</v>
      </c>
      <c r="E21" s="93"/>
      <c r="F21" s="93"/>
      <c r="G21" s="93"/>
      <c r="H21" s="87">
        <v>0</v>
      </c>
      <c r="I21" s="93">
        <v>286420.33</v>
      </c>
      <c r="J21" s="89">
        <v>-286420.33</v>
      </c>
      <c r="K21" s="90">
        <v>-1</v>
      </c>
    </row>
    <row r="22" spans="1:11" ht="20.25" customHeight="1">
      <c r="A22" s="77"/>
      <c r="B22" s="77" t="s">
        <v>12</v>
      </c>
      <c r="C22" s="85"/>
      <c r="D22" s="92">
        <v>260824.22</v>
      </c>
      <c r="E22" s="91"/>
      <c r="F22" s="91"/>
      <c r="G22" s="91"/>
      <c r="H22" s="87">
        <v>260824.22</v>
      </c>
      <c r="I22" s="91">
        <v>19024.22</v>
      </c>
      <c r="J22" s="89">
        <v>241800</v>
      </c>
      <c r="K22" s="90">
        <v>12.710113739222948</v>
      </c>
    </row>
    <row r="23" spans="1:11" ht="20.25" customHeight="1">
      <c r="A23" s="96"/>
      <c r="B23" s="97"/>
      <c r="C23" s="98"/>
      <c r="D23" s="99"/>
      <c r="E23" s="100"/>
      <c r="F23" s="101"/>
      <c r="G23" s="101"/>
      <c r="H23" s="102"/>
      <c r="I23" s="103"/>
      <c r="J23" s="104" t="s">
        <v>138</v>
      </c>
      <c r="K23" s="105" t="s">
        <v>138</v>
      </c>
    </row>
    <row r="24" spans="1:11" ht="20.25" customHeight="1">
      <c r="A24" s="106"/>
      <c r="B24" s="107" t="s">
        <v>13</v>
      </c>
      <c r="C24" s="108"/>
      <c r="D24" s="109">
        <v>2262837327.2800002</v>
      </c>
      <c r="E24" s="110"/>
      <c r="F24" s="111">
        <v>0</v>
      </c>
      <c r="G24" s="111">
        <v>0</v>
      </c>
      <c r="H24" s="112">
        <v>2262837327.2800002</v>
      </c>
      <c r="I24" s="112">
        <v>441765984.61000001</v>
      </c>
      <c r="J24" s="113">
        <v>1821071342.6700001</v>
      </c>
      <c r="K24" s="114">
        <v>4.1222534240106308</v>
      </c>
    </row>
    <row r="25" spans="1:11" ht="20.25" customHeight="1">
      <c r="A25" s="96"/>
      <c r="B25" s="78" t="s">
        <v>14</v>
      </c>
      <c r="C25" s="115"/>
      <c r="D25" s="116"/>
      <c r="E25" s="117"/>
      <c r="F25" s="118"/>
      <c r="G25" s="101"/>
      <c r="H25" s="102"/>
      <c r="I25" s="103"/>
      <c r="J25" s="119" t="s">
        <v>138</v>
      </c>
      <c r="K25" s="120" t="s">
        <v>138</v>
      </c>
    </row>
    <row r="26" spans="1:11" ht="20.25" customHeight="1">
      <c r="A26" s="96"/>
      <c r="B26" s="77" t="s">
        <v>113</v>
      </c>
      <c r="C26" s="98"/>
      <c r="D26" s="121">
        <v>1930500000</v>
      </c>
      <c r="E26" s="100"/>
      <c r="F26" s="101"/>
      <c r="G26" s="122"/>
      <c r="H26" s="123">
        <v>1930500000</v>
      </c>
      <c r="I26" s="124">
        <v>1930500000</v>
      </c>
      <c r="J26" s="119">
        <v>0</v>
      </c>
      <c r="K26" s="120"/>
    </row>
    <row r="27" spans="1:11" ht="20.25" customHeight="1">
      <c r="A27" s="77"/>
      <c r="B27" s="77" t="s">
        <v>114</v>
      </c>
      <c r="C27" s="85"/>
      <c r="D27" s="125">
        <v>1429785000</v>
      </c>
      <c r="E27" s="91"/>
      <c r="F27" s="91"/>
      <c r="G27" s="91"/>
      <c r="H27" s="87">
        <v>1429785000</v>
      </c>
      <c r="I27" s="126">
        <v>1429785000</v>
      </c>
      <c r="J27" s="89">
        <v>0</v>
      </c>
      <c r="K27" s="90">
        <v>0</v>
      </c>
    </row>
    <row r="28" spans="1:11" ht="20.25" customHeight="1">
      <c r="A28" s="77"/>
      <c r="B28" s="77" t="s">
        <v>115</v>
      </c>
      <c r="C28" s="85"/>
      <c r="D28" s="125">
        <v>720544500</v>
      </c>
      <c r="E28" s="91"/>
      <c r="F28" s="91"/>
      <c r="G28" s="91"/>
      <c r="H28" s="87">
        <v>720544500</v>
      </c>
      <c r="I28" s="126">
        <v>720544500</v>
      </c>
      <c r="J28" s="89">
        <v>0</v>
      </c>
      <c r="K28" s="90">
        <v>0</v>
      </c>
    </row>
    <row r="29" spans="1:11" ht="20.25" customHeight="1">
      <c r="A29" s="77"/>
      <c r="B29" s="77" t="s">
        <v>116</v>
      </c>
      <c r="C29" s="85"/>
      <c r="D29" s="125">
        <v>771062625</v>
      </c>
      <c r="E29" s="91"/>
      <c r="F29" s="91"/>
      <c r="G29" s="91"/>
      <c r="H29" s="87">
        <v>771062625</v>
      </c>
      <c r="I29" s="126">
        <v>771062625</v>
      </c>
      <c r="J29" s="89">
        <v>0</v>
      </c>
      <c r="K29" s="90">
        <v>0</v>
      </c>
    </row>
    <row r="30" spans="1:11" ht="20.25" customHeight="1">
      <c r="A30" s="77"/>
      <c r="B30" s="77" t="s">
        <v>117</v>
      </c>
      <c r="C30" s="85"/>
      <c r="D30" s="125">
        <v>781275375</v>
      </c>
      <c r="E30" s="91"/>
      <c r="F30" s="91"/>
      <c r="G30" s="91"/>
      <c r="H30" s="87">
        <v>781275375</v>
      </c>
      <c r="I30" s="126">
        <v>781275375</v>
      </c>
      <c r="J30" s="89">
        <v>0</v>
      </c>
      <c r="K30" s="90">
        <v>0</v>
      </c>
    </row>
    <row r="31" spans="1:11" ht="20.25" customHeight="1">
      <c r="A31" s="77"/>
      <c r="B31" s="77" t="s">
        <v>118</v>
      </c>
      <c r="C31" s="85"/>
      <c r="D31" s="127">
        <v>700169000</v>
      </c>
      <c r="E31" s="128"/>
      <c r="F31" s="128"/>
      <c r="G31" s="128"/>
      <c r="H31" s="129">
        <v>700169000</v>
      </c>
      <c r="I31" s="130">
        <v>700169000</v>
      </c>
      <c r="J31" s="104">
        <v>0</v>
      </c>
      <c r="K31" s="105">
        <v>0</v>
      </c>
    </row>
    <row r="32" spans="1:11" ht="20.25" customHeight="1">
      <c r="A32" s="77"/>
      <c r="B32" s="77" t="s">
        <v>119</v>
      </c>
      <c r="C32" s="85"/>
      <c r="D32" s="131">
        <v>25.36</v>
      </c>
      <c r="E32" s="132"/>
      <c r="F32" s="132"/>
      <c r="G32" s="132"/>
      <c r="H32" s="133">
        <v>25.36</v>
      </c>
      <c r="I32" s="134"/>
      <c r="J32" s="135">
        <v>25.36</v>
      </c>
      <c r="K32" s="136">
        <v>1</v>
      </c>
    </row>
    <row r="33" spans="1:11" ht="20.25" customHeight="1">
      <c r="A33" s="77"/>
      <c r="B33" s="77" t="s">
        <v>74</v>
      </c>
      <c r="C33" s="85"/>
      <c r="D33" s="94">
        <v>6333336525.3599997</v>
      </c>
      <c r="E33" s="93">
        <v>0</v>
      </c>
      <c r="F33" s="93">
        <v>0</v>
      </c>
      <c r="G33" s="93">
        <v>0</v>
      </c>
      <c r="H33" s="137">
        <v>6333336525.3599997</v>
      </c>
      <c r="I33" s="138">
        <v>6333336500</v>
      </c>
      <c r="J33" s="119">
        <v>25.359999656677246</v>
      </c>
      <c r="K33" s="120">
        <v>4.0042084700026989E-9</v>
      </c>
    </row>
    <row r="34" spans="1:11" ht="20.25" customHeight="1">
      <c r="A34" s="77"/>
      <c r="B34" s="77" t="s">
        <v>120</v>
      </c>
      <c r="C34" s="85"/>
      <c r="D34" s="94"/>
      <c r="E34" s="93"/>
      <c r="F34" s="93"/>
      <c r="G34" s="93"/>
      <c r="H34" s="87"/>
      <c r="I34" s="138"/>
      <c r="J34" s="89"/>
      <c r="K34" s="90"/>
    </row>
    <row r="35" spans="1:11" ht="20.25" customHeight="1">
      <c r="A35" s="77"/>
      <c r="B35" s="139" t="s">
        <v>15</v>
      </c>
      <c r="C35" s="85"/>
      <c r="D35" s="88">
        <v>3204184645.7199998</v>
      </c>
      <c r="E35" s="91"/>
      <c r="F35" s="91"/>
      <c r="G35" s="91"/>
      <c r="H35" s="87">
        <v>3204184645.7199998</v>
      </c>
      <c r="I35" s="91">
        <v>3241082995.8699999</v>
      </c>
      <c r="J35" s="89">
        <v>-36898350.150000095</v>
      </c>
      <c r="K35" s="90">
        <v>-1.138457429106826E-2</v>
      </c>
    </row>
    <row r="36" spans="1:11" ht="20.25" customHeight="1">
      <c r="A36" s="77"/>
      <c r="B36" s="77" t="s">
        <v>16</v>
      </c>
      <c r="C36" s="85"/>
      <c r="D36" s="88">
        <v>17547674.52</v>
      </c>
      <c r="E36" s="91"/>
      <c r="F36" s="91"/>
      <c r="G36" s="91"/>
      <c r="H36" s="87">
        <v>17547674.52</v>
      </c>
      <c r="I36" s="91">
        <v>17752847.640000001</v>
      </c>
      <c r="J36" s="89">
        <v>-205173.12000000104</v>
      </c>
      <c r="K36" s="90">
        <v>-1.1557194888425293E-2</v>
      </c>
    </row>
    <row r="37" spans="1:11" ht="20.25" customHeight="1">
      <c r="A37" s="77"/>
      <c r="B37" s="140" t="s">
        <v>17</v>
      </c>
      <c r="C37" s="85"/>
      <c r="D37" s="88">
        <v>603439.52</v>
      </c>
      <c r="E37" s="91"/>
      <c r="F37" s="91"/>
      <c r="G37" s="91"/>
      <c r="H37" s="87">
        <v>603439.52</v>
      </c>
      <c r="I37" s="124">
        <v>505895.52</v>
      </c>
      <c r="J37" s="89">
        <v>97544</v>
      </c>
      <c r="K37" s="90">
        <v>0.19281451632542623</v>
      </c>
    </row>
    <row r="38" spans="1:11" ht="20.25" customHeight="1">
      <c r="A38" s="141"/>
      <c r="B38" s="142" t="s">
        <v>18</v>
      </c>
      <c r="C38" s="143"/>
      <c r="D38" s="144"/>
      <c r="E38" s="145"/>
      <c r="F38" s="146"/>
      <c r="G38" s="146"/>
      <c r="H38" s="147">
        <v>0</v>
      </c>
      <c r="I38" s="103">
        <v>0</v>
      </c>
      <c r="J38" s="104" t="s">
        <v>138</v>
      </c>
      <c r="K38" s="105" t="s">
        <v>138</v>
      </c>
    </row>
    <row r="39" spans="1:11" ht="20.25" customHeight="1">
      <c r="A39" s="106"/>
      <c r="B39" s="107" t="s">
        <v>19</v>
      </c>
      <c r="C39" s="108"/>
      <c r="D39" s="148">
        <v>9555672285.1200008</v>
      </c>
      <c r="E39" s="110"/>
      <c r="F39" s="111">
        <v>0</v>
      </c>
      <c r="G39" s="111">
        <v>0</v>
      </c>
      <c r="H39" s="112">
        <v>9555672285.1200008</v>
      </c>
      <c r="I39" s="109">
        <v>9592678239.0299988</v>
      </c>
      <c r="J39" s="113">
        <v>-37005953.910000443</v>
      </c>
      <c r="K39" s="114">
        <v>0.16987275115014117</v>
      </c>
    </row>
    <row r="40" spans="1:11" ht="20.25" customHeight="1">
      <c r="A40" s="149"/>
      <c r="B40" s="149" t="s">
        <v>20</v>
      </c>
      <c r="C40" s="150"/>
      <c r="D40" s="151">
        <v>11818509612.400002</v>
      </c>
      <c r="E40" s="152"/>
      <c r="F40" s="151">
        <v>0</v>
      </c>
      <c r="G40" s="151">
        <v>0</v>
      </c>
      <c r="H40" s="151">
        <v>11818509612.400002</v>
      </c>
      <c r="I40" s="151">
        <v>10034444223.639999</v>
      </c>
      <c r="J40" s="113">
        <v>1784065388.7599998</v>
      </c>
      <c r="K40" s="114">
        <v>4.2921261751607718</v>
      </c>
    </row>
    <row r="41" spans="1:11" ht="20.25" customHeight="1">
      <c r="A41" s="153"/>
      <c r="B41" s="154" t="s">
        <v>21</v>
      </c>
      <c r="C41" s="154"/>
      <c r="D41" s="155"/>
      <c r="E41" s="156"/>
      <c r="F41" s="157"/>
      <c r="G41" s="157"/>
      <c r="H41" s="158"/>
      <c r="I41" s="159"/>
      <c r="J41" s="119" t="s">
        <v>138</v>
      </c>
      <c r="K41" s="120" t="s">
        <v>138</v>
      </c>
    </row>
    <row r="42" spans="1:11" ht="20.25" customHeight="1">
      <c r="A42" s="77"/>
      <c r="B42" s="160" t="s">
        <v>22</v>
      </c>
      <c r="C42" s="161"/>
      <c r="D42" s="162"/>
      <c r="E42" s="163"/>
      <c r="F42" s="164"/>
      <c r="G42" s="164"/>
      <c r="H42" s="165"/>
      <c r="I42" s="166"/>
      <c r="J42" s="89" t="s">
        <v>138</v>
      </c>
      <c r="K42" s="90" t="s">
        <v>138</v>
      </c>
    </row>
    <row r="43" spans="1:11" ht="20.25" customHeight="1">
      <c r="A43" s="77"/>
      <c r="B43" s="140" t="s">
        <v>23</v>
      </c>
      <c r="C43" s="161"/>
      <c r="D43" s="167"/>
      <c r="E43" s="163"/>
      <c r="F43" s="164"/>
      <c r="G43" s="164"/>
      <c r="H43" s="168">
        <v>0</v>
      </c>
      <c r="I43" s="169">
        <v>0</v>
      </c>
      <c r="J43" s="89" t="s">
        <v>138</v>
      </c>
      <c r="K43" s="90" t="s">
        <v>138</v>
      </c>
    </row>
    <row r="44" spans="1:11" ht="20.25" customHeight="1">
      <c r="A44" s="77"/>
      <c r="B44" s="140" t="s">
        <v>121</v>
      </c>
      <c r="C44" s="161"/>
      <c r="D44" s="167"/>
      <c r="E44" s="163"/>
      <c r="F44" s="164"/>
      <c r="G44" s="164"/>
      <c r="H44" s="168">
        <v>0</v>
      </c>
      <c r="I44" s="169">
        <v>0</v>
      </c>
      <c r="J44" s="89" t="s">
        <v>138</v>
      </c>
      <c r="K44" s="90" t="s">
        <v>138</v>
      </c>
    </row>
    <row r="45" spans="1:11" ht="20.25" customHeight="1">
      <c r="A45" s="77"/>
      <c r="B45" s="77" t="s">
        <v>24</v>
      </c>
      <c r="C45" s="85"/>
      <c r="D45" s="88">
        <v>67176917.359999999</v>
      </c>
      <c r="E45" s="91"/>
      <c r="F45" s="91"/>
      <c r="G45" s="91"/>
      <c r="H45" s="168">
        <v>67176917.359999999</v>
      </c>
      <c r="I45" s="91">
        <v>72616444.420000002</v>
      </c>
      <c r="J45" s="89">
        <v>-5439527.0600000024</v>
      </c>
      <c r="K45" s="90">
        <v>-7.4907648032707164E-2</v>
      </c>
    </row>
    <row r="46" spans="1:11" ht="20.25" customHeight="1">
      <c r="A46" s="170"/>
      <c r="B46" s="171" t="s">
        <v>25</v>
      </c>
      <c r="C46" s="172"/>
      <c r="D46" s="173"/>
      <c r="E46" s="174"/>
      <c r="F46" s="175"/>
      <c r="G46" s="175"/>
      <c r="H46" s="123">
        <v>0</v>
      </c>
      <c r="I46" s="91">
        <v>0</v>
      </c>
      <c r="J46" s="89" t="s">
        <v>138</v>
      </c>
      <c r="K46" s="90" t="s">
        <v>138</v>
      </c>
    </row>
    <row r="47" spans="1:11" ht="20.25" customHeight="1">
      <c r="A47" s="170"/>
      <c r="B47" s="171" t="s">
        <v>75</v>
      </c>
      <c r="C47" s="85"/>
      <c r="D47" s="173"/>
      <c r="E47" s="174"/>
      <c r="F47" s="175"/>
      <c r="G47" s="175"/>
      <c r="H47" s="123">
        <v>0</v>
      </c>
      <c r="I47" s="91">
        <v>210000000</v>
      </c>
      <c r="J47" s="89">
        <v>-210000000</v>
      </c>
      <c r="K47" s="90"/>
    </row>
    <row r="48" spans="1:11" ht="20.25" customHeight="1">
      <c r="A48" s="170"/>
      <c r="B48" s="140" t="s">
        <v>122</v>
      </c>
      <c r="C48" s="85"/>
      <c r="D48" s="176">
        <v>452249000.00999999</v>
      </c>
      <c r="E48" s="174"/>
      <c r="F48" s="175"/>
      <c r="G48" s="175"/>
      <c r="H48" s="123">
        <v>452249000.00999999</v>
      </c>
      <c r="I48" s="91">
        <v>300198666.67000002</v>
      </c>
      <c r="J48" s="89">
        <v>152050333.33999997</v>
      </c>
      <c r="K48" s="90">
        <v>0.50649902954813797</v>
      </c>
    </row>
    <row r="49" spans="1:11" ht="20.25" customHeight="1">
      <c r="A49" s="77"/>
      <c r="B49" s="77" t="s">
        <v>123</v>
      </c>
      <c r="C49" s="85"/>
      <c r="D49" s="88"/>
      <c r="E49" s="91"/>
      <c r="F49" s="175"/>
      <c r="G49" s="175"/>
      <c r="H49" s="168">
        <v>0</v>
      </c>
      <c r="I49" s="91">
        <v>0</v>
      </c>
      <c r="J49" s="89" t="s">
        <v>138</v>
      </c>
      <c r="K49" s="90" t="s">
        <v>138</v>
      </c>
    </row>
    <row r="50" spans="1:11" ht="20.25" customHeight="1">
      <c r="A50" s="77"/>
      <c r="B50" s="140" t="s">
        <v>26</v>
      </c>
      <c r="C50" s="85"/>
      <c r="D50" s="88"/>
      <c r="E50" s="91"/>
      <c r="F50" s="175"/>
      <c r="G50" s="175"/>
      <c r="H50" s="123">
        <v>0</v>
      </c>
      <c r="I50" s="91">
        <v>0</v>
      </c>
      <c r="J50" s="89" t="s">
        <v>138</v>
      </c>
      <c r="K50" s="90" t="s">
        <v>138</v>
      </c>
    </row>
    <row r="51" spans="1:11" ht="20.25" customHeight="1">
      <c r="A51" s="77"/>
      <c r="B51" s="140" t="s">
        <v>27</v>
      </c>
      <c r="C51" s="85"/>
      <c r="D51" s="88">
        <v>3126749.05</v>
      </c>
      <c r="E51" s="91"/>
      <c r="F51" s="175"/>
      <c r="G51" s="175"/>
      <c r="H51" s="123">
        <v>3126749.05</v>
      </c>
      <c r="I51" s="91">
        <v>26880.05</v>
      </c>
      <c r="J51" s="89">
        <v>3099869</v>
      </c>
      <c r="K51" s="90">
        <v>115.3222929272825</v>
      </c>
    </row>
    <row r="52" spans="1:11" ht="20.25" customHeight="1">
      <c r="A52" s="141"/>
      <c r="B52" s="142"/>
      <c r="C52" s="143"/>
      <c r="D52" s="177"/>
      <c r="E52" s="145"/>
      <c r="F52" s="178"/>
      <c r="G52" s="178"/>
      <c r="H52" s="179"/>
      <c r="I52" s="180">
        <v>0</v>
      </c>
      <c r="J52" s="104" t="s">
        <v>138</v>
      </c>
      <c r="K52" s="105" t="s">
        <v>138</v>
      </c>
    </row>
    <row r="53" spans="1:11" ht="20.25" customHeight="1">
      <c r="A53" s="106"/>
      <c r="B53" s="107" t="s">
        <v>28</v>
      </c>
      <c r="C53" s="108"/>
      <c r="D53" s="181">
        <v>522552666.42000002</v>
      </c>
      <c r="E53" s="111">
        <v>0</v>
      </c>
      <c r="F53" s="111">
        <v>0</v>
      </c>
      <c r="G53" s="111">
        <v>0</v>
      </c>
      <c r="H53" s="182">
        <v>522552666.42000002</v>
      </c>
      <c r="I53" s="182">
        <v>582841991.13999999</v>
      </c>
      <c r="J53" s="113">
        <v>-60289324.719999969</v>
      </c>
      <c r="K53" s="114">
        <v>-0.1034402559123753</v>
      </c>
    </row>
    <row r="54" spans="1:11" ht="20.25" customHeight="1">
      <c r="A54" s="96"/>
      <c r="B54" s="183" t="s">
        <v>29</v>
      </c>
      <c r="C54" s="115"/>
      <c r="D54" s="184"/>
      <c r="E54" s="185"/>
      <c r="F54" s="186"/>
      <c r="G54" s="187"/>
      <c r="H54" s="188"/>
      <c r="I54" s="103"/>
      <c r="J54" s="119" t="s">
        <v>138</v>
      </c>
      <c r="K54" s="120" t="s">
        <v>138</v>
      </c>
    </row>
    <row r="55" spans="1:11" ht="20.25" customHeight="1">
      <c r="A55" s="77"/>
      <c r="B55" s="77" t="s">
        <v>124</v>
      </c>
      <c r="C55" s="189"/>
      <c r="D55" s="190"/>
      <c r="E55" s="191"/>
      <c r="F55" s="171"/>
      <c r="G55" s="192"/>
      <c r="H55" s="123">
        <v>0</v>
      </c>
      <c r="I55" s="193"/>
      <c r="J55" s="89" t="s">
        <v>138</v>
      </c>
      <c r="K55" s="90" t="s">
        <v>138</v>
      </c>
    </row>
    <row r="56" spans="1:11" ht="20.25" customHeight="1">
      <c r="A56" s="77"/>
      <c r="B56" s="97" t="s">
        <v>125</v>
      </c>
      <c r="C56" s="189"/>
      <c r="D56" s="190">
        <v>4050929944.5700002</v>
      </c>
      <c r="E56" s="191"/>
      <c r="F56" s="171"/>
      <c r="G56" s="192"/>
      <c r="H56" s="123">
        <v>4050929944.5700002</v>
      </c>
      <c r="I56" s="194">
        <v>5692329944.5699997</v>
      </c>
      <c r="J56" s="89">
        <v>-1641399999.9999995</v>
      </c>
      <c r="K56" s="90"/>
    </row>
    <row r="57" spans="1:11" ht="20.25" customHeight="1">
      <c r="A57" s="77"/>
      <c r="B57" s="140" t="s">
        <v>126</v>
      </c>
      <c r="C57" s="172"/>
      <c r="D57" s="173">
        <v>0</v>
      </c>
      <c r="E57" s="174"/>
      <c r="F57" s="175"/>
      <c r="G57" s="175"/>
      <c r="H57" s="123">
        <v>0</v>
      </c>
      <c r="I57" s="194"/>
      <c r="J57" s="89" t="s">
        <v>138</v>
      </c>
      <c r="K57" s="90" t="s">
        <v>138</v>
      </c>
    </row>
    <row r="58" spans="1:11" ht="20.25" customHeight="1">
      <c r="A58" s="141"/>
      <c r="B58" s="142" t="s">
        <v>30</v>
      </c>
      <c r="C58" s="195"/>
      <c r="D58" s="196">
        <v>607116</v>
      </c>
      <c r="E58" s="145"/>
      <c r="F58" s="146"/>
      <c r="G58" s="146"/>
      <c r="H58" s="179">
        <v>607116</v>
      </c>
      <c r="I58" s="134">
        <v>119396</v>
      </c>
      <c r="J58" s="89">
        <v>487720</v>
      </c>
      <c r="K58" s="90">
        <v>4.0848939662970283</v>
      </c>
    </row>
    <row r="59" spans="1:11" ht="20.25" customHeight="1">
      <c r="A59" s="106"/>
      <c r="B59" s="107" t="s">
        <v>31</v>
      </c>
      <c r="C59" s="108"/>
      <c r="D59" s="111">
        <v>4051537060.5700002</v>
      </c>
      <c r="E59" s="111">
        <v>0</v>
      </c>
      <c r="F59" s="111">
        <v>0</v>
      </c>
      <c r="G59" s="111">
        <v>0</v>
      </c>
      <c r="H59" s="197">
        <v>4051537060.5700002</v>
      </c>
      <c r="I59" s="181">
        <v>5692449340.5699997</v>
      </c>
      <c r="J59" s="113">
        <v>-1640912279.9999995</v>
      </c>
      <c r="K59" s="114">
        <v>-0.28826120037735647</v>
      </c>
    </row>
    <row r="60" spans="1:11" ht="20.25" customHeight="1">
      <c r="A60" s="198"/>
      <c r="B60" s="199" t="s">
        <v>32</v>
      </c>
      <c r="C60" s="200"/>
      <c r="D60" s="151">
        <v>4574089726.9899998</v>
      </c>
      <c r="E60" s="151">
        <v>0</v>
      </c>
      <c r="F60" s="151">
        <v>0</v>
      </c>
      <c r="G60" s="151">
        <v>0</v>
      </c>
      <c r="H60" s="151">
        <v>4574089726.9899998</v>
      </c>
      <c r="I60" s="201">
        <v>6275291331.71</v>
      </c>
      <c r="J60" s="113">
        <v>-1701201604.7200003</v>
      </c>
      <c r="K60" s="114">
        <v>-0.27109523921599787</v>
      </c>
    </row>
    <row r="61" spans="1:11" ht="20.25" customHeight="1">
      <c r="A61" s="202"/>
      <c r="B61" s="183" t="s">
        <v>33</v>
      </c>
      <c r="C61" s="203"/>
      <c r="D61" s="204"/>
      <c r="E61" s="205"/>
      <c r="F61" s="206"/>
      <c r="G61" s="206"/>
      <c r="H61" s="207"/>
      <c r="I61" s="208"/>
      <c r="J61" s="89" t="s">
        <v>138</v>
      </c>
      <c r="K61" s="90" t="s">
        <v>138</v>
      </c>
    </row>
    <row r="62" spans="1:11" ht="20.25" customHeight="1">
      <c r="A62" s="96"/>
      <c r="B62" s="70" t="s">
        <v>34</v>
      </c>
      <c r="C62" s="172"/>
      <c r="D62" s="124"/>
      <c r="E62" s="209"/>
      <c r="F62" s="122"/>
      <c r="G62" s="122"/>
      <c r="H62" s="210"/>
      <c r="I62" s="204"/>
      <c r="J62" s="89"/>
      <c r="K62" s="90"/>
    </row>
    <row r="63" spans="1:11" ht="20.25" customHeight="1">
      <c r="A63" s="77"/>
      <c r="B63" s="77" t="s">
        <v>127</v>
      </c>
      <c r="C63" s="172"/>
      <c r="D63" s="124">
        <v>7000000000</v>
      </c>
      <c r="E63" s="124"/>
      <c r="F63" s="124"/>
      <c r="G63" s="124"/>
      <c r="H63" s="168">
        <v>7000000000</v>
      </c>
      <c r="I63" s="124">
        <v>3700000000</v>
      </c>
      <c r="J63" s="89">
        <v>3300000000</v>
      </c>
      <c r="K63" s="90">
        <v>0.89189189189189189</v>
      </c>
    </row>
    <row r="64" spans="1:11" ht="20.25" customHeight="1">
      <c r="A64" s="77"/>
      <c r="B64" s="77" t="s">
        <v>37</v>
      </c>
      <c r="C64" s="85"/>
      <c r="D64" s="124"/>
      <c r="E64" s="124"/>
      <c r="F64" s="124"/>
      <c r="G64" s="124"/>
      <c r="H64" s="168"/>
      <c r="I64" s="124">
        <v>0</v>
      </c>
      <c r="J64" s="89"/>
      <c r="K64" s="90"/>
    </row>
    <row r="65" spans="1:11" ht="20.25" customHeight="1">
      <c r="A65" s="77"/>
      <c r="B65" s="211" t="s">
        <v>128</v>
      </c>
      <c r="C65" s="85"/>
      <c r="D65" s="124"/>
      <c r="E65" s="124"/>
      <c r="F65" s="124"/>
      <c r="G65" s="124"/>
      <c r="H65" s="168">
        <v>0</v>
      </c>
      <c r="I65" s="124">
        <v>0</v>
      </c>
      <c r="J65" s="89" t="s">
        <v>138</v>
      </c>
      <c r="K65" s="90"/>
    </row>
    <row r="66" spans="1:11" ht="20.25" customHeight="1">
      <c r="A66" s="77"/>
      <c r="B66" s="211" t="s">
        <v>129</v>
      </c>
      <c r="C66" s="85"/>
      <c r="D66" s="124"/>
      <c r="E66" s="124"/>
      <c r="F66" s="124"/>
      <c r="G66" s="124"/>
      <c r="H66" s="168">
        <v>0</v>
      </c>
      <c r="I66" s="124">
        <v>0</v>
      </c>
      <c r="J66" s="89" t="s">
        <v>138</v>
      </c>
      <c r="K66" s="90"/>
    </row>
    <row r="67" spans="1:11" ht="20.25" customHeight="1">
      <c r="A67" s="77"/>
      <c r="B67" s="140" t="s">
        <v>130</v>
      </c>
      <c r="C67" s="85"/>
      <c r="D67" s="124">
        <v>59152891.93</v>
      </c>
      <c r="E67" s="124"/>
      <c r="F67" s="124"/>
      <c r="G67" s="124"/>
      <c r="H67" s="168">
        <v>59152891.93</v>
      </c>
      <c r="I67" s="124">
        <v>0</v>
      </c>
      <c r="J67" s="89">
        <v>59152891.93</v>
      </c>
      <c r="K67" s="90"/>
    </row>
    <row r="68" spans="1:11" ht="20.25" customHeight="1">
      <c r="A68" s="212"/>
      <c r="B68" s="213" t="s">
        <v>131</v>
      </c>
      <c r="C68" s="214"/>
      <c r="D68" s="215">
        <v>185266993.47999999</v>
      </c>
      <c r="E68" s="215"/>
      <c r="F68" s="215"/>
      <c r="G68" s="215"/>
      <c r="H68" s="179">
        <v>185266993.47999999</v>
      </c>
      <c r="I68" s="215">
        <v>59152891.93</v>
      </c>
      <c r="J68" s="104">
        <v>126114101.54999998</v>
      </c>
      <c r="K68" s="105">
        <v>2.1320022983701312</v>
      </c>
    </row>
    <row r="69" spans="1:11" ht="20.25" customHeight="1">
      <c r="A69" s="106"/>
      <c r="B69" s="216" t="s">
        <v>129</v>
      </c>
      <c r="C69" s="108"/>
      <c r="D69" s="217">
        <v>244419885.41</v>
      </c>
      <c r="E69" s="110"/>
      <c r="F69" s="111"/>
      <c r="G69" s="111"/>
      <c r="H69" s="218">
        <v>244419885.41</v>
      </c>
      <c r="I69" s="217">
        <v>59152891.93</v>
      </c>
      <c r="J69" s="113">
        <v>185266993.47999999</v>
      </c>
      <c r="K69" s="114">
        <v>3.1320022983701312</v>
      </c>
    </row>
    <row r="70" spans="1:11" ht="20.25" customHeight="1">
      <c r="A70" s="106"/>
      <c r="B70" s="219" t="s">
        <v>132</v>
      </c>
      <c r="C70" s="220"/>
      <c r="D70" s="221">
        <v>7244419885.4099998</v>
      </c>
      <c r="E70" s="110"/>
      <c r="F70" s="222">
        <v>0</v>
      </c>
      <c r="G70" s="222">
        <v>0</v>
      </c>
      <c r="H70" s="221">
        <v>7244419885.4099998</v>
      </c>
      <c r="I70" s="221">
        <v>3759152891.9299998</v>
      </c>
      <c r="J70" s="113">
        <v>3485266993.48</v>
      </c>
      <c r="K70" s="114">
        <v>0.92714159111805028</v>
      </c>
    </row>
    <row r="71" spans="1:11" ht="20.25" customHeight="1">
      <c r="A71" s="198"/>
      <c r="B71" s="149" t="s">
        <v>39</v>
      </c>
      <c r="C71" s="150"/>
      <c r="D71" s="223">
        <v>11818509612.4</v>
      </c>
      <c r="E71" s="224"/>
      <c r="F71" s="182">
        <v>0</v>
      </c>
      <c r="G71" s="112">
        <v>0</v>
      </c>
      <c r="H71" s="112">
        <v>11818509612.4</v>
      </c>
      <c r="I71" s="112">
        <v>10034444223.639999</v>
      </c>
      <c r="J71" s="113">
        <v>1784065388.7600002</v>
      </c>
      <c r="K71" s="114">
        <v>0.1777941407613734</v>
      </c>
    </row>
    <row r="72" spans="1:11" ht="20.25" customHeight="1">
      <c r="A72" s="149"/>
      <c r="B72" s="225" t="s">
        <v>133</v>
      </c>
      <c r="C72" s="226"/>
      <c r="D72" s="227">
        <f>D40-D71</f>
        <v>0</v>
      </c>
      <c r="E72" s="228"/>
      <c r="F72" s="227">
        <f>F40-F71</f>
        <v>0</v>
      </c>
      <c r="G72" s="227">
        <f>G40-G71</f>
        <v>0</v>
      </c>
      <c r="H72" s="227">
        <f>H40-H71</f>
        <v>0</v>
      </c>
      <c r="I72" s="227">
        <f>I40-I71</f>
        <v>0</v>
      </c>
      <c r="J72" s="227">
        <f>J40-J71</f>
        <v>0</v>
      </c>
      <c r="K72" s="229" t="str">
        <f>IF(H72&lt;&gt;0,IF(I72=0,1,+J72/I72),IF(I72&lt;&gt;0,+J72/I72,""))</f>
        <v/>
      </c>
    </row>
    <row r="73" spans="1:11" ht="20.25" customHeight="1">
      <c r="I73" s="230"/>
      <c r="J73" s="231"/>
      <c r="K73" s="232"/>
    </row>
    <row r="74" spans="1:11" ht="20.25" hidden="1" customHeight="1">
      <c r="A74" s="47"/>
      <c r="B74" s="233" t="s">
        <v>74</v>
      </c>
      <c r="C74" s="234"/>
      <c r="D74" s="55"/>
      <c r="E74" s="55" t="s">
        <v>134</v>
      </c>
      <c r="F74" s="54"/>
      <c r="G74" s="54" t="e">
        <f>#REF!</f>
        <v>#REF!</v>
      </c>
    </row>
    <row r="75" spans="1:11" ht="20.25" hidden="1" customHeight="1">
      <c r="A75" s="47"/>
      <c r="B75" s="47"/>
      <c r="C75" s="234"/>
      <c r="D75" s="55"/>
      <c r="E75" s="55" t="s">
        <v>135</v>
      </c>
      <c r="F75" s="54"/>
      <c r="G75" s="54" t="e">
        <f>#REF!</f>
        <v>#REF!</v>
      </c>
    </row>
    <row r="76" spans="1:11" ht="20.25" hidden="1" customHeight="1">
      <c r="E76" s="55" t="s">
        <v>136</v>
      </c>
      <c r="F76" s="42"/>
      <c r="G76" s="42" t="e">
        <f>#REF!</f>
        <v>#REF!</v>
      </c>
    </row>
    <row r="77" spans="1:11" ht="20.25" hidden="1" customHeight="1">
      <c r="F77" s="236">
        <f>SUM(F74:F76)</f>
        <v>0</v>
      </c>
      <c r="G77" s="236" t="e">
        <f>SUM(G74:G76)</f>
        <v>#REF!</v>
      </c>
      <c r="H77" s="42"/>
    </row>
    <row r="78" spans="1:11" ht="20.25" hidden="1" customHeight="1">
      <c r="F78" s="42"/>
      <c r="G78" s="42"/>
    </row>
    <row r="79" spans="1:11" ht="20.25" customHeight="1">
      <c r="F79" s="42"/>
      <c r="G79" s="42"/>
    </row>
    <row r="80" spans="1:11" ht="20.25" customHeight="1">
      <c r="D80" s="39" t="s">
        <v>137</v>
      </c>
      <c r="F80" s="42"/>
      <c r="G80" s="42"/>
    </row>
    <row r="81" spans="3:11" ht="20.25" customHeight="1">
      <c r="F81" s="42"/>
      <c r="G81" s="42"/>
    </row>
    <row r="82" spans="3:11" ht="20.25" customHeight="1">
      <c r="C82" s="37"/>
      <c r="D82" s="37"/>
      <c r="E82" s="37"/>
      <c r="F82" s="42"/>
      <c r="G82" s="42"/>
      <c r="H82" s="37"/>
      <c r="I82" s="37"/>
      <c r="J82" s="37"/>
      <c r="K82" s="37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6"/>
  <sheetViews>
    <sheetView topLeftCell="A13" workbookViewId="0">
      <selection activeCell="H32" sqref="H32"/>
    </sheetView>
  </sheetViews>
  <sheetFormatPr defaultColWidth="9.08984375" defaultRowHeight="20"/>
  <cols>
    <col min="1" max="1" width="11" style="37" customWidth="1"/>
    <col min="2" max="2" width="46.453125" style="37" customWidth="1"/>
    <col min="3" max="3" width="7.453125" style="237" customWidth="1"/>
    <col min="4" max="4" width="16.453125" style="39" customWidth="1"/>
    <col min="5" max="5" width="9.453125" style="39" customWidth="1"/>
    <col min="6" max="6" width="14.7265625" style="39" customWidth="1"/>
    <col min="7" max="7" width="14.453125" style="39" bestFit="1" customWidth="1"/>
    <col min="8" max="8" width="16" style="39" bestFit="1" customWidth="1"/>
    <col min="9" max="9" width="14.08984375" style="39" customWidth="1"/>
    <col min="10" max="10" width="14.453125" style="39" customWidth="1"/>
    <col min="11" max="11" width="11" style="42" bestFit="1" customWidth="1"/>
    <col min="12" max="16384" width="9.08984375" style="37"/>
  </cols>
  <sheetData>
    <row r="1" spans="1:11" ht="21.75" customHeight="1">
      <c r="F1" s="629"/>
      <c r="G1" s="629"/>
      <c r="H1" s="629"/>
      <c r="I1" s="40"/>
      <c r="J1" s="40"/>
      <c r="K1" s="37"/>
    </row>
    <row r="2" spans="1:11" ht="19.5" customHeight="1">
      <c r="A2" s="43" t="s">
        <v>83</v>
      </c>
      <c r="B2" s="37" t="s">
        <v>84</v>
      </c>
      <c r="C2" s="37"/>
      <c r="F2" s="44"/>
      <c r="G2" s="45"/>
      <c r="H2" s="46"/>
      <c r="I2" s="46"/>
      <c r="J2" s="46"/>
      <c r="K2" s="37"/>
    </row>
    <row r="3" spans="1:11">
      <c r="A3" s="37" t="s">
        <v>85</v>
      </c>
      <c r="B3" s="48" t="s">
        <v>139</v>
      </c>
      <c r="C3" s="37"/>
      <c r="D3" s="42"/>
      <c r="F3" s="44" t="s">
        <v>87</v>
      </c>
      <c r="G3" s="238" t="s">
        <v>140</v>
      </c>
      <c r="H3" s="50" t="s">
        <v>89</v>
      </c>
      <c r="I3" s="239"/>
      <c r="J3" s="239"/>
      <c r="K3" s="37"/>
    </row>
    <row r="4" spans="1:11" ht="18.75" customHeight="1">
      <c r="A4" s="37" t="s">
        <v>90</v>
      </c>
      <c r="B4" s="53">
        <v>42460</v>
      </c>
      <c r="C4" s="37"/>
      <c r="D4" s="42"/>
      <c r="F4" s="44"/>
      <c r="G4" s="49"/>
      <c r="H4" s="46"/>
      <c r="I4" s="46"/>
      <c r="J4" s="46"/>
      <c r="K4" s="37"/>
    </row>
    <row r="5" spans="1:11" ht="18.75" customHeight="1">
      <c r="B5" s="48"/>
      <c r="C5" s="37"/>
      <c r="D5" s="54"/>
      <c r="E5" s="55"/>
      <c r="F5" s="55"/>
      <c r="G5" s="55"/>
      <c r="H5" s="55"/>
      <c r="I5" s="55"/>
      <c r="J5" s="55"/>
      <c r="K5" s="37"/>
    </row>
    <row r="6" spans="1:11" ht="26.25" customHeight="1">
      <c r="A6" s="240"/>
      <c r="B6" s="240"/>
      <c r="C6" s="241"/>
      <c r="D6" s="242"/>
      <c r="E6" s="242"/>
      <c r="F6" s="242"/>
      <c r="G6" s="242"/>
      <c r="H6" s="242"/>
      <c r="I6" s="242"/>
      <c r="J6" s="242"/>
      <c r="K6" s="37"/>
    </row>
    <row r="7" spans="1:11" ht="20.5">
      <c r="A7" s="56"/>
      <c r="B7" s="57"/>
      <c r="C7" s="56"/>
      <c r="D7" s="60" t="s">
        <v>141</v>
      </c>
      <c r="E7" s="634" t="s">
        <v>92</v>
      </c>
      <c r="F7" s="639"/>
      <c r="G7" s="636"/>
      <c r="H7" s="60" t="s">
        <v>142</v>
      </c>
      <c r="I7" s="60" t="s">
        <v>142</v>
      </c>
      <c r="J7" s="60" t="s">
        <v>142</v>
      </c>
      <c r="K7" s="37"/>
    </row>
    <row r="8" spans="1:11" ht="20.5">
      <c r="A8" s="59" t="s">
        <v>96</v>
      </c>
      <c r="B8" s="59" t="s">
        <v>97</v>
      </c>
      <c r="C8" s="59" t="s">
        <v>98</v>
      </c>
      <c r="D8" s="60"/>
      <c r="E8" s="634" t="s">
        <v>99</v>
      </c>
      <c r="F8" s="635"/>
      <c r="G8" s="636"/>
      <c r="H8" s="60"/>
      <c r="I8" s="60"/>
      <c r="J8" s="60"/>
      <c r="K8" s="37"/>
    </row>
    <row r="9" spans="1:11" ht="20.5">
      <c r="A9" s="61"/>
      <c r="B9" s="62"/>
      <c r="C9" s="61"/>
      <c r="D9" s="63">
        <f>B4</f>
        <v>42460</v>
      </c>
      <c r="E9" s="58" t="s">
        <v>102</v>
      </c>
      <c r="F9" s="64" t="s">
        <v>103</v>
      </c>
      <c r="G9" s="65" t="s">
        <v>104</v>
      </c>
      <c r="H9" s="63">
        <f>D9</f>
        <v>42460</v>
      </c>
      <c r="I9" s="63">
        <v>42369</v>
      </c>
      <c r="J9" s="63"/>
      <c r="K9" s="37"/>
    </row>
    <row r="10" spans="1:11" ht="20.5">
      <c r="A10" s="67"/>
      <c r="B10" s="68"/>
      <c r="C10" s="68"/>
      <c r="D10" s="64" t="s">
        <v>105</v>
      </c>
      <c r="E10" s="69" t="s">
        <v>106</v>
      </c>
      <c r="F10" s="65" t="s">
        <v>105</v>
      </c>
      <c r="G10" s="65" t="s">
        <v>105</v>
      </c>
      <c r="H10" s="65" t="s">
        <v>105</v>
      </c>
      <c r="I10" s="65" t="s">
        <v>105</v>
      </c>
      <c r="J10" s="65" t="s">
        <v>105</v>
      </c>
      <c r="K10" s="37"/>
    </row>
    <row r="11" spans="1:11" ht="20.5">
      <c r="A11" s="153"/>
      <c r="B11" s="243"/>
      <c r="C11" s="71"/>
      <c r="D11" s="244"/>
      <c r="E11" s="245"/>
      <c r="F11" s="244"/>
      <c r="G11" s="246"/>
      <c r="H11" s="247"/>
      <c r="I11" s="74"/>
      <c r="J11" s="247"/>
      <c r="K11" s="37"/>
    </row>
    <row r="12" spans="1:11" ht="20.5">
      <c r="A12" s="248"/>
      <c r="B12" s="249" t="s">
        <v>40</v>
      </c>
      <c r="C12" s="250"/>
      <c r="D12" s="251"/>
      <c r="E12" s="252"/>
      <c r="F12" s="253"/>
      <c r="G12" s="254"/>
      <c r="H12" s="255"/>
      <c r="I12" s="256"/>
      <c r="J12" s="255"/>
      <c r="K12" s="37"/>
    </row>
    <row r="13" spans="1:11">
      <c r="A13" s="250"/>
      <c r="B13" s="77" t="s">
        <v>143</v>
      </c>
      <c r="C13" s="257"/>
      <c r="D13" s="88">
        <v>183820900.07999998</v>
      </c>
      <c r="E13" s="88"/>
      <c r="F13" s="258"/>
      <c r="G13" s="258"/>
      <c r="H13" s="168">
        <v>183820900.07999998</v>
      </c>
      <c r="I13" s="168"/>
      <c r="J13" s="168"/>
      <c r="K13" s="37" t="s">
        <v>144</v>
      </c>
    </row>
    <row r="14" spans="1:11">
      <c r="A14" s="250"/>
      <c r="B14" s="77" t="s">
        <v>145</v>
      </c>
      <c r="C14" s="257"/>
      <c r="D14" s="88">
        <v>7200000</v>
      </c>
      <c r="E14" s="88"/>
      <c r="F14" s="258"/>
      <c r="G14" s="258"/>
      <c r="H14" s="168">
        <v>7200000</v>
      </c>
      <c r="I14" s="168"/>
      <c r="J14" s="168"/>
      <c r="K14" s="37"/>
    </row>
    <row r="15" spans="1:11">
      <c r="A15" s="248"/>
      <c r="B15" s="77" t="s">
        <v>57</v>
      </c>
      <c r="C15" s="257"/>
      <c r="D15" s="88">
        <v>174739239.09999999</v>
      </c>
      <c r="E15" s="88"/>
      <c r="F15" s="258"/>
      <c r="G15" s="258"/>
      <c r="H15" s="168">
        <v>174739239.09999999</v>
      </c>
      <c r="I15" s="168"/>
      <c r="J15" s="168"/>
      <c r="K15" s="37" t="s">
        <v>144</v>
      </c>
    </row>
    <row r="16" spans="1:11">
      <c r="A16" s="259"/>
      <c r="B16" s="77" t="s">
        <v>41</v>
      </c>
      <c r="C16" s="257"/>
      <c r="D16" s="88">
        <v>118526.41</v>
      </c>
      <c r="E16" s="258"/>
      <c r="F16" s="260"/>
      <c r="G16" s="260"/>
      <c r="H16" s="168">
        <v>118526.41</v>
      </c>
      <c r="I16" s="168"/>
      <c r="J16" s="168"/>
      <c r="K16" s="37"/>
    </row>
    <row r="17" spans="1:11">
      <c r="A17" s="261"/>
      <c r="B17" s="97"/>
      <c r="C17" s="262"/>
      <c r="D17" s="116"/>
      <c r="E17" s="263"/>
      <c r="F17" s="264"/>
      <c r="G17" s="264"/>
      <c r="H17" s="102"/>
      <c r="I17" s="102"/>
      <c r="J17" s="102"/>
      <c r="K17" s="37"/>
    </row>
    <row r="18" spans="1:11" ht="20.5">
      <c r="A18" s="265"/>
      <c r="B18" s="219" t="s">
        <v>42</v>
      </c>
      <c r="C18" s="220"/>
      <c r="D18" s="223">
        <v>365878665.58999997</v>
      </c>
      <c r="E18" s="152"/>
      <c r="F18" s="266">
        <v>0</v>
      </c>
      <c r="G18" s="266">
        <v>0</v>
      </c>
      <c r="H18" s="223">
        <v>365878665.58999997</v>
      </c>
      <c r="I18" s="223">
        <v>0</v>
      </c>
      <c r="J18" s="223">
        <v>0</v>
      </c>
      <c r="K18" s="37"/>
    </row>
    <row r="19" spans="1:11" ht="20.5">
      <c r="A19" s="267"/>
      <c r="B19" s="268" t="s">
        <v>43</v>
      </c>
      <c r="C19" s="262"/>
      <c r="D19" s="116"/>
      <c r="E19" s="263"/>
      <c r="F19" s="264"/>
      <c r="G19" s="264"/>
      <c r="H19" s="102"/>
      <c r="I19" s="102"/>
      <c r="J19" s="102"/>
      <c r="K19" s="37"/>
    </row>
    <row r="20" spans="1:11">
      <c r="A20" s="250"/>
      <c r="B20" s="77" t="s">
        <v>146</v>
      </c>
      <c r="C20" s="257"/>
      <c r="D20" s="269">
        <v>48618418.119999997</v>
      </c>
      <c r="E20" s="88"/>
      <c r="F20" s="88"/>
      <c r="G20" s="88"/>
      <c r="H20" s="270">
        <v>48618418.119999997</v>
      </c>
      <c r="I20" s="168"/>
      <c r="J20" s="168"/>
      <c r="K20" s="37" t="s">
        <v>144</v>
      </c>
    </row>
    <row r="21" spans="1:11">
      <c r="A21" s="250"/>
      <c r="B21" s="77" t="s">
        <v>147</v>
      </c>
      <c r="C21" s="257"/>
      <c r="D21" s="269">
        <v>7200000</v>
      </c>
      <c r="E21" s="88"/>
      <c r="F21" s="88"/>
      <c r="G21" s="88"/>
      <c r="H21" s="270">
        <v>7200000</v>
      </c>
      <c r="I21" s="168"/>
      <c r="J21" s="168"/>
      <c r="K21" s="37"/>
    </row>
    <row r="22" spans="1:11">
      <c r="A22" s="250"/>
      <c r="B22" s="77" t="s">
        <v>44</v>
      </c>
      <c r="C22" s="257"/>
      <c r="D22" s="269">
        <v>67952967.329999998</v>
      </c>
      <c r="E22" s="88"/>
      <c r="F22" s="258"/>
      <c r="G22" s="258"/>
      <c r="H22" s="270">
        <v>67952967.329999998</v>
      </c>
      <c r="I22" s="168"/>
      <c r="J22" s="168"/>
      <c r="K22" s="37" t="s">
        <v>144</v>
      </c>
    </row>
    <row r="23" spans="1:11">
      <c r="A23" s="248"/>
      <c r="B23" s="97" t="s">
        <v>148</v>
      </c>
      <c r="C23" s="262"/>
      <c r="D23" s="271"/>
      <c r="E23" s="116"/>
      <c r="F23" s="272"/>
      <c r="G23" s="263"/>
      <c r="H23" s="270">
        <v>0</v>
      </c>
      <c r="I23" s="123"/>
      <c r="J23" s="123"/>
      <c r="K23" s="37"/>
    </row>
    <row r="24" spans="1:11">
      <c r="A24" s="261"/>
      <c r="B24" s="141"/>
      <c r="C24" s="273"/>
      <c r="D24" s="177"/>
      <c r="E24" s="274"/>
      <c r="F24" s="264"/>
      <c r="G24" s="275"/>
      <c r="H24" s="179"/>
      <c r="I24" s="102"/>
      <c r="J24" s="102"/>
      <c r="K24" s="37"/>
    </row>
    <row r="25" spans="1:11" ht="20.5">
      <c r="A25" s="265"/>
      <c r="B25" s="219" t="s">
        <v>45</v>
      </c>
      <c r="C25" s="220"/>
      <c r="D25" s="223">
        <v>123771385.44999999</v>
      </c>
      <c r="E25" s="152"/>
      <c r="F25" s="266">
        <v>0</v>
      </c>
      <c r="G25" s="266">
        <v>0</v>
      </c>
      <c r="H25" s="276">
        <v>123771385.44999999</v>
      </c>
      <c r="I25" s="276">
        <v>0</v>
      </c>
      <c r="J25" s="276">
        <v>0</v>
      </c>
      <c r="K25" s="37"/>
    </row>
    <row r="26" spans="1:11" ht="20.5">
      <c r="A26" s="248"/>
      <c r="B26" s="277" t="s">
        <v>149</v>
      </c>
      <c r="C26" s="278"/>
      <c r="D26" s="94">
        <v>242107280.13999999</v>
      </c>
      <c r="E26" s="94"/>
      <c r="F26" s="94">
        <v>0</v>
      </c>
      <c r="G26" s="94">
        <v>0</v>
      </c>
      <c r="H26" s="137">
        <v>242107280.13999999</v>
      </c>
      <c r="I26" s="137">
        <v>0</v>
      </c>
      <c r="J26" s="137">
        <v>0</v>
      </c>
      <c r="K26" s="37" t="s">
        <v>144</v>
      </c>
    </row>
    <row r="27" spans="1:11">
      <c r="A27" s="250"/>
      <c r="B27" s="77" t="s">
        <v>46</v>
      </c>
      <c r="C27" s="257"/>
      <c r="D27" s="269">
        <v>56937830.660000004</v>
      </c>
      <c r="E27" s="88"/>
      <c r="F27" s="258"/>
      <c r="G27" s="258"/>
      <c r="H27" s="270">
        <v>56937830.660000004</v>
      </c>
      <c r="I27" s="168"/>
      <c r="J27" s="168"/>
      <c r="K27" s="37"/>
    </row>
    <row r="28" spans="1:11">
      <c r="A28" s="279"/>
      <c r="B28" s="141"/>
      <c r="C28" s="280"/>
      <c r="D28" s="144"/>
      <c r="E28" s="144"/>
      <c r="F28" s="281"/>
      <c r="G28" s="281"/>
      <c r="H28" s="147"/>
      <c r="I28" s="147"/>
      <c r="J28" s="147"/>
      <c r="K28" s="37"/>
    </row>
    <row r="29" spans="1:11" ht="20.5">
      <c r="A29" s="248"/>
      <c r="B29" s="153" t="s">
        <v>72</v>
      </c>
      <c r="C29" s="278"/>
      <c r="D29" s="94">
        <v>185169449.47999999</v>
      </c>
      <c r="E29" s="94"/>
      <c r="F29" s="94">
        <v>0</v>
      </c>
      <c r="G29" s="94">
        <v>0</v>
      </c>
      <c r="H29" s="218">
        <v>185169449.47999999</v>
      </c>
      <c r="I29" s="218">
        <v>0</v>
      </c>
      <c r="J29" s="218">
        <v>0</v>
      </c>
      <c r="K29" s="37"/>
    </row>
    <row r="30" spans="1:11">
      <c r="A30" s="259"/>
      <c r="B30" s="77" t="s">
        <v>150</v>
      </c>
      <c r="C30" s="257"/>
      <c r="D30" s="125">
        <v>-97544</v>
      </c>
      <c r="E30" s="86"/>
      <c r="F30" s="282"/>
      <c r="G30" s="282"/>
      <c r="H30" s="283">
        <v>-97544</v>
      </c>
      <c r="I30" s="168"/>
      <c r="J30" s="168"/>
      <c r="K30" s="37"/>
    </row>
    <row r="31" spans="1:11">
      <c r="A31" s="261"/>
      <c r="B31" s="97"/>
      <c r="C31" s="262"/>
      <c r="D31" s="284"/>
      <c r="E31" s="285"/>
      <c r="F31" s="264"/>
      <c r="G31" s="264"/>
      <c r="H31" s="286"/>
      <c r="I31" s="286"/>
      <c r="J31" s="286"/>
      <c r="K31" s="37"/>
    </row>
    <row r="32" spans="1:11" ht="20.5">
      <c r="A32" s="265"/>
      <c r="B32" s="219" t="s">
        <v>151</v>
      </c>
      <c r="C32" s="220"/>
      <c r="D32" s="276">
        <v>185266993.47999999</v>
      </c>
      <c r="E32" s="276"/>
      <c r="F32" s="276">
        <v>0</v>
      </c>
      <c r="G32" s="276">
        <v>0</v>
      </c>
      <c r="H32" s="276">
        <v>185266993.47999999</v>
      </c>
      <c r="I32" s="276">
        <v>0</v>
      </c>
      <c r="J32" s="276">
        <v>0</v>
      </c>
      <c r="K32" s="37"/>
    </row>
    <row r="33" spans="1:11">
      <c r="A33" s="287"/>
      <c r="B33" s="287"/>
      <c r="C33" s="288"/>
      <c r="K33" s="37"/>
    </row>
    <row r="34" spans="1:11" hidden="1">
      <c r="A34" s="287"/>
      <c r="B34" s="287" t="s">
        <v>152</v>
      </c>
      <c r="C34" s="288"/>
      <c r="D34" s="42">
        <v>475300032.11000001</v>
      </c>
      <c r="F34" s="42"/>
      <c r="G34" s="42"/>
      <c r="H34" s="42">
        <f>D34-F34+G34</f>
        <v>475300032.11000001</v>
      </c>
      <c r="I34" s="42">
        <v>330574.19</v>
      </c>
      <c r="J34" s="42">
        <v>-323419.00046575308</v>
      </c>
      <c r="K34" s="37"/>
    </row>
    <row r="35" spans="1:11" hidden="1">
      <c r="A35" s="287"/>
      <c r="B35" s="287" t="s">
        <v>153</v>
      </c>
      <c r="C35" s="288"/>
      <c r="D35" s="289">
        <f>-612950000-156123419</f>
        <v>-769073419</v>
      </c>
      <c r="F35" s="42"/>
      <c r="H35" s="289">
        <f>D35-F35+G35</f>
        <v>-769073419</v>
      </c>
      <c r="I35" s="289">
        <f>E35-G35+H35</f>
        <v>-769073419</v>
      </c>
      <c r="J35" s="289">
        <v>0</v>
      </c>
      <c r="K35" s="37"/>
    </row>
    <row r="36" spans="1:11" hidden="1">
      <c r="A36" s="287"/>
      <c r="B36" s="287" t="s">
        <v>47</v>
      </c>
      <c r="C36" s="288"/>
      <c r="D36" s="290">
        <f>-32355768.1-8197179.03</f>
        <v>-40552947.130000003</v>
      </c>
      <c r="F36" s="42"/>
      <c r="H36" s="289">
        <f>D36-F36+G36</f>
        <v>-40552947.130000003</v>
      </c>
      <c r="I36" s="289">
        <f>E36-G36+H36</f>
        <v>-40552947.130000003</v>
      </c>
      <c r="J36" s="289">
        <v>0</v>
      </c>
      <c r="K36" s="37"/>
    </row>
    <row r="37" spans="1:11" hidden="1">
      <c r="A37" s="287"/>
      <c r="B37" s="287" t="s">
        <v>154</v>
      </c>
      <c r="C37" s="288"/>
      <c r="D37" s="291"/>
      <c r="F37" s="42"/>
      <c r="H37" s="289">
        <f>D37-F37+G37</f>
        <v>0</v>
      </c>
      <c r="I37" s="289">
        <f>E37-G37+H37</f>
        <v>0</v>
      </c>
      <c r="J37" s="289">
        <v>0</v>
      </c>
      <c r="K37" s="37"/>
    </row>
    <row r="38" spans="1:11" ht="20.5" hidden="1" thickBot="1">
      <c r="A38" s="287"/>
      <c r="B38" s="287" t="s">
        <v>155</v>
      </c>
      <c r="C38" s="288"/>
      <c r="D38" s="292">
        <f t="shared" ref="D38:I38" si="0">SUM(D32:D37)</f>
        <v>-149059340.53999996</v>
      </c>
      <c r="E38" s="292">
        <f t="shared" si="0"/>
        <v>0</v>
      </c>
      <c r="F38" s="292">
        <f t="shared" si="0"/>
        <v>0</v>
      </c>
      <c r="G38" s="292">
        <f t="shared" si="0"/>
        <v>0</v>
      </c>
      <c r="H38" s="292">
        <f t="shared" si="0"/>
        <v>-149059340.53999996</v>
      </c>
      <c r="I38" s="292">
        <f t="shared" si="0"/>
        <v>-809295791.93999994</v>
      </c>
      <c r="J38" s="292">
        <v>313378831.91953415</v>
      </c>
      <c r="K38" s="37"/>
    </row>
    <row r="39" spans="1:11" hidden="1">
      <c r="A39" s="287"/>
      <c r="B39" s="287"/>
      <c r="C39" s="288"/>
      <c r="K39" s="37"/>
    </row>
    <row r="40" spans="1:11" hidden="1">
      <c r="B40" s="293" t="s">
        <v>156</v>
      </c>
      <c r="E40" s="55" t="s">
        <v>134</v>
      </c>
      <c r="F40" s="39" t="e">
        <f>#REF!</f>
        <v>#REF!</v>
      </c>
      <c r="G40" s="54"/>
      <c r="K40" s="37"/>
    </row>
    <row r="41" spans="1:11" hidden="1">
      <c r="D41" s="294">
        <v>1899590.6595962644</v>
      </c>
      <c r="E41" s="55" t="s">
        <v>135</v>
      </c>
      <c r="F41" s="39" t="e">
        <f>#REF!</f>
        <v>#REF!</v>
      </c>
      <c r="G41" s="54"/>
      <c r="K41" s="37"/>
    </row>
    <row r="42" spans="1:11" hidden="1">
      <c r="A42" s="295" t="s">
        <v>157</v>
      </c>
      <c r="B42" s="296"/>
      <c r="D42" s="39">
        <v>-11852</v>
      </c>
      <c r="E42" s="55"/>
      <c r="G42" s="54"/>
      <c r="K42" s="37"/>
    </row>
    <row r="43" spans="1:11" hidden="1">
      <c r="A43" s="297"/>
      <c r="B43" s="296"/>
      <c r="E43" s="55"/>
      <c r="G43" s="42"/>
      <c r="K43" s="37"/>
    </row>
    <row r="44" spans="1:11" hidden="1">
      <c r="D44" s="236">
        <f>SUM(D41:D43)</f>
        <v>1887738.6595962644</v>
      </c>
      <c r="E44" s="55"/>
      <c r="F44" s="236" t="e">
        <f>SUM(F40:F43)</f>
        <v>#REF!</v>
      </c>
      <c r="G44" s="236">
        <f>SUM(G40:G43)</f>
        <v>0</v>
      </c>
      <c r="K44" s="37"/>
    </row>
    <row r="45" spans="1:11" hidden="1">
      <c r="F45" s="42"/>
      <c r="G45" s="42"/>
      <c r="H45" s="42"/>
      <c r="I45" s="42"/>
      <c r="J45" s="42"/>
      <c r="K45" s="37"/>
    </row>
    <row r="46" spans="1:11" hidden="1">
      <c r="F46" s="42"/>
      <c r="G46" s="42"/>
      <c r="H46" s="42"/>
      <c r="I46" s="42"/>
      <c r="J46" s="42"/>
      <c r="K46" s="37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73"/>
  <sheetViews>
    <sheetView topLeftCell="A28" workbookViewId="0">
      <selection activeCell="H32" sqref="H32"/>
    </sheetView>
  </sheetViews>
  <sheetFormatPr defaultColWidth="9.08984375" defaultRowHeight="20"/>
  <cols>
    <col min="1" max="1" width="2.453125" style="43" customWidth="1"/>
    <col min="2" max="2" width="9.453125" style="43" customWidth="1"/>
    <col min="3" max="3" width="42.453125" style="43" customWidth="1"/>
    <col min="4" max="4" width="16.453125" style="43" customWidth="1"/>
    <col min="5" max="5" width="16.453125" style="308" customWidth="1"/>
    <col min="6" max="6" width="17.453125" style="309" bestFit="1" customWidth="1"/>
    <col min="7" max="7" width="16.7265625" style="303" customWidth="1"/>
    <col min="8" max="8" width="10" style="300" bestFit="1" customWidth="1"/>
    <col min="9" max="9" width="13.453125" style="300" bestFit="1" customWidth="1"/>
    <col min="10" max="10" width="13.453125" style="301" bestFit="1" customWidth="1"/>
    <col min="11" max="16384" width="9.08984375" style="301"/>
  </cols>
  <sheetData>
    <row r="1" spans="1:9" ht="22.5" customHeight="1">
      <c r="E1" s="298"/>
      <c r="F1" s="298"/>
      <c r="G1" s="299"/>
    </row>
    <row r="2" spans="1:9" ht="21" customHeight="1">
      <c r="B2" s="43" t="s">
        <v>158</v>
      </c>
      <c r="D2" s="44" t="s">
        <v>87</v>
      </c>
      <c r="E2" s="238" t="s">
        <v>140</v>
      </c>
      <c r="F2" s="302" t="s">
        <v>159</v>
      </c>
    </row>
    <row r="3" spans="1:9" ht="21" customHeight="1">
      <c r="B3" s="43" t="s">
        <v>160</v>
      </c>
      <c r="D3" s="304"/>
      <c r="E3" s="305"/>
      <c r="F3" s="306"/>
    </row>
    <row r="4" spans="1:9" ht="21" customHeight="1">
      <c r="B4" s="43" t="s">
        <v>161</v>
      </c>
      <c r="D4" s="307"/>
      <c r="E4" s="305"/>
      <c r="F4" s="306"/>
    </row>
    <row r="5" spans="1:9" ht="21" customHeight="1" thickBot="1"/>
    <row r="6" spans="1:9" s="43" customFormat="1" ht="21" customHeight="1">
      <c r="A6" s="310"/>
      <c r="B6" s="311"/>
      <c r="C6" s="311"/>
      <c r="D6" s="312"/>
      <c r="E6" s="313"/>
      <c r="F6" s="314" t="s">
        <v>162</v>
      </c>
      <c r="G6" s="315"/>
      <c r="H6" s="316"/>
      <c r="I6" s="316"/>
    </row>
    <row r="7" spans="1:9" s="43" customFormat="1" ht="21" customHeight="1" thickBot="1">
      <c r="A7" s="317"/>
      <c r="B7" s="318"/>
      <c r="C7" s="318"/>
      <c r="D7" s="319"/>
      <c r="E7" s="320"/>
      <c r="F7" s="321"/>
      <c r="G7" s="315"/>
      <c r="H7" s="316"/>
      <c r="I7" s="316"/>
    </row>
    <row r="8" spans="1:9" s="43" customFormat="1" ht="21" customHeight="1">
      <c r="A8" s="322" t="s">
        <v>54</v>
      </c>
      <c r="B8" s="323"/>
      <c r="C8" s="324"/>
      <c r="D8" s="324"/>
      <c r="E8" s="325"/>
      <c r="F8" s="326"/>
      <c r="G8" s="315"/>
      <c r="H8" s="316"/>
      <c r="I8" s="316"/>
    </row>
    <row r="9" spans="1:9" s="43" customFormat="1" ht="21" customHeight="1">
      <c r="A9" s="322" t="s">
        <v>163</v>
      </c>
      <c r="B9" s="327"/>
      <c r="C9" s="327"/>
      <c r="D9" s="327"/>
      <c r="E9" s="328"/>
      <c r="F9" s="329">
        <v>185266993.47999999</v>
      </c>
      <c r="G9" s="315"/>
      <c r="H9" s="316"/>
      <c r="I9" s="316"/>
    </row>
    <row r="10" spans="1:9" s="43" customFormat="1" ht="21" customHeight="1">
      <c r="A10" s="322" t="s">
        <v>55</v>
      </c>
      <c r="B10" s="327"/>
      <c r="C10" s="327"/>
      <c r="D10" s="327"/>
      <c r="E10" s="328"/>
      <c r="F10" s="329"/>
      <c r="G10" s="315"/>
      <c r="H10" s="316"/>
      <c r="I10" s="316"/>
    </row>
    <row r="11" spans="1:9" s="43" customFormat="1" ht="21" customHeight="1">
      <c r="A11" s="322" t="s">
        <v>164</v>
      </c>
      <c r="B11" s="327"/>
      <c r="C11" s="327"/>
      <c r="D11" s="327"/>
      <c r="E11" s="328"/>
      <c r="F11" s="329"/>
      <c r="G11" s="315"/>
      <c r="H11" s="316"/>
      <c r="I11" s="316"/>
    </row>
    <row r="12" spans="1:9" s="43" customFormat="1" ht="21" customHeight="1">
      <c r="A12" s="322"/>
      <c r="B12" s="330" t="s">
        <v>56</v>
      </c>
      <c r="C12" s="327"/>
      <c r="D12" s="327"/>
      <c r="E12" s="328"/>
      <c r="F12" s="329">
        <v>40360733.079999998</v>
      </c>
      <c r="G12" s="315" t="s">
        <v>165</v>
      </c>
      <c r="H12" s="316"/>
      <c r="I12" s="316"/>
    </row>
    <row r="13" spans="1:9" s="43" customFormat="1" ht="21" customHeight="1">
      <c r="A13" s="322"/>
      <c r="B13" s="330" t="s">
        <v>166</v>
      </c>
      <c r="C13" s="327"/>
      <c r="D13" s="327"/>
      <c r="E13" s="328"/>
      <c r="F13" s="329"/>
      <c r="G13" s="315"/>
      <c r="H13" s="316"/>
      <c r="I13" s="316"/>
    </row>
    <row r="14" spans="1:9" s="43" customFormat="1" ht="21" customHeight="1">
      <c r="A14" s="322"/>
      <c r="B14" s="330" t="s">
        <v>167</v>
      </c>
      <c r="C14" s="327"/>
      <c r="D14" s="327"/>
      <c r="E14" s="328"/>
      <c r="F14" s="329"/>
      <c r="G14" s="315"/>
      <c r="H14" s="316"/>
      <c r="I14" s="316"/>
    </row>
    <row r="15" spans="1:9" s="43" customFormat="1" ht="21" customHeight="1">
      <c r="A15" s="322"/>
      <c r="B15" s="330" t="s">
        <v>168</v>
      </c>
      <c r="C15" s="327"/>
      <c r="D15" s="331"/>
      <c r="E15" s="325"/>
      <c r="F15" s="329"/>
      <c r="G15" s="315"/>
      <c r="H15" s="316"/>
      <c r="I15" s="316"/>
    </row>
    <row r="16" spans="1:9" s="43" customFormat="1" ht="21" customHeight="1">
      <c r="A16" s="332"/>
      <c r="B16" s="333" t="s">
        <v>169</v>
      </c>
      <c r="C16" s="327"/>
      <c r="D16" s="331"/>
      <c r="E16" s="325"/>
      <c r="F16" s="329"/>
      <c r="G16" s="334"/>
      <c r="H16" s="316"/>
      <c r="I16" s="316"/>
    </row>
    <row r="17" spans="1:9" s="43" customFormat="1" ht="21" customHeight="1">
      <c r="A17" s="332"/>
      <c r="B17" s="330" t="s">
        <v>57</v>
      </c>
      <c r="C17" s="327"/>
      <c r="D17" s="331"/>
      <c r="E17" s="325"/>
      <c r="F17" s="329">
        <v>-174739239.09999999</v>
      </c>
      <c r="G17" s="315" t="s">
        <v>165</v>
      </c>
      <c r="H17" s="316"/>
      <c r="I17" s="316"/>
    </row>
    <row r="18" spans="1:9" s="43" customFormat="1" ht="21" customHeight="1">
      <c r="A18" s="332"/>
      <c r="B18" s="335" t="s">
        <v>58</v>
      </c>
      <c r="C18" s="327"/>
      <c r="D18" s="331"/>
      <c r="E18" s="325"/>
      <c r="F18" s="329">
        <v>487720</v>
      </c>
      <c r="G18" s="315"/>
      <c r="H18" s="316"/>
      <c r="I18" s="316"/>
    </row>
    <row r="19" spans="1:9" s="43" customFormat="1" ht="21" customHeight="1">
      <c r="A19" s="332"/>
      <c r="B19" s="330" t="s">
        <v>46</v>
      </c>
      <c r="C19" s="327"/>
      <c r="D19" s="331"/>
      <c r="E19" s="336"/>
      <c r="F19" s="329">
        <v>56937830.660000004</v>
      </c>
      <c r="G19" s="315" t="s">
        <v>165</v>
      </c>
      <c r="H19" s="316"/>
      <c r="I19" s="316"/>
    </row>
    <row r="20" spans="1:9" s="43" customFormat="1" ht="21" customHeight="1">
      <c r="A20" s="332"/>
      <c r="B20" s="330" t="s">
        <v>170</v>
      </c>
      <c r="C20" s="327"/>
      <c r="D20" s="331"/>
      <c r="E20" s="336"/>
      <c r="F20" s="329">
        <v>27908668.010000002</v>
      </c>
      <c r="G20" s="315"/>
      <c r="H20" s="316"/>
      <c r="I20" s="316"/>
    </row>
    <row r="21" spans="1:9" s="43" customFormat="1" ht="21" customHeight="1">
      <c r="A21" s="332"/>
      <c r="B21" s="330" t="s">
        <v>171</v>
      </c>
      <c r="C21" s="327"/>
      <c r="D21" s="331"/>
      <c r="E21" s="337"/>
      <c r="F21" s="329">
        <v>-97544</v>
      </c>
      <c r="G21" s="315" t="s">
        <v>165</v>
      </c>
      <c r="H21" s="316"/>
      <c r="I21" s="316"/>
    </row>
    <row r="22" spans="1:9" s="43" customFormat="1" ht="21" customHeight="1">
      <c r="A22" s="332"/>
      <c r="B22" s="330"/>
      <c r="C22" s="327"/>
      <c r="D22" s="331"/>
      <c r="E22" s="325"/>
      <c r="F22" s="329"/>
      <c r="G22" s="315"/>
      <c r="H22" s="316"/>
      <c r="I22" s="316"/>
    </row>
    <row r="23" spans="1:9" s="43" customFormat="1" ht="21" customHeight="1" thickBot="1">
      <c r="A23" s="332"/>
      <c r="B23" s="338"/>
      <c r="C23" s="331"/>
      <c r="D23" s="331"/>
      <c r="E23" s="325"/>
      <c r="F23" s="329"/>
      <c r="G23" s="315"/>
      <c r="H23" s="316"/>
      <c r="I23" s="316"/>
    </row>
    <row r="24" spans="1:9" s="43" customFormat="1" ht="21" customHeight="1">
      <c r="A24" s="339" t="s">
        <v>172</v>
      </c>
      <c r="B24" s="340"/>
      <c r="C24" s="340"/>
      <c r="D24" s="340"/>
      <c r="E24" s="341"/>
      <c r="F24" s="342">
        <v>136125162.13</v>
      </c>
      <c r="G24" s="315"/>
      <c r="H24" s="316"/>
      <c r="I24" s="316"/>
    </row>
    <row r="25" spans="1:9" s="43" customFormat="1" ht="21" customHeight="1">
      <c r="A25" s="322" t="s">
        <v>173</v>
      </c>
      <c r="B25" s="327"/>
      <c r="C25" s="327"/>
      <c r="D25" s="327"/>
      <c r="E25" s="328"/>
      <c r="F25" s="329"/>
      <c r="G25" s="315"/>
      <c r="H25" s="316"/>
      <c r="I25" s="316"/>
    </row>
    <row r="26" spans="1:9" s="43" customFormat="1" ht="21" customHeight="1">
      <c r="A26" s="322"/>
      <c r="B26" s="330" t="s">
        <v>174</v>
      </c>
      <c r="C26" s="327"/>
      <c r="D26" s="327"/>
      <c r="E26" s="328"/>
      <c r="F26" s="329">
        <v>-62064745.120000005</v>
      </c>
      <c r="G26" s="315" t="s">
        <v>165</v>
      </c>
      <c r="H26" s="26" t="s">
        <v>9</v>
      </c>
      <c r="I26" s="316"/>
    </row>
    <row r="27" spans="1:9" s="43" customFormat="1" ht="21" customHeight="1">
      <c r="A27" s="322"/>
      <c r="B27" s="330" t="s">
        <v>175</v>
      </c>
      <c r="C27" s="327"/>
      <c r="D27" s="331"/>
      <c r="E27" s="325"/>
      <c r="F27" s="329">
        <v>0</v>
      </c>
      <c r="G27" s="315"/>
      <c r="H27" s="28" t="s">
        <v>10</v>
      </c>
      <c r="I27" s="316"/>
    </row>
    <row r="28" spans="1:9" s="43" customFormat="1" ht="21" customHeight="1">
      <c r="A28" s="322"/>
      <c r="B28" s="330" t="s">
        <v>176</v>
      </c>
      <c r="C28" s="327"/>
      <c r="D28" s="331"/>
      <c r="E28" s="325"/>
      <c r="F28" s="329">
        <v>1648142.56</v>
      </c>
      <c r="G28" s="315" t="s">
        <v>165</v>
      </c>
      <c r="H28" s="28" t="s">
        <v>11</v>
      </c>
      <c r="I28" s="316"/>
    </row>
    <row r="29" spans="1:9" s="43" customFormat="1" ht="21" customHeight="1">
      <c r="A29" s="322"/>
      <c r="B29" s="330" t="s">
        <v>177</v>
      </c>
      <c r="C29" s="327"/>
      <c r="D29" s="327"/>
      <c r="E29" s="328"/>
      <c r="F29" s="329">
        <v>286420.33</v>
      </c>
      <c r="G29" s="315" t="s">
        <v>165</v>
      </c>
      <c r="H29" s="28" t="s">
        <v>12</v>
      </c>
      <c r="I29" s="316"/>
    </row>
    <row r="30" spans="1:9" s="43" customFormat="1" ht="21" customHeight="1">
      <c r="A30" s="322"/>
      <c r="B30" s="330" t="s">
        <v>178</v>
      </c>
      <c r="C30" s="327"/>
      <c r="D30" s="327"/>
      <c r="E30" s="328"/>
      <c r="F30" s="329">
        <v>0</v>
      </c>
      <c r="G30" s="315"/>
      <c r="H30" s="28" t="s">
        <v>60</v>
      </c>
      <c r="I30" s="316"/>
    </row>
    <row r="31" spans="1:9" s="43" customFormat="1" ht="21" customHeight="1">
      <c r="A31" s="322"/>
      <c r="B31" s="330" t="s">
        <v>179</v>
      </c>
      <c r="C31" s="327"/>
      <c r="D31" s="327"/>
      <c r="E31" s="328"/>
      <c r="F31" s="329">
        <v>0</v>
      </c>
      <c r="G31" s="315"/>
      <c r="H31" s="28" t="s">
        <v>61</v>
      </c>
      <c r="I31" s="316"/>
    </row>
    <row r="32" spans="1:9" s="43" customFormat="1" ht="21" customHeight="1">
      <c r="A32" s="322"/>
      <c r="B32" s="330" t="s">
        <v>180</v>
      </c>
      <c r="C32" s="327"/>
      <c r="D32" s="327"/>
      <c r="E32" s="328"/>
      <c r="F32" s="329">
        <v>0</v>
      </c>
      <c r="G32" s="315"/>
      <c r="H32" s="28" t="s">
        <v>24</v>
      </c>
      <c r="I32" s="316"/>
    </row>
    <row r="33" spans="1:9" s="43" customFormat="1" ht="21" customHeight="1">
      <c r="A33" s="322"/>
      <c r="B33" s="330" t="s">
        <v>181</v>
      </c>
      <c r="C33" s="327"/>
      <c r="D33" s="327"/>
      <c r="E33" s="328"/>
      <c r="F33" s="329">
        <v>0</v>
      </c>
      <c r="G33" s="315"/>
      <c r="H33" s="28" t="s">
        <v>27</v>
      </c>
      <c r="I33" s="316"/>
    </row>
    <row r="34" spans="1:9" s="43" customFormat="1" ht="21" customHeight="1">
      <c r="A34" s="322"/>
      <c r="B34" s="330" t="s">
        <v>182</v>
      </c>
      <c r="C34" s="327"/>
      <c r="D34" s="327"/>
      <c r="E34" s="328"/>
      <c r="F34" s="329">
        <v>-20413350.229999997</v>
      </c>
      <c r="G34" s="315" t="s">
        <v>165</v>
      </c>
      <c r="H34" s="28" t="s">
        <v>25</v>
      </c>
      <c r="I34" s="316"/>
    </row>
    <row r="35" spans="1:9" s="43" customFormat="1" ht="21" customHeight="1">
      <c r="A35" s="343"/>
      <c r="B35" s="330" t="s">
        <v>183</v>
      </c>
      <c r="C35" s="327"/>
      <c r="D35" s="327"/>
      <c r="E35" s="328"/>
      <c r="F35" s="329">
        <v>3099869</v>
      </c>
      <c r="G35" s="315" t="s">
        <v>165</v>
      </c>
      <c r="H35" s="316"/>
      <c r="I35" s="316"/>
    </row>
    <row r="36" spans="1:9" s="43" customFormat="1" ht="21" customHeight="1">
      <c r="A36" s="343"/>
      <c r="B36" s="330" t="s">
        <v>184</v>
      </c>
      <c r="C36" s="344"/>
      <c r="D36" s="344"/>
      <c r="E36" s="345"/>
      <c r="F36" s="346">
        <v>0</v>
      </c>
      <c r="G36" s="315"/>
      <c r="H36" s="316"/>
      <c r="I36" s="316"/>
    </row>
    <row r="37" spans="1:9" s="43" customFormat="1" ht="21" customHeight="1">
      <c r="A37" s="322" t="s">
        <v>185</v>
      </c>
      <c r="B37" s="330"/>
      <c r="C37" s="327"/>
      <c r="D37" s="344"/>
      <c r="E37" s="345"/>
      <c r="F37" s="347">
        <v>58681498.669999994</v>
      </c>
      <c r="G37" s="315"/>
      <c r="H37" s="316"/>
      <c r="I37" s="316"/>
    </row>
    <row r="38" spans="1:9" s="43" customFormat="1" ht="21" customHeight="1">
      <c r="A38" s="322"/>
      <c r="B38" s="330" t="s">
        <v>186</v>
      </c>
      <c r="C38" s="327"/>
      <c r="D38" s="327"/>
      <c r="E38" s="348"/>
      <c r="F38" s="326">
        <v>-241800</v>
      </c>
      <c r="G38" s="315" t="s">
        <v>165</v>
      </c>
      <c r="H38" s="316"/>
      <c r="I38" s="316"/>
    </row>
    <row r="39" spans="1:9" s="43" customFormat="1" ht="21" customHeight="1" thickBot="1">
      <c r="A39" s="349"/>
      <c r="B39" s="338"/>
      <c r="C39" s="301"/>
      <c r="D39" s="301"/>
      <c r="E39" s="325"/>
      <c r="F39" s="329"/>
      <c r="G39" s="316"/>
      <c r="H39" s="316"/>
      <c r="I39" s="316"/>
    </row>
    <row r="40" spans="1:9" s="43" customFormat="1" ht="21" customHeight="1" thickBot="1">
      <c r="A40" s="350" t="s">
        <v>187</v>
      </c>
      <c r="B40" s="351"/>
      <c r="C40" s="351"/>
      <c r="D40" s="351"/>
      <c r="E40" s="352"/>
      <c r="F40" s="353">
        <v>58439698.669999994</v>
      </c>
      <c r="G40" s="315"/>
      <c r="H40" s="316"/>
      <c r="I40" s="316"/>
    </row>
    <row r="41" spans="1:9" s="43" customFormat="1" ht="21" customHeight="1">
      <c r="A41" s="322" t="s">
        <v>62</v>
      </c>
      <c r="B41" s="327"/>
      <c r="C41" s="327"/>
      <c r="D41" s="327"/>
      <c r="E41" s="328"/>
      <c r="F41" s="329"/>
      <c r="G41" s="315"/>
      <c r="H41" s="316"/>
      <c r="I41" s="316"/>
    </row>
    <row r="42" spans="1:9" s="43" customFormat="1" ht="21" customHeight="1">
      <c r="A42" s="354"/>
      <c r="B42" s="355" t="s">
        <v>188</v>
      </c>
      <c r="C42" s="328"/>
      <c r="D42" s="328"/>
      <c r="E42" s="356"/>
      <c r="F42" s="357">
        <v>0</v>
      </c>
      <c r="G42" s="315" t="s">
        <v>165</v>
      </c>
      <c r="H42" s="316"/>
      <c r="I42" s="316"/>
    </row>
    <row r="43" spans="1:9" s="43" customFormat="1" ht="21" customHeight="1">
      <c r="A43" s="322"/>
      <c r="B43" s="330" t="s">
        <v>189</v>
      </c>
      <c r="C43" s="327"/>
      <c r="D43" s="327"/>
      <c r="E43" s="356"/>
      <c r="F43" s="329">
        <v>0</v>
      </c>
      <c r="G43" s="315"/>
      <c r="H43" s="316"/>
      <c r="I43" s="316"/>
    </row>
    <row r="44" spans="1:9" s="43" customFormat="1" ht="21" customHeight="1">
      <c r="A44" s="322"/>
      <c r="B44" s="640" t="s">
        <v>63</v>
      </c>
      <c r="C44" s="640"/>
      <c r="D44" s="358"/>
      <c r="E44" s="356"/>
      <c r="F44" s="359">
        <v>169007000</v>
      </c>
      <c r="G44" s="315" t="s">
        <v>165</v>
      </c>
      <c r="H44" s="316"/>
      <c r="I44" s="316"/>
    </row>
    <row r="45" spans="1:9" s="43" customFormat="1" ht="21" customHeight="1">
      <c r="A45" s="322"/>
      <c r="B45" s="330" t="s">
        <v>64</v>
      </c>
      <c r="C45" s="327"/>
      <c r="D45" s="327"/>
      <c r="E45" s="356"/>
      <c r="F45" s="329">
        <v>-3257209.8099999987</v>
      </c>
      <c r="G45" s="315" t="s">
        <v>165</v>
      </c>
      <c r="H45" s="316"/>
      <c r="I45" s="316"/>
    </row>
    <row r="46" spans="1:9" s="43" customFormat="1" ht="21" customHeight="1">
      <c r="A46" s="322"/>
      <c r="B46" s="330" t="s">
        <v>65</v>
      </c>
      <c r="C46" s="327"/>
      <c r="D46" s="327"/>
      <c r="E46" s="356"/>
      <c r="F46" s="329">
        <v>-1591221726.49</v>
      </c>
      <c r="G46" s="315" t="s">
        <v>165</v>
      </c>
      <c r="H46" s="316"/>
      <c r="I46" s="316"/>
    </row>
    <row r="47" spans="1:9" s="43" customFormat="1" ht="21" customHeight="1">
      <c r="A47" s="322"/>
      <c r="B47" s="330" t="s">
        <v>66</v>
      </c>
      <c r="C47" s="327"/>
      <c r="D47" s="327"/>
      <c r="E47" s="356"/>
      <c r="F47" s="329">
        <v>0</v>
      </c>
      <c r="G47" s="315"/>
      <c r="H47" s="316"/>
      <c r="I47" s="316"/>
    </row>
    <row r="48" spans="1:9" s="43" customFormat="1" ht="21" customHeight="1">
      <c r="A48" s="322"/>
      <c r="B48" s="330" t="s">
        <v>67</v>
      </c>
      <c r="C48" s="327"/>
      <c r="D48" s="327"/>
      <c r="E48" s="356"/>
      <c r="F48" s="329">
        <v>0</v>
      </c>
      <c r="G48" s="315"/>
      <c r="H48" s="316"/>
      <c r="I48" s="316"/>
    </row>
    <row r="49" spans="1:10" s="43" customFormat="1" ht="21" customHeight="1">
      <c r="A49" s="322"/>
      <c r="B49" s="330" t="s">
        <v>190</v>
      </c>
      <c r="C49" s="327"/>
      <c r="D49" s="327"/>
      <c r="E49" s="356"/>
      <c r="F49" s="329">
        <v>0</v>
      </c>
      <c r="G49" s="315"/>
      <c r="H49" s="316"/>
      <c r="I49" s="316"/>
    </row>
    <row r="50" spans="1:10" s="43" customFormat="1" ht="21" customHeight="1">
      <c r="A50" s="322"/>
      <c r="B50" s="330" t="s">
        <v>191</v>
      </c>
      <c r="C50" s="327"/>
      <c r="D50" s="327"/>
      <c r="E50" s="328"/>
      <c r="F50" s="329">
        <v>0</v>
      </c>
      <c r="G50" s="315"/>
      <c r="H50" s="316"/>
      <c r="I50" s="316"/>
    </row>
    <row r="51" spans="1:10" s="43" customFormat="1" ht="21" customHeight="1">
      <c r="A51" s="322"/>
      <c r="B51" s="330" t="s">
        <v>192</v>
      </c>
      <c r="C51" s="327"/>
      <c r="D51" s="327"/>
      <c r="E51" s="328"/>
      <c r="F51" s="329">
        <v>3.4332275333781581E-7</v>
      </c>
      <c r="G51" s="315" t="s">
        <v>165</v>
      </c>
      <c r="H51" s="316"/>
      <c r="I51" s="316"/>
    </row>
    <row r="52" spans="1:10" s="43" customFormat="1" ht="21" customHeight="1" thickBot="1">
      <c r="A52" s="322"/>
      <c r="B52" s="330" t="s">
        <v>193</v>
      </c>
      <c r="C52" s="327"/>
      <c r="D52" s="327"/>
      <c r="E52" s="356"/>
      <c r="F52" s="329">
        <v>0</v>
      </c>
      <c r="G52" s="315"/>
      <c r="H52" s="316"/>
      <c r="I52" s="316"/>
    </row>
    <row r="53" spans="1:10" s="43" customFormat="1" ht="21" customHeight="1" thickBot="1">
      <c r="A53" s="350" t="s">
        <v>194</v>
      </c>
      <c r="B53" s="351"/>
      <c r="C53" s="351"/>
      <c r="D53" s="351"/>
      <c r="E53" s="352"/>
      <c r="F53" s="353">
        <v>-1425471936.2999997</v>
      </c>
      <c r="G53" s="315"/>
      <c r="H53" s="316"/>
      <c r="I53" s="316"/>
    </row>
    <row r="54" spans="1:10" s="43" customFormat="1" ht="21" customHeight="1">
      <c r="A54" s="322" t="s">
        <v>68</v>
      </c>
      <c r="B54" s="338"/>
      <c r="E54" s="328"/>
      <c r="F54" s="329"/>
      <c r="G54" s="315"/>
      <c r="H54" s="316"/>
      <c r="I54" s="316"/>
    </row>
    <row r="55" spans="1:10" s="43" customFormat="1" ht="21" customHeight="1">
      <c r="A55" s="322"/>
      <c r="B55" s="330" t="s">
        <v>69</v>
      </c>
      <c r="C55" s="327"/>
      <c r="D55" s="327"/>
      <c r="E55" s="328"/>
      <c r="F55" s="329">
        <v>-41344977.549999997</v>
      </c>
      <c r="G55" s="315"/>
      <c r="H55" s="316"/>
      <c r="I55" s="316">
        <v>14684931.51</v>
      </c>
      <c r="J55" s="316">
        <v>26660046.039999999</v>
      </c>
    </row>
    <row r="56" spans="1:10" s="43" customFormat="1" ht="21" customHeight="1">
      <c r="A56" s="322"/>
      <c r="B56" s="330" t="s">
        <v>48</v>
      </c>
      <c r="C56" s="327"/>
      <c r="D56" s="327"/>
      <c r="E56" s="328"/>
      <c r="F56" s="360"/>
      <c r="G56" s="315"/>
      <c r="H56" s="316"/>
      <c r="I56" s="316"/>
    </row>
    <row r="57" spans="1:10" s="43" customFormat="1" ht="21" customHeight="1">
      <c r="A57" s="322"/>
      <c r="B57" s="330" t="s">
        <v>70</v>
      </c>
      <c r="C57" s="327"/>
      <c r="D57" s="327"/>
      <c r="E57" s="328"/>
      <c r="F57" s="329"/>
      <c r="G57" s="315"/>
      <c r="H57" s="316"/>
      <c r="I57" s="316"/>
    </row>
    <row r="58" spans="1:10" s="43" customFormat="1" ht="21" customHeight="1">
      <c r="A58" s="322"/>
      <c r="B58" s="330" t="s">
        <v>195</v>
      </c>
      <c r="C58" s="327"/>
      <c r="D58" s="327"/>
      <c r="E58" s="328"/>
      <c r="F58" s="329"/>
      <c r="G58" s="315"/>
      <c r="H58" s="316"/>
      <c r="I58" s="316"/>
    </row>
    <row r="59" spans="1:10" s="43" customFormat="1" ht="21" customHeight="1">
      <c r="A59" s="322"/>
      <c r="B59" s="330" t="s">
        <v>196</v>
      </c>
      <c r="C59" s="327"/>
      <c r="D59" s="327"/>
      <c r="E59" s="328"/>
      <c r="F59" s="329">
        <v>1500000000</v>
      </c>
      <c r="G59" s="315" t="s">
        <v>165</v>
      </c>
      <c r="H59" s="316"/>
      <c r="I59" s="316"/>
    </row>
    <row r="60" spans="1:10" s="43" customFormat="1" ht="21" customHeight="1">
      <c r="A60" s="322"/>
      <c r="B60" s="330" t="s">
        <v>197</v>
      </c>
      <c r="C60" s="327"/>
      <c r="D60" s="327"/>
      <c r="E60" s="328"/>
      <c r="F60" s="329">
        <v>0</v>
      </c>
      <c r="G60" s="315"/>
      <c r="H60" s="316"/>
      <c r="I60" s="316"/>
    </row>
    <row r="61" spans="1:10" s="43" customFormat="1" ht="21" customHeight="1">
      <c r="A61" s="322"/>
      <c r="B61" s="330" t="s">
        <v>198</v>
      </c>
      <c r="C61" s="327"/>
      <c r="D61" s="327"/>
      <c r="E61" s="328"/>
      <c r="F61" s="329"/>
      <c r="G61" s="316"/>
      <c r="H61" s="316"/>
      <c r="I61" s="316"/>
    </row>
    <row r="62" spans="1:10" s="43" customFormat="1" ht="21" customHeight="1">
      <c r="A62" s="322"/>
      <c r="B62" s="330" t="s">
        <v>199</v>
      </c>
      <c r="C62" s="327"/>
      <c r="D62" s="327"/>
      <c r="E62" s="328"/>
      <c r="F62" s="329">
        <v>-3200000000</v>
      </c>
      <c r="G62" s="315" t="s">
        <v>165</v>
      </c>
      <c r="H62" s="316"/>
      <c r="I62" s="316"/>
    </row>
    <row r="63" spans="1:10" s="43" customFormat="1" ht="21" customHeight="1" thickBot="1">
      <c r="A63" s="322"/>
      <c r="B63" s="327" t="s">
        <v>71</v>
      </c>
      <c r="C63" s="327"/>
      <c r="D63" s="327"/>
      <c r="E63" s="328"/>
      <c r="F63" s="329">
        <v>3300000000</v>
      </c>
      <c r="G63" s="315"/>
      <c r="H63" s="316"/>
      <c r="I63" s="316"/>
    </row>
    <row r="64" spans="1:10" s="43" customFormat="1" ht="21" customHeight="1" thickBot="1">
      <c r="A64" s="350" t="s">
        <v>200</v>
      </c>
      <c r="B64" s="351"/>
      <c r="C64" s="351"/>
      <c r="D64" s="351"/>
      <c r="E64" s="352"/>
      <c r="F64" s="353">
        <v>1558655022.45</v>
      </c>
      <c r="G64" s="315"/>
      <c r="H64" s="316"/>
      <c r="I64" s="316"/>
    </row>
    <row r="65" spans="1:9" s="43" customFormat="1" ht="21" customHeight="1">
      <c r="A65" s="332"/>
      <c r="B65" s="338"/>
      <c r="C65" s="331"/>
      <c r="D65" s="331"/>
      <c r="E65" s="325"/>
      <c r="F65" s="361"/>
      <c r="G65" s="315"/>
      <c r="H65" s="316"/>
      <c r="I65" s="316"/>
    </row>
    <row r="66" spans="1:9" s="43" customFormat="1" ht="21" customHeight="1">
      <c r="A66" s="322" t="s">
        <v>201</v>
      </c>
      <c r="B66" s="327"/>
      <c r="C66" s="327"/>
      <c r="D66" s="327"/>
      <c r="E66" s="328"/>
      <c r="F66" s="329">
        <v>191622784.82000041</v>
      </c>
      <c r="G66" s="315"/>
      <c r="H66" s="316"/>
      <c r="I66" s="316"/>
    </row>
    <row r="67" spans="1:9" s="43" customFormat="1" ht="21" customHeight="1">
      <c r="A67" s="343" t="s">
        <v>170</v>
      </c>
      <c r="B67" s="327"/>
      <c r="C67" s="331"/>
      <c r="D67" s="331"/>
      <c r="E67" s="325"/>
      <c r="F67" s="357">
        <v>2645900</v>
      </c>
      <c r="G67" s="315"/>
      <c r="H67" s="316"/>
      <c r="I67" s="316"/>
    </row>
    <row r="68" spans="1:9" s="43" customFormat="1" ht="21" customHeight="1">
      <c r="A68" s="343" t="s">
        <v>202</v>
      </c>
      <c r="B68" s="301"/>
      <c r="C68" s="331"/>
      <c r="D68" s="331"/>
      <c r="E68" s="324"/>
      <c r="F68" s="362">
        <v>364957633.17000002</v>
      </c>
      <c r="G68" s="315"/>
      <c r="H68" s="316"/>
      <c r="I68" s="316"/>
    </row>
    <row r="69" spans="1:9" s="43" customFormat="1" ht="21" customHeight="1" thickBot="1">
      <c r="A69" s="343" t="s">
        <v>203</v>
      </c>
      <c r="B69" s="344"/>
      <c r="C69" s="327"/>
      <c r="D69" s="327"/>
      <c r="E69" s="328"/>
      <c r="F69" s="363">
        <v>559226317.99000001</v>
      </c>
      <c r="G69" s="315"/>
      <c r="H69" s="316"/>
      <c r="I69" s="316"/>
    </row>
    <row r="70" spans="1:9" ht="21" customHeight="1" thickTop="1" thickBot="1">
      <c r="A70" s="364"/>
      <c r="B70" s="365"/>
      <c r="C70" s="366"/>
      <c r="D70" s="366"/>
      <c r="E70" s="367"/>
      <c r="F70" s="368"/>
    </row>
    <row r="71" spans="1:9" ht="21" customHeight="1" thickTop="1">
      <c r="A71" s="301"/>
      <c r="B71" s="301"/>
      <c r="C71" s="369"/>
      <c r="D71" s="369"/>
      <c r="E71" s="370"/>
      <c r="F71" s="309">
        <v>191622784.81999999</v>
      </c>
      <c r="H71" s="371">
        <f>SUM(H9:H70)</f>
        <v>0</v>
      </c>
    </row>
    <row r="72" spans="1:9" ht="21" customHeight="1">
      <c r="A72" s="301"/>
      <c r="B72" s="301"/>
      <c r="C72" s="301" t="s">
        <v>204</v>
      </c>
      <c r="D72" s="301"/>
      <c r="E72" s="372"/>
      <c r="F72" s="373">
        <f>+F66-F71</f>
        <v>4.1723251342773438E-7</v>
      </c>
    </row>
    <row r="73" spans="1:9" s="43" customFormat="1" ht="21" customHeight="1">
      <c r="E73" s="374"/>
      <c r="F73" s="309"/>
      <c r="G73" s="315"/>
      <c r="H73" s="316"/>
      <c r="I73" s="316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 P3-5</vt:lpstr>
      <vt:lpstr>PL3M P6-7</vt:lpstr>
      <vt:lpstr>PL9M P8-9</vt:lpstr>
      <vt:lpstr>SH (Conso) P10</vt:lpstr>
      <vt:lpstr>SH (Conso) P11</vt:lpstr>
      <vt:lpstr>SH (Sep) P12</vt:lpstr>
      <vt:lpstr>SH (Sep) P13</vt:lpstr>
      <vt:lpstr>CF P14-15</vt:lpstr>
      <vt:lpstr>BCPG BS</vt:lpstr>
      <vt:lpstr>BCPG PL</vt:lpstr>
      <vt:lpstr>BCPG CF</vt:lpstr>
      <vt:lpstr>'BS P3-5'!Print_Area</vt:lpstr>
      <vt:lpstr>'CF P14-15'!Print_Area</vt:lpstr>
      <vt:lpstr>'PL3M P6-7'!Print_Area</vt:lpstr>
      <vt:lpstr>'PL9M P8-9'!Print_Area</vt:lpstr>
      <vt:lpstr>'SH (Conso) P10'!Print_Area</vt:lpstr>
      <vt:lpstr>'SH (Conso) P11'!Print_Area</vt:lpstr>
      <vt:lpstr>'SH (Sep) P12'!Print_Area</vt:lpstr>
      <vt:lpstr>'SH (Sep) P13'!Print_Area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2021-11-05T03:03:47Z</cp:lastPrinted>
  <dcterms:created xsi:type="dcterms:W3CDTF">2015-12-03T04:08:39Z</dcterms:created>
  <dcterms:modified xsi:type="dcterms:W3CDTF">2021-11-09T05:43:31Z</dcterms:modified>
</cp:coreProperties>
</file>