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01 Financial Statements\FS ปี 2564\Q3 2564\FS\Final\"/>
    </mc:Choice>
  </mc:AlternateContent>
  <bookViews>
    <workbookView xWindow="1500" yWindow="-120" windowWidth="27420" windowHeight="16440" tabRatio="807"/>
  </bookViews>
  <sheets>
    <sheet name="SFP-3-5" sheetId="1" r:id="rId1"/>
    <sheet name="PL3M-6-7" sheetId="2" r:id="rId2"/>
    <sheet name="PL9M-8-9" sheetId="7" r:id="rId3"/>
    <sheet name="CH Conso-10-11" sheetId="3" r:id="rId4"/>
    <sheet name="CH Separate-12-13" sheetId="4" r:id="rId5"/>
    <sheet name="CF-14-16" sheetId="5" r:id="rId6"/>
  </sheets>
  <definedNames>
    <definedName name="_xlnm.Print_Area" localSheetId="5">'CF-14-16'!$A$1:$I$98</definedName>
    <definedName name="_xlnm.Print_Area" localSheetId="3">'CH Conso-10-11'!$A$1:$T$48</definedName>
    <definedName name="_xlnm.Print_Area" localSheetId="4">'CH Separate-12-13'!$A$1:$L$43</definedName>
    <definedName name="_xlnm.Print_Area" localSheetId="1">'PL3M-6-7'!$A$1:$R$61</definedName>
    <definedName name="_xlnm.Print_Area" localSheetId="2">'PL9M-8-9'!$A$1:$J$59</definedName>
    <definedName name="_xlnm.Print_Area" localSheetId="0">'SFP-3-5'!$A$1:$J$93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4" i="7" l="1"/>
  <c r="H89" i="1" l="1"/>
  <c r="L40" i="3"/>
  <c r="J36" i="4"/>
  <c r="E87" i="5" l="1"/>
  <c r="E13" i="5"/>
  <c r="I13" i="5"/>
  <c r="E12" i="5"/>
  <c r="I12" i="5"/>
  <c r="G87" i="5" l="1"/>
  <c r="L44" i="2" l="1"/>
  <c r="D44" i="2" s="1"/>
  <c r="P44" i="2"/>
  <c r="H44" i="2" l="1"/>
  <c r="R45" i="2"/>
  <c r="N45" i="2"/>
  <c r="P57" i="2"/>
  <c r="H57" i="2" s="1"/>
  <c r="P52" i="2"/>
  <c r="H52" i="2" s="1"/>
  <c r="R53" i="2" l="1"/>
  <c r="R58" i="2"/>
  <c r="R12" i="2"/>
  <c r="R15" i="2" s="1"/>
  <c r="R20" i="2" s="1"/>
  <c r="R25" i="2" s="1"/>
  <c r="R27" i="2" s="1"/>
  <c r="R48" i="2" s="1"/>
  <c r="N53" i="2"/>
  <c r="N58" i="2"/>
  <c r="N12" i="2"/>
  <c r="N15" i="2" s="1"/>
  <c r="N20" i="2" s="1"/>
  <c r="N25" i="2" s="1"/>
  <c r="N27" i="2" s="1"/>
  <c r="N48" i="2" s="1"/>
  <c r="N54" i="2" l="1"/>
  <c r="R59" i="2"/>
  <c r="N59" i="2"/>
  <c r="R54" i="2"/>
  <c r="G12" i="5" l="1"/>
  <c r="G13" i="5"/>
  <c r="I84" i="5"/>
  <c r="E84" i="5"/>
  <c r="J37" i="4"/>
  <c r="H37" i="4"/>
  <c r="F37" i="4"/>
  <c r="D37" i="4"/>
  <c r="L36" i="4"/>
  <c r="L37" i="4" s="1"/>
  <c r="A23" i="4"/>
  <c r="A1" i="4"/>
  <c r="H15" i="4"/>
  <c r="F15" i="4"/>
  <c r="D15" i="4"/>
  <c r="J15" i="4"/>
  <c r="R41" i="3"/>
  <c r="N41" i="3"/>
  <c r="L41" i="3"/>
  <c r="J41" i="3"/>
  <c r="H41" i="3"/>
  <c r="F41" i="3"/>
  <c r="D41" i="3"/>
  <c r="P40" i="3"/>
  <c r="T40" i="3" s="1"/>
  <c r="T41" i="3" s="1"/>
  <c r="A25" i="3"/>
  <c r="A1" i="3"/>
  <c r="R20" i="3"/>
  <c r="L20" i="3"/>
  <c r="N17" i="3"/>
  <c r="L17" i="3"/>
  <c r="J17" i="3"/>
  <c r="H17" i="3"/>
  <c r="F17" i="3"/>
  <c r="D17" i="3"/>
  <c r="R17" i="3"/>
  <c r="P16" i="3"/>
  <c r="P17" i="3" s="1"/>
  <c r="J56" i="7"/>
  <c r="J18" i="4" s="1"/>
  <c r="F56" i="7"/>
  <c r="J51" i="7"/>
  <c r="F51" i="7"/>
  <c r="J45" i="7"/>
  <c r="H45" i="7"/>
  <c r="F45" i="7"/>
  <c r="J12" i="7"/>
  <c r="J15" i="7" s="1"/>
  <c r="J20" i="7" s="1"/>
  <c r="H12" i="7"/>
  <c r="H15" i="7" s="1"/>
  <c r="H20" i="7" s="1"/>
  <c r="F12" i="7"/>
  <c r="F15" i="7" s="1"/>
  <c r="F20" i="7" s="1"/>
  <c r="A1" i="7"/>
  <c r="P18" i="2" s="1"/>
  <c r="H18" i="2" s="1"/>
  <c r="P13" i="2" l="1"/>
  <c r="H13" i="2" s="1"/>
  <c r="P17" i="2"/>
  <c r="H17" i="2" s="1"/>
  <c r="P42" i="2"/>
  <c r="P22" i="2"/>
  <c r="H22" i="2" s="1"/>
  <c r="A30" i="7"/>
  <c r="P24" i="2"/>
  <c r="H24" i="2" s="1"/>
  <c r="T16" i="3"/>
  <c r="T17" i="3" s="1"/>
  <c r="P14" i="2"/>
  <c r="H14" i="2" s="1"/>
  <c r="H26" i="2"/>
  <c r="P11" i="2"/>
  <c r="H11" i="2" s="1"/>
  <c r="P10" i="2"/>
  <c r="H10" i="2" s="1"/>
  <c r="P19" i="2"/>
  <c r="H19" i="2" s="1"/>
  <c r="L14" i="4"/>
  <c r="L15" i="4" s="1"/>
  <c r="P41" i="3"/>
  <c r="F25" i="7"/>
  <c r="F27" i="7" s="1"/>
  <c r="H25" i="7"/>
  <c r="H27" i="7" s="1"/>
  <c r="J25" i="7"/>
  <c r="J27" i="7" s="1"/>
  <c r="H49" i="7" l="1"/>
  <c r="H58" i="7" s="1"/>
  <c r="G10" i="5"/>
  <c r="H42" i="2"/>
  <c r="P45" i="2"/>
  <c r="E10" i="5"/>
  <c r="I10" i="5"/>
  <c r="P12" i="2"/>
  <c r="P15" i="2" s="1"/>
  <c r="P20" i="2" s="1"/>
  <c r="P25" i="2" s="1"/>
  <c r="P27" i="2" s="1"/>
  <c r="J46" i="7"/>
  <c r="F46" i="7"/>
  <c r="H46" i="7"/>
  <c r="H54" i="7" s="1"/>
  <c r="H41" i="4"/>
  <c r="F41" i="4"/>
  <c r="D41" i="4"/>
  <c r="L32" i="4"/>
  <c r="N46" i="3"/>
  <c r="J46" i="3"/>
  <c r="J48" i="3" s="1"/>
  <c r="H46" i="3"/>
  <c r="F46" i="3"/>
  <c r="F48" i="3" s="1"/>
  <c r="D46" i="3"/>
  <c r="D48" i="3" s="1"/>
  <c r="P36" i="3"/>
  <c r="P51" i="2" l="1"/>
  <c r="P60" i="2"/>
  <c r="H60" i="2" s="1"/>
  <c r="P48" i="2"/>
  <c r="P49" i="2" s="1"/>
  <c r="D43" i="4"/>
  <c r="F43" i="4"/>
  <c r="H43" i="4"/>
  <c r="H48" i="3"/>
  <c r="N48" i="3"/>
  <c r="H51" i="7"/>
  <c r="T36" i="3"/>
  <c r="P53" i="2" l="1"/>
  <c r="P54" i="2" s="1"/>
  <c r="H51" i="2"/>
  <c r="H56" i="7"/>
  <c r="J40" i="4" s="1"/>
  <c r="P56" i="2"/>
  <c r="H56" i="2" s="1"/>
  <c r="P58" i="2" l="1"/>
  <c r="P59" i="2" s="1"/>
  <c r="C87" i="5"/>
  <c r="J45" i="2" l="1"/>
  <c r="H45" i="2"/>
  <c r="F45" i="2"/>
  <c r="L10" i="4" l="1"/>
  <c r="J56" i="1" l="1"/>
  <c r="P12" i="3" l="1"/>
  <c r="T12" i="3" s="1"/>
  <c r="I93" i="5" l="1"/>
  <c r="E93" i="5"/>
  <c r="G92" i="5"/>
  <c r="G91" i="5"/>
  <c r="G93" i="5" l="1"/>
  <c r="I65" i="5" l="1"/>
  <c r="E65" i="5"/>
  <c r="D19" i="4" l="1"/>
  <c r="D21" i="4" s="1"/>
  <c r="F19" i="4"/>
  <c r="F21" i="4" s="1"/>
  <c r="H19" i="4"/>
  <c r="H21" i="4" s="1"/>
  <c r="R21" i="3" l="1"/>
  <c r="R23" i="3" s="1"/>
  <c r="N21" i="3"/>
  <c r="N23" i="3" s="1"/>
  <c r="L21" i="3"/>
  <c r="L23" i="3" s="1"/>
  <c r="J21" i="3"/>
  <c r="J23" i="3" s="1"/>
  <c r="H21" i="3"/>
  <c r="H23" i="3" s="1"/>
  <c r="F21" i="3"/>
  <c r="F23" i="3" s="1"/>
  <c r="D21" i="3"/>
  <c r="D23" i="3" s="1"/>
  <c r="H56" i="1" l="1"/>
  <c r="F56" i="1"/>
  <c r="F16" i="1" l="1"/>
  <c r="J89" i="1" l="1"/>
  <c r="F89" i="1"/>
  <c r="A1" i="5"/>
  <c r="P20" i="3"/>
  <c r="P21" i="3" l="1"/>
  <c r="P23" i="3" s="1"/>
  <c r="T20" i="3"/>
  <c r="T21" i="3" s="1"/>
  <c r="T23" i="3" s="1"/>
  <c r="A66" i="5"/>
  <c r="A37" i="5"/>
  <c r="J12" i="2" l="1"/>
  <c r="J15" i="2" s="1"/>
  <c r="J20" i="2" s="1"/>
  <c r="H12" i="2"/>
  <c r="H15" i="2" s="1"/>
  <c r="H20" i="2" s="1"/>
  <c r="F12" i="2"/>
  <c r="F15" i="2" s="1"/>
  <c r="F20" i="2" s="1"/>
  <c r="A1" i="2"/>
  <c r="A30" i="2" s="1"/>
  <c r="A36" i="1"/>
  <c r="A69" i="1" s="1"/>
  <c r="H25" i="2" l="1"/>
  <c r="J25" i="2"/>
  <c r="F25" i="2"/>
  <c r="J58" i="2"/>
  <c r="J53" i="2"/>
  <c r="F53" i="2"/>
  <c r="J91" i="1"/>
  <c r="F91" i="1"/>
  <c r="J65" i="1"/>
  <c r="F65" i="1"/>
  <c r="H65" i="1"/>
  <c r="J32" i="1"/>
  <c r="F32" i="1"/>
  <c r="J16" i="1"/>
  <c r="F58" i="2" l="1"/>
  <c r="J67" i="1"/>
  <c r="J93" i="1" s="1"/>
  <c r="F67" i="1"/>
  <c r="F93" i="1" s="1"/>
  <c r="F34" i="1"/>
  <c r="H67" i="1"/>
  <c r="H91" i="1"/>
  <c r="J34" i="1"/>
  <c r="H93" i="1" l="1"/>
  <c r="F27" i="2" l="1"/>
  <c r="F46" i="2" s="1"/>
  <c r="F48" i="2" s="1"/>
  <c r="H27" i="2"/>
  <c r="J27" i="2"/>
  <c r="J46" i="2" l="1"/>
  <c r="J48" i="2" s="1"/>
  <c r="H46" i="2"/>
  <c r="H48" i="2" s="1"/>
  <c r="I25" i="5"/>
  <c r="I48" i="5" s="1"/>
  <c r="I51" i="5" s="1"/>
  <c r="I86" i="5" s="1"/>
  <c r="I88" i="5" s="1"/>
  <c r="E25" i="5"/>
  <c r="E48" i="5" s="1"/>
  <c r="E51" i="5" s="1"/>
  <c r="H53" i="2"/>
  <c r="E86" i="5" l="1"/>
  <c r="E88" i="5" s="1"/>
  <c r="J19" i="4"/>
  <c r="J21" i="4" s="1"/>
  <c r="L18" i="4"/>
  <c r="L19" i="4" s="1"/>
  <c r="L21" i="4" s="1"/>
  <c r="L40" i="4"/>
  <c r="L41" i="4" s="1"/>
  <c r="J41" i="4"/>
  <c r="H58" i="2"/>
  <c r="J43" i="4" l="1"/>
  <c r="L43" i="4"/>
  <c r="L24" i="2" l="1"/>
  <c r="D24" i="2" l="1"/>
  <c r="L57" i="2" l="1"/>
  <c r="D57" i="2" s="1"/>
  <c r="R45" i="3"/>
  <c r="L52" i="2"/>
  <c r="D52" i="2" s="1"/>
  <c r="R44" i="3"/>
  <c r="R46" i="3" l="1"/>
  <c r="R48" i="3" s="1"/>
  <c r="H32" i="1" l="1"/>
  <c r="H16" i="1" l="1"/>
  <c r="H34" i="1" s="1"/>
  <c r="G25" i="5" l="1"/>
  <c r="G84" i="5" l="1"/>
  <c r="G65" i="5" l="1"/>
  <c r="G48" i="5" l="1"/>
  <c r="G51" i="5" s="1"/>
  <c r="G86" i="5" s="1"/>
  <c r="G88" i="5" s="1"/>
  <c r="D45" i="7" l="1"/>
  <c r="L42" i="2"/>
  <c r="D42" i="2" l="1"/>
  <c r="D45" i="2" s="1"/>
  <c r="L45" i="2"/>
  <c r="L18" i="2" l="1"/>
  <c r="D18" i="2" s="1"/>
  <c r="C13" i="5" l="1"/>
  <c r="L22" i="2"/>
  <c r="D22" i="2" s="1"/>
  <c r="L10" i="2"/>
  <c r="D10" i="2" l="1"/>
  <c r="L17" i="2" l="1"/>
  <c r="D17" i="2" s="1"/>
  <c r="L14" i="2" l="1"/>
  <c r="D14" i="2" s="1"/>
  <c r="L11" i="2" l="1"/>
  <c r="D12" i="7"/>
  <c r="D11" i="2" l="1"/>
  <c r="D12" i="2" s="1"/>
  <c r="L12" i="2"/>
  <c r="C12" i="5" l="1"/>
  <c r="D26" i="2"/>
  <c r="L13" i="2" l="1"/>
  <c r="D15" i="7"/>
  <c r="D13" i="2" l="1"/>
  <c r="D15" i="2" s="1"/>
  <c r="L15" i="2"/>
  <c r="L19" i="2" l="1"/>
  <c r="D20" i="7"/>
  <c r="D25" i="7" l="1"/>
  <c r="D27" i="7" s="1"/>
  <c r="D19" i="2"/>
  <c r="D20" i="2" s="1"/>
  <c r="L20" i="2"/>
  <c r="L25" i="2" s="1"/>
  <c r="L27" i="2" s="1"/>
  <c r="L48" i="2" s="1"/>
  <c r="D25" i="2" l="1"/>
  <c r="D27" i="2" s="1"/>
  <c r="D46" i="2" s="1"/>
  <c r="D48" i="2" s="1"/>
  <c r="D49" i="7"/>
  <c r="C10" i="5"/>
  <c r="D46" i="7"/>
  <c r="L49" i="2" s="1"/>
  <c r="D58" i="7" l="1"/>
  <c r="L60" i="2" s="1"/>
  <c r="D60" i="2" s="1"/>
  <c r="L51" i="2"/>
  <c r="D51" i="7"/>
  <c r="L44" i="3"/>
  <c r="D51" i="2" l="1"/>
  <c r="D53" i="2" s="1"/>
  <c r="L53" i="2"/>
  <c r="L54" i="2" s="1"/>
  <c r="P44" i="3"/>
  <c r="T44" i="3" l="1"/>
  <c r="C92" i="5" l="1"/>
  <c r="D56" i="1" l="1"/>
  <c r="D65" i="1"/>
  <c r="D67" i="1" l="1"/>
  <c r="C91" i="5" l="1"/>
  <c r="C93" i="5" l="1"/>
  <c r="D89" i="1" l="1"/>
  <c r="D91" i="1" s="1"/>
  <c r="D93" i="1" s="1"/>
  <c r="D56" i="7" l="1"/>
  <c r="L56" i="2"/>
  <c r="L45" i="3"/>
  <c r="P45" i="3" l="1"/>
  <c r="L46" i="3"/>
  <c r="L48" i="3" s="1"/>
  <c r="L58" i="2"/>
  <c r="L59" i="2" s="1"/>
  <c r="D56" i="2"/>
  <c r="D58" i="2" s="1"/>
  <c r="T45" i="3" l="1"/>
  <c r="T46" i="3" s="1"/>
  <c r="T48" i="3" s="1"/>
  <c r="P46" i="3"/>
  <c r="P48" i="3" s="1"/>
  <c r="D32" i="1" l="1"/>
  <c r="D16" i="1" l="1"/>
  <c r="D34" i="1" s="1"/>
  <c r="C25" i="5" l="1"/>
  <c r="C84" i="5" l="1"/>
  <c r="C48" i="5" l="1"/>
  <c r="C51" i="5" l="1"/>
  <c r="C65" i="5" l="1"/>
  <c r="C86" i="5" s="1"/>
  <c r="C88" i="5" s="1"/>
</calcChain>
</file>

<file path=xl/sharedStrings.xml><?xml version="1.0" encoding="utf-8"?>
<sst xmlns="http://schemas.openxmlformats.org/spreadsheetml/2006/main" count="436" uniqueCount="208">
  <si>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</si>
  <si>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</si>
  <si>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</si>
  <si>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</si>
  <si>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</si>
  <si>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</si>
  <si>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</si>
  <si>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</si>
  <si>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</si>
  <si>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</si>
  <si>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</si>
  <si>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</si>
  <si>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</si>
  <si>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</si>
  <si>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</si>
  <si>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สินทรัพย์ไม่มีตัวตน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</si>
  <si>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</si>
  <si>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</si>
  <si>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</si>
  <si>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</si>
  <si>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</si>
  <si>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</si>
  <si>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</si>
  <si>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</si>
  <si>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</si>
  <si>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</si>
  <si>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</si>
  <si>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</si>
  <si>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</si>
  <si>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</t>
  </si>
  <si>
    <t xml:space="preserve">      ทุนสำรองตามกฎหมาย 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</si>
  <si>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</si>
  <si>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</si>
  <si>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</si>
  <si>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</si>
  <si>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สินค้าคงเหลือ </t>
  </si>
  <si>
    <t xml:space="preserve">เงินลงทุนในบริษัทย่อย </t>
  </si>
  <si>
    <t>เงินให้กู้ยืมระยะยาวแก่กิจการที่เกี่ยวข้องกัน</t>
  </si>
  <si>
    <t xml:space="preserve">อสังหาริมทรัพย์เพื่อการลงทุน </t>
  </si>
  <si>
    <t>ค่าความนิยม</t>
  </si>
  <si>
    <t>สินทรัพย์ภาษีเงินได้รอตัดบัญชี</t>
  </si>
  <si>
    <t>สินทรัพย์ไม่หมุนเวียนอื่น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</si>
  <si>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</si>
  <si>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</si>
  <si>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</si>
  <si>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ส่วนเกินทุนจากการรวมธุรกิจภายใต้</t>
  </si>
  <si>
    <t xml:space="preserve">   การควบคุมเดียวกัน</t>
  </si>
  <si>
    <t>งบกำไรขาดทุนเบ็ดเสร็จ (ไม่ได้ตรวจสอบ)</t>
  </si>
  <si>
    <t xml:space="preserve">สำหรับงวดสามเดือนสิ้นสุด       </t>
  </si>
  <si>
    <t>รายได้</t>
  </si>
  <si>
    <t>รายได้อื่น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</si>
  <si>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</si>
  <si>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</si>
  <si>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</si>
  <si>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กำไรขาดทุนเบ็ดเสร็จอื่น</t>
  </si>
  <si>
    <t xml:space="preserve">การแบ่งปันกำไร (ขาดทุน) </t>
  </si>
  <si>
    <t xml:space="preserve">      ส่วนที่เป็นของบริษัทใหญ่</t>
  </si>
  <si>
    <t xml:space="preserve">      ส่วนที่เป็นของส่วนได้เสียที่ไม่มีอำนาจควบคุม</t>
  </si>
  <si>
    <t>รายได้จากการขาย</t>
  </si>
  <si>
    <t>ต้นทุนขาย</t>
  </si>
  <si>
    <r>
      <t xml:space="preserve">       </t>
    </r>
    <r>
      <rPr>
        <sz val="11"/>
        <color theme="1"/>
        <rFont val="Tahoma"/>
        <family val="2"/>
        <scheme val="minor"/>
      </rPr>
      <t xml:space="preserve"> </t>
    </r>
  </si>
  <si>
    <t>งบแสดงการเปลี่ยนแปลงส่วนของผู้ถือหุ้น (ไม่ได้ตรวจสอบ)</t>
  </si>
  <si>
    <t>ส่วนได้เสีย</t>
  </si>
  <si>
    <t>ที่ออกและ</t>
  </si>
  <si>
    <t>ส่วนเกิน</t>
  </si>
  <si>
    <t>ทุนสำรอง</t>
  </si>
  <si>
    <t>รวมส่วนของ</t>
  </si>
  <si>
    <t>ที่ไม่มีอำนาจ</t>
  </si>
  <si>
    <t>รวมส่วน</t>
  </si>
  <si>
    <t>ชำระแล้ว</t>
  </si>
  <si>
    <t>ตามกฎหมาย</t>
  </si>
  <si>
    <t>ยังไม่ได้จัดสรร</t>
  </si>
  <si>
    <t>บริษัทใหญ่</t>
  </si>
  <si>
    <t>ควบคุม</t>
  </si>
  <si>
    <t>ของผู้ถือหุ้น</t>
  </si>
  <si>
    <t>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</si>
  <si>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</si>
  <si>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</si>
  <si>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</si>
  <si>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</si>
  <si>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</si>
  <si>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</si>
  <si>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งบกระแสเงินสด  (ไม่ได้ตรวจสอบ)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</si>
  <si>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</si>
  <si>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</si>
  <si>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</si>
  <si>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สินค้าคงเหลือ</t>
  </si>
  <si>
    <t xml:space="preserve">เงินสดจ่ายซื้อที่ดิน อาคารและอุปกรณ์ </t>
  </si>
  <si>
    <t>เงินสดจ่ายซื้อสินทรัพย์ไม่มีตัวตน</t>
  </si>
  <si>
    <t xml:space="preserve"> </t>
  </si>
  <si>
    <t>ส่วนเกินทุนจาก</t>
  </si>
  <si>
    <t>การควบคุมเดียวกัน</t>
  </si>
  <si>
    <t>การรวมธุรกิจภายใต้</t>
  </si>
  <si>
    <t>ในบริษัทย่อย</t>
  </si>
  <si>
    <t>บริษัท ทาคูนิ กรุ๊ป จำกัด (มหาชน) และบริษัทย่อย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</si>
  <si>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</si>
  <si>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</si>
  <si>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</si>
  <si>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</si>
  <si>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 ทุนที่ออกและชำระแล้ว</t>
  </si>
  <si>
    <t xml:space="preserve">    ทุนจดทะเบียน</t>
  </si>
  <si>
    <t>องค์ประกอบอื่นของส่วนของผู้ถือหุ้น</t>
  </si>
  <si>
    <t>กำไรขั้นต้น</t>
  </si>
  <si>
    <t>ผู้ถือหุ้น</t>
  </si>
  <si>
    <t>องค์ประกอบอื่น</t>
  </si>
  <si>
    <t>ของส่วนของผู้ถือหุ้น</t>
  </si>
  <si>
    <t>กำไร (ขาดทุน) สำหรับงวด</t>
  </si>
  <si>
    <t>ปรับรายการที่กระทบกำไร (ขาดทุน) เป็นเงินสดรับ (จ่าย)</t>
  </si>
  <si>
    <t>เงินสดจ่ายเพื่อซื้อบริษัทย่อยสุทธิจากเงินสดที่ได้มา</t>
  </si>
  <si>
    <t>เงินสดจ่ายเพื่อซื้อบริษัทร่วมสุทธิจากเงินสดที่ได้มา</t>
  </si>
  <si>
    <t xml:space="preserve">เงินสดจ่ายชำระหนี้สินตามสัญญาเช่า </t>
  </si>
  <si>
    <t>ลูกหนี้การค้าและลูกหนี้หมุนเวียนอื่น</t>
  </si>
  <si>
    <t>จ่ายดอกเบี้ย</t>
  </si>
  <si>
    <t>เงินสดรับจากการจำหน่ายที่ดิน อาคารและอุปกรณ์</t>
  </si>
  <si>
    <t>ซื้อที่ดิน อาคารและอุปกรณ์โดยยังไม่ได้จ่ายชำระ</t>
  </si>
  <si>
    <t>กำไร (ขาดทุน) จากกิจกรรมดำเนินงาน</t>
  </si>
  <si>
    <t xml:space="preserve">เจ้าหนี้การค้าและเจ้าหนี้หมุนเวียนอื่น  </t>
  </si>
  <si>
    <t>ต้นทุนในการจัดจำหน่าย</t>
  </si>
  <si>
    <t>เจ้าหนี้การค้าและเจ้าหนี้หมุนเวียนอื่น</t>
  </si>
  <si>
    <t xml:space="preserve">หนี้สินตามสัญญาเช่า </t>
  </si>
  <si>
    <t xml:space="preserve">ยอดคงเหลือ ณ วันที่ 1 มกราคม 2563 </t>
  </si>
  <si>
    <t>เงินกู้ยืมระยะสั้นจากสถาบันการเงิน</t>
  </si>
  <si>
    <t>เงินฝากสถาบันการเงินที่ติดภาระค้ำประกัน</t>
  </si>
  <si>
    <t>ส่วนเกินมูลค่าหุ้นสามัญ</t>
  </si>
  <si>
    <t>มูลค่าหุ้นสามัญ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</si>
  <si>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</si>
  <si>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</si>
  <si>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ภาษีเงินได้</t>
  </si>
  <si>
    <t>เงินสดรับจากเงินให้กู้ยืมแก่กิจการที่เกี่ยวข้องกัน</t>
  </si>
  <si>
    <t>เงินสดจ่ายเงินให้กู้ยืมแก่กิจการที่เกี่ยวข้องกัน</t>
  </si>
  <si>
    <t>เงินลงทุนในบริษัทร่วม</t>
  </si>
  <si>
    <t>เงินสดรับจากเงินกู้ยืมระยะสั้นจากบุคคลที่เกี่ยวข้องกัน</t>
  </si>
  <si>
    <t>สินทรัพย์ที่เกิดจากสัญญา</t>
  </si>
  <si>
    <t>หนี้สินที่เกิดจากสัญญา</t>
  </si>
  <si>
    <t>การเปลี่ยนแปลงสัดส่วน</t>
  </si>
  <si>
    <t>ของผู้ถือหุ้นใหญ่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</si>
  <si>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</si>
  <si>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เงินสดจ่ายเพื่อชำระเงินกู้ยืมระยะสั้นจากบุคคลที่เกี่ยวข้องกัน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</si>
  <si>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</si>
  <si>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</si>
  <si>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รวมกำไรขาดทุนเบ็ดเสร็จสำหรับงวด</t>
  </si>
  <si>
    <t xml:space="preserve">     (ขาดทุน)</t>
  </si>
  <si>
    <t>เงินสดและรายการเทียบเท่าเงินสด ณ วันที่ 1 มกราคม</t>
  </si>
  <si>
    <t>การแบ่งปันกำไรขาดทุนเบ็ดเสร็จรวม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</si>
  <si>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</si>
  <si>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</si>
  <si>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เงินสดและรายการเทียบเท่าเงินสดลดลงสุทธิ</t>
  </si>
  <si>
    <t>เงินฝากสถาบันการเงินที่ติดภาระค้ำประกันลดลง</t>
  </si>
  <si>
    <t>เงินสดรับจากการจำหน่ายอสังหาริมทรัพย์เพื่อการลงทุน</t>
  </si>
  <si>
    <t xml:space="preserve">   กำไร </t>
  </si>
  <si>
    <t>เงินเบิกเกินบัญชีธนาคาร</t>
  </si>
  <si>
    <t>ยอดคงเหลือ ณ วันที่ 1 มกราคม 2564</t>
  </si>
  <si>
    <t>ลูกหนี้ค่าที่ดิน</t>
  </si>
  <si>
    <t>ลูกหนี้เงินประกันผลงาน</t>
  </si>
  <si>
    <t>เงินกู้ยืมระยะสั้นจากบุคคลอื่น</t>
  </si>
  <si>
    <t>รายได้รอการรับรู้</t>
  </si>
  <si>
    <t>กำไร (ขาดทุน) ก่อนภาษีเงินได้</t>
  </si>
  <si>
    <t>รายการที่จะไม่ถูกจัดประเภทใหม่</t>
  </si>
  <si>
    <t xml:space="preserve">   ไว้ในกำไรหรือขาดทุนในภายหลัง</t>
  </si>
  <si>
    <t>ผลกำไรจากการวัดมูลค่าใหม่ของผลประโยชน์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</si>
  <si>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</si>
  <si>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</t>
  </si>
  <si>
    <t xml:space="preserve">   กำไรขาดทุนเบ็ดเสร็จอื่น</t>
  </si>
  <si>
    <t>ส่วนแบ่ง (กำไร) ขาดทุนจากเงินลงทุนในบริษัทร่วม</t>
  </si>
  <si>
    <t xml:space="preserve">   ที่ใช้วิธีส่วนได้เสีย</t>
  </si>
  <si>
    <t>กระแสเงินสดสุทธิใช้ไปในกิจกรรมจัดหาเงิน</t>
  </si>
  <si>
    <t>ส่วนแบ่งกำไร (ขาดทุน) จากเงินลงทุนในบริษัทร่วม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</si>
  <si>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</si>
  <si>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จ่ายประมาณการหนี้สินไม่หมุนเวียน</t>
  </si>
  <si>
    <t>รายได้จากการก่อสร้างและการให้บริการ</t>
  </si>
  <si>
    <t>ต้นทุนการก่อสร้างและการให้บริการ</t>
  </si>
  <si>
    <t>4, 12</t>
  </si>
  <si>
    <t>(กลับรายการ) ผลขาดทุนด้านเครดิตที่คาดว่าจะเกิดขึ้นของลูกหนี้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</si>
  <si>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</si>
  <si>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</si>
  <si>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</si>
  <si>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ขาดทุนจากการจำหน่ายอสังหาริมทรัพย์เพื่อการลงทุน </t>
  </si>
  <si>
    <t xml:space="preserve">กระแสเงินสดสุทธิได้มาจาก (ใช้ไปใน) กิจกรรมดำเนินงาน </t>
  </si>
  <si>
    <t>3, 12</t>
  </si>
  <si>
    <t>Q2 6 mths</t>
  </si>
  <si>
    <t xml:space="preserve">   ไว้ในกำไรหรือขาดทุนในภายหลัง </t>
  </si>
  <si>
    <t xml:space="preserve">       เงินปันผลให้ผู้ถือหุ้นของบริษัท</t>
  </si>
  <si>
    <t>เงินสดรับจากเงินกู้ยืมระยะยาวจากสถาบันการเงิน</t>
  </si>
  <si>
    <t xml:space="preserve">    และหนี้สูญ</t>
  </si>
  <si>
    <t>(กลับรายการ) ผลขาดทุนจากการปรับลดมูลค่าสินค้าคงเหลือ</t>
  </si>
  <si>
    <t xml:space="preserve">กระแสเงินสดสุทธิได้มาจาก (ใช้ไปใน) การดำเนินงาน </t>
  </si>
  <si>
    <t>กระแสเงินสดสุทธิใช้ไปในกิจกรรมลงทุน</t>
  </si>
  <si>
    <t>กำไรจากการจำหน่ายและตัดจำหน่าย ที่ดิน อาคารและอุปกรณ์</t>
  </si>
  <si>
    <t>ภาษีเงินได้ถูกหัก ณ ที่จ่าย</t>
  </si>
  <si>
    <t>ประมาณการหนี้สินไม่หมุนเวียนสำหรับผลประโยชน์พนักงาน</t>
  </si>
  <si>
    <t>ตัดจำหน่ายภาษีเงินได้ถูกหัก ณ ที่จ่าย</t>
  </si>
  <si>
    <t>30 กันยายน</t>
  </si>
  <si>
    <t>วันที่ 30 กันยายน</t>
  </si>
  <si>
    <t xml:space="preserve">สำหรับงวดเก้าเดือนสิ้นสุด       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</si>
  <si>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</si>
  <si>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</si>
  <si>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</si>
  <si>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</si>
  <si>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เงินสดและรายการเทียบเท่าเงินสด ณ วันที่ 30 กันยายน</t>
  </si>
  <si>
    <t>ซื้อสินทรัพย์ไม่มีตัวตนโดยยังไม่ได้จ่ายชำระ</t>
  </si>
  <si>
    <t>Q3 9 mths</t>
  </si>
  <si>
    <t xml:space="preserve">   กำไร</t>
  </si>
  <si>
    <t>ภาษีเงินได้รับคืน (จ่ายออก) - สุทธิ</t>
  </si>
  <si>
    <t>การได้มาซึ่งสินทรัพย์สิทธิการใช้ภายใต้สัญญาเช่า</t>
  </si>
  <si>
    <t>กำไร (ขาดทุน) สะสม</t>
  </si>
  <si>
    <t xml:space="preserve">   ยังไม่ได้จัดสรร (ขาดทุนสะสม)</t>
  </si>
  <si>
    <t>รายได้ (ค่าใช้จ่าย) ภาษีเงินได้</t>
  </si>
  <si>
    <t>(ขาดทุนสะสม)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</si>
</sst>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_(* #,##0_);_(* \(#,##0\);_(* &quot;-&quot;????_);_(@_)"/>
    <numFmt numFmtId="192" formatCode="#,##0.00\ ;\(#,##0.00\)"/>
  </numFmts>
  <fonts count="30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b/>
      <sz val="15"/>
      <color indexed="9"/>
      <name val="Angsana New"/>
      <family val="1"/>
    </font>
    <font>
      <i/>
      <sz val="15"/>
      <color indexed="9"/>
      <name val="Angsana New"/>
      <family val="1"/>
    </font>
    <font>
      <sz val="15"/>
      <color indexed="9"/>
      <name val="Angsana New"/>
      <family val="1"/>
    </font>
    <font>
      <sz val="13"/>
      <name val="Browallia New"/>
      <family val="2"/>
    </font>
    <font>
      <sz val="14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1"/>
      <color indexed="8"/>
      <name val="Calibri"/>
      <family val="2"/>
    </font>
    <font>
      <sz val="13"/>
      <name val="Angsana New"/>
      <family val="1"/>
    </font>
    <font>
      <sz val="14"/>
      <name val="Cordia New"/>
      <family val="2"/>
    </font>
    <font>
      <b/>
      <strike/>
      <sz val="15"/>
      <color rgb="FFFF0000"/>
      <name val="Angsana New"/>
      <family val="1"/>
    </font>
    <font>
      <b/>
      <i/>
      <strike/>
      <sz val="15"/>
      <color rgb="FFFF0000"/>
      <name val="Angsana New"/>
      <family val="1"/>
    </font>
    <font>
      <strike/>
      <sz val="15"/>
      <color rgb="FFFF0000"/>
      <name val="Angsana New"/>
      <family val="1"/>
    </font>
    <font>
      <i/>
      <strike/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sz val="1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13">
    <xf numFmtId="0" fontId="0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4" fillId="0" borderId="0"/>
    <xf numFmtId="43" fontId="5" fillId="0" borderId="0" applyFont="0" applyFill="0" applyBorder="0" applyAlignment="0" applyProtection="0"/>
    <xf numFmtId="0" fontId="21" fillId="0" borderId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265">
    <xf numFmtId="0" fontId="0" fillId="0" borderId="0" xfId="0"/>
    <xf numFmtId="0" fontId="3" fillId="0" borderId="0" xfId="0" applyFont="1" applyFill="1" applyAlignment="1">
      <alignment vertical="center"/>
    </xf>
    <xf numFmtId="188" fontId="4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2" fillId="0" borderId="0" xfId="0" applyFont="1" applyFill="1" applyAlignment="1"/>
    <xf numFmtId="190" fontId="2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190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189" fontId="4" fillId="0" borderId="0" xfId="3" applyNumberFormat="1" applyFont="1" applyFill="1" applyBorder="1" applyAlignment="1">
      <alignment horizontal="right"/>
    </xf>
    <xf numFmtId="187" fontId="2" fillId="0" borderId="0" xfId="3" applyNumberFormat="1" applyFont="1" applyFill="1" applyBorder="1" applyAlignment="1">
      <alignment horizontal="right"/>
    </xf>
    <xf numFmtId="0" fontId="7" fillId="0" borderId="0" xfId="0" applyFont="1" applyFill="1" applyAlignment="1"/>
    <xf numFmtId="0" fontId="8" fillId="0" borderId="0" xfId="0" applyFont="1" applyFill="1" applyAlignment="1">
      <alignment horizontal="center"/>
    </xf>
    <xf numFmtId="0" fontId="9" fillId="0" borderId="0" xfId="0" applyFont="1" applyFill="1" applyAlignment="1"/>
    <xf numFmtId="0" fontId="7" fillId="0" borderId="0" xfId="0" applyFont="1" applyFill="1" applyAlignment="1">
      <alignment vertical="center"/>
    </xf>
    <xf numFmtId="187" fontId="4" fillId="0" borderId="0" xfId="3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87" fontId="2" fillId="0" borderId="0" xfId="3" applyNumberFormat="1" applyFont="1" applyFill="1" applyAlignment="1">
      <alignment horizontal="right"/>
    </xf>
    <xf numFmtId="190" fontId="4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0" fontId="4" fillId="0" borderId="0" xfId="0" applyFont="1" applyFill="1" applyBorder="1" applyAlignment="1"/>
    <xf numFmtId="0" fontId="10" fillId="0" borderId="0" xfId="0" applyFont="1" applyFill="1" applyAlignment="1"/>
    <xf numFmtId="0" fontId="11" fillId="0" borderId="0" xfId="0" applyFont="1" applyFill="1" applyAlignment="1">
      <alignment horizontal="center"/>
    </xf>
    <xf numFmtId="0" fontId="12" fillId="0" borderId="0" xfId="0" applyFont="1" applyFill="1" applyAlignment="1"/>
    <xf numFmtId="0" fontId="3" fillId="0" borderId="0" xfId="0" applyFont="1" applyFill="1" applyBorder="1" applyAlignment="1">
      <alignment vertical="center"/>
    </xf>
    <xf numFmtId="187" fontId="4" fillId="0" borderId="0" xfId="1" applyNumberFormat="1" applyFont="1" applyFill="1" applyBorder="1" applyAlignment="1">
      <alignment horizontal="right" vertical="center"/>
    </xf>
    <xf numFmtId="187" fontId="4" fillId="0" borderId="0" xfId="0" applyNumberFormat="1" applyFont="1" applyFill="1" applyBorder="1" applyAlignment="1">
      <alignment vertical="center"/>
    </xf>
    <xf numFmtId="0" fontId="15" fillId="0" borderId="0" xfId="0" applyFont="1" applyFill="1" applyAlignment="1"/>
    <xf numFmtId="0" fontId="3" fillId="0" borderId="0" xfId="0" applyFont="1" applyFill="1" applyAlignment="1"/>
    <xf numFmtId="187" fontId="4" fillId="0" borderId="0" xfId="0" applyNumberFormat="1" applyFont="1" applyFill="1" applyAlignment="1"/>
    <xf numFmtId="187" fontId="4" fillId="0" borderId="0" xfId="0" applyNumberFormat="1" applyFont="1" applyFill="1" applyAlignment="1">
      <alignment horizontal="right"/>
    </xf>
    <xf numFmtId="187" fontId="4" fillId="0" borderId="0" xfId="0" applyNumberFormat="1" applyFont="1" applyFill="1" applyBorder="1" applyAlignment="1">
      <alignment horizontal="right"/>
    </xf>
    <xf numFmtId="190" fontId="4" fillId="0" borderId="0" xfId="0" applyNumberFormat="1" applyFont="1" applyFill="1" applyAlignment="1"/>
    <xf numFmtId="191" fontId="4" fillId="0" borderId="0" xfId="3" applyNumberFormat="1" applyFont="1" applyFill="1" applyBorder="1" applyAlignment="1">
      <alignment horizontal="center" vertical="top"/>
    </xf>
    <xf numFmtId="0" fontId="3" fillId="0" borderId="0" xfId="0" quotePrefix="1" applyFont="1" applyFill="1" applyAlignment="1">
      <alignment horizontal="center"/>
    </xf>
    <xf numFmtId="187" fontId="4" fillId="0" borderId="0" xfId="0" applyNumberFormat="1" applyFont="1" applyFill="1" applyBorder="1" applyAlignment="1"/>
    <xf numFmtId="190" fontId="2" fillId="0" borderId="0" xfId="0" applyNumberFormat="1" applyFont="1" applyFill="1" applyAlignment="1"/>
    <xf numFmtId="10" fontId="4" fillId="0" borderId="0" xfId="2" applyNumberFormat="1" applyFont="1" applyFill="1" applyAlignment="1"/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3" fontId="2" fillId="0" borderId="0" xfId="0" applyNumberFormat="1" applyFont="1" applyFill="1" applyBorder="1" applyAlignment="1"/>
    <xf numFmtId="191" fontId="4" fillId="0" borderId="0" xfId="3" applyNumberFormat="1" applyFont="1" applyFill="1" applyAlignment="1">
      <alignment horizontal="center" vertical="top"/>
    </xf>
    <xf numFmtId="187" fontId="2" fillId="0" borderId="0" xfId="0" applyNumberFormat="1" applyFont="1" applyFill="1" applyBorder="1" applyAlignment="1">
      <alignment horizontal="right"/>
    </xf>
    <xf numFmtId="187" fontId="4" fillId="0" borderId="0" xfId="3" applyNumberFormat="1" applyFont="1" applyFill="1" applyBorder="1" applyAlignment="1"/>
    <xf numFmtId="188" fontId="2" fillId="0" borderId="2" xfId="3" applyNumberFormat="1" applyFont="1" applyFill="1" applyBorder="1" applyAlignment="1">
      <alignment horizontal="right"/>
    </xf>
    <xf numFmtId="188" fontId="2" fillId="0" borderId="0" xfId="3" applyNumberFormat="1" applyFont="1" applyFill="1" applyBorder="1" applyAlignment="1">
      <alignment horizontal="right"/>
    </xf>
    <xf numFmtId="188" fontId="4" fillId="0" borderId="0" xfId="0" applyNumberFormat="1" applyFont="1" applyFill="1" applyAlignment="1"/>
    <xf numFmtId="187" fontId="2" fillId="0" borderId="0" xfId="3" applyNumberFormat="1" applyFont="1" applyFill="1" applyBorder="1" applyAlignment="1">
      <alignment horizontal="right" vertical="top"/>
    </xf>
    <xf numFmtId="189" fontId="2" fillId="0" borderId="0" xfId="3" applyNumberFormat="1" applyFont="1" applyFill="1" applyBorder="1" applyAlignment="1">
      <alignment horizontal="center"/>
    </xf>
    <xf numFmtId="39" fontId="2" fillId="0" borderId="0" xfId="0" applyNumberFormat="1" applyFont="1" applyFill="1" applyBorder="1" applyAlignment="1">
      <alignment horizontal="right"/>
    </xf>
    <xf numFmtId="188" fontId="4" fillId="0" borderId="0" xfId="3" applyFont="1" applyFill="1" applyBorder="1" applyAlignment="1">
      <alignment horizontal="right"/>
    </xf>
    <xf numFmtId="192" fontId="4" fillId="0" borderId="0" xfId="0" applyNumberFormat="1" applyFont="1" applyFill="1" applyAlignment="1"/>
    <xf numFmtId="0" fontId="16" fillId="0" borderId="0" xfId="0" applyFont="1" applyFill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vertical="top" wrapText="1"/>
    </xf>
    <xf numFmtId="0" fontId="4" fillId="0" borderId="0" xfId="0" applyFont="1" applyFill="1" applyBorder="1"/>
    <xf numFmtId="0" fontId="4" fillId="0" borderId="0" xfId="0" applyFont="1" applyFill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187" fontId="4" fillId="0" borderId="0" xfId="0" applyNumberFormat="1" applyFont="1" applyFill="1" applyAlignment="1">
      <alignment horizontal="center"/>
    </xf>
    <xf numFmtId="187" fontId="4" fillId="0" borderId="0" xfId="0" applyNumberFormat="1" applyFont="1" applyFill="1"/>
    <xf numFmtId="187" fontId="4" fillId="0" borderId="0" xfId="3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 vertical="top" wrapText="1"/>
    </xf>
    <xf numFmtId="189" fontId="2" fillId="0" borderId="0" xfId="3" applyNumberFormat="1" applyFont="1" applyFill="1" applyBorder="1" applyAlignment="1">
      <alignment vertical="top"/>
    </xf>
    <xf numFmtId="189" fontId="20" fillId="0" borderId="0" xfId="3" applyNumberFormat="1" applyFont="1" applyFill="1" applyBorder="1" applyAlignment="1">
      <alignment vertical="top" wrapText="1"/>
    </xf>
    <xf numFmtId="189" fontId="18" fillId="0" borderId="0" xfId="3" applyNumberFormat="1" applyFont="1" applyFill="1" applyBorder="1" applyAlignment="1">
      <alignment vertical="top" wrapText="1"/>
    </xf>
    <xf numFmtId="189" fontId="4" fillId="0" borderId="0" xfId="3" applyNumberFormat="1" applyFont="1" applyFill="1" applyAlignment="1">
      <alignment vertical="top"/>
    </xf>
    <xf numFmtId="189" fontId="4" fillId="0" borderId="0" xfId="3" applyNumberFormat="1" applyFont="1" applyFill="1" applyBorder="1" applyAlignment="1">
      <alignment vertical="top"/>
    </xf>
    <xf numFmtId="189" fontId="2" fillId="0" borderId="0" xfId="3" applyNumberFormat="1" applyFont="1" applyFill="1" applyBorder="1" applyAlignment="1">
      <alignment horizontal="left" vertical="top"/>
    </xf>
    <xf numFmtId="187" fontId="18" fillId="0" borderId="0" xfId="0" applyNumberFormat="1" applyFont="1" applyFill="1" applyBorder="1" applyAlignment="1">
      <alignment horizontal="center" vertical="top" wrapText="1"/>
    </xf>
    <xf numFmtId="191" fontId="4" fillId="0" borderId="0" xfId="3" applyNumberFormat="1" applyFont="1" applyFill="1" applyAlignment="1">
      <alignment horizontal="left" vertical="top"/>
    </xf>
    <xf numFmtId="189" fontId="4" fillId="0" borderId="0" xfId="3" applyNumberFormat="1" applyFont="1" applyFill="1" applyBorder="1" applyAlignment="1">
      <alignment horizontal="left" vertical="top"/>
    </xf>
    <xf numFmtId="187" fontId="2" fillId="0" borderId="0" xfId="0" applyNumberFormat="1" applyFont="1" applyFill="1"/>
    <xf numFmtId="189" fontId="2" fillId="0" borderId="2" xfId="3" applyNumberFormat="1" applyFont="1" applyFill="1" applyBorder="1" applyAlignment="1">
      <alignment vertical="center"/>
    </xf>
    <xf numFmtId="189" fontId="2" fillId="0" borderId="0" xfId="3" applyNumberFormat="1" applyFont="1" applyFill="1" applyBorder="1" applyAlignment="1">
      <alignment vertical="center"/>
    </xf>
    <xf numFmtId="188" fontId="2" fillId="0" borderId="0" xfId="3" applyFont="1" applyFill="1" applyBorder="1" applyAlignment="1">
      <alignment horizontal="right"/>
    </xf>
    <xf numFmtId="189" fontId="2" fillId="0" borderId="0" xfId="3" applyNumberFormat="1" applyFont="1" applyFill="1" applyBorder="1" applyAlignment="1"/>
    <xf numFmtId="189" fontId="2" fillId="0" borderId="1" xfId="3" quotePrefix="1" applyNumberFormat="1" applyFont="1" applyFill="1" applyBorder="1" applyAlignment="1">
      <alignment horizontal="center"/>
    </xf>
    <xf numFmtId="189" fontId="2" fillId="0" borderId="0" xfId="3" applyNumberFormat="1" applyFont="1" applyFill="1" applyBorder="1" applyAlignment="1">
      <alignment horizontal="left"/>
    </xf>
    <xf numFmtId="189" fontId="4" fillId="0" borderId="0" xfId="3" quotePrefix="1" applyNumberFormat="1" applyFont="1" applyFill="1" applyBorder="1" applyAlignment="1">
      <alignment horizontal="left"/>
    </xf>
    <xf numFmtId="189" fontId="4" fillId="0" borderId="0" xfId="3" applyNumberFormat="1" applyFont="1" applyFill="1" applyBorder="1" applyAlignment="1">
      <alignment horizontal="left"/>
    </xf>
    <xf numFmtId="189" fontId="4" fillId="0" borderId="0" xfId="3" applyNumberFormat="1" applyFont="1" applyFill="1" applyBorder="1" applyAlignment="1">
      <alignment horizontal="left" indent="1"/>
    </xf>
    <xf numFmtId="189" fontId="4" fillId="0" borderId="0" xfId="3" applyNumberFormat="1" applyFont="1" applyFill="1" applyBorder="1" applyAlignment="1"/>
    <xf numFmtId="191" fontId="2" fillId="0" borderId="0" xfId="3" applyNumberFormat="1" applyFont="1" applyFill="1" applyAlignment="1">
      <alignment horizontal="center" vertical="top"/>
    </xf>
    <xf numFmtId="189" fontId="20" fillId="0" borderId="0" xfId="3" applyNumberFormat="1" applyFont="1" applyFill="1" applyBorder="1" applyAlignment="1">
      <alignment horizontal="left" vertical="top" wrapText="1"/>
    </xf>
    <xf numFmtId="191" fontId="2" fillId="0" borderId="4" xfId="3" applyNumberFormat="1" applyFont="1" applyFill="1" applyBorder="1" applyAlignment="1">
      <alignment horizontal="center" vertical="top"/>
    </xf>
    <xf numFmtId="189" fontId="2" fillId="0" borderId="4" xfId="3" applyNumberFormat="1" applyFont="1" applyFill="1" applyBorder="1" applyAlignment="1">
      <alignment vertical="top"/>
    </xf>
    <xf numFmtId="189" fontId="2" fillId="0" borderId="2" xfId="3" applyNumberFormat="1" applyFont="1" applyFill="1" applyBorder="1" applyAlignment="1">
      <alignment vertical="top"/>
    </xf>
    <xf numFmtId="49" fontId="6" fillId="0" borderId="0" xfId="0" applyNumberFormat="1" applyFont="1" applyFill="1" applyAlignment="1"/>
    <xf numFmtId="49" fontId="3" fillId="0" borderId="0" xfId="0" applyNumberFormat="1" applyFont="1" applyFill="1" applyAlignment="1"/>
    <xf numFmtId="49" fontId="2" fillId="0" borderId="0" xfId="0" applyNumberFormat="1" applyFont="1" applyFill="1" applyAlignment="1"/>
    <xf numFmtId="189" fontId="2" fillId="0" borderId="0" xfId="3" applyNumberFormat="1" applyFont="1" applyFill="1" applyBorder="1" applyAlignment="1">
      <alignment horizontal="right"/>
    </xf>
    <xf numFmtId="0" fontId="15" fillId="0" borderId="0" xfId="0" applyFont="1" applyFill="1" applyAlignment="1">
      <alignment horizontal="left"/>
    </xf>
    <xf numFmtId="37" fontId="4" fillId="0" borderId="0" xfId="0" applyNumberFormat="1" applyFont="1" applyFill="1"/>
    <xf numFmtId="0" fontId="6" fillId="0" borderId="0" xfId="0" applyFont="1" applyFill="1"/>
    <xf numFmtId="0" fontId="4" fillId="0" borderId="0" xfId="0" applyFont="1" applyFill="1" applyAlignment="1">
      <alignment wrapText="1"/>
    </xf>
    <xf numFmtId="0" fontId="3" fillId="0" borderId="0" xfId="0" applyFont="1" applyFill="1" applyBorder="1" applyAlignment="1"/>
    <xf numFmtId="0" fontId="22" fillId="0" borderId="0" xfId="4" applyFont="1" applyFill="1" applyAlignment="1">
      <alignment vertical="center"/>
    </xf>
    <xf numFmtId="0" fontId="15" fillId="0" borderId="0" xfId="0" applyFont="1" applyFill="1" applyBorder="1" applyAlignment="1"/>
    <xf numFmtId="0" fontId="6" fillId="0" borderId="0" xfId="0" applyFont="1" applyFill="1" applyBorder="1" applyAlignment="1"/>
    <xf numFmtId="0" fontId="3" fillId="0" borderId="0" xfId="0" quotePrefix="1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191" fontId="4" fillId="0" borderId="0" xfId="3" applyNumberFormat="1" applyFont="1" applyFill="1" applyBorder="1" applyAlignment="1">
      <alignment horizontal="center"/>
    </xf>
    <xf numFmtId="10" fontId="4" fillId="0" borderId="0" xfId="2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87" fontId="4" fillId="0" borderId="0" xfId="3" applyNumberFormat="1" applyFont="1" applyFill="1" applyBorder="1" applyAlignment="1">
      <alignment horizontal="right" vertical="top"/>
    </xf>
    <xf numFmtId="189" fontId="2" fillId="0" borderId="0" xfId="3" quotePrefix="1" applyNumberFormat="1" applyFont="1" applyFill="1" applyBorder="1" applyAlignment="1">
      <alignment horizontal="center"/>
    </xf>
    <xf numFmtId="191" fontId="2" fillId="0" borderId="0" xfId="3" applyNumberFormat="1" applyFont="1" applyFill="1" applyBorder="1" applyAlignment="1">
      <alignment horizontal="center"/>
    </xf>
    <xf numFmtId="39" fontId="2" fillId="0" borderId="0" xfId="3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190" fontId="4" fillId="0" borderId="0" xfId="0" applyNumberFormat="1" applyFont="1" applyFill="1" applyBorder="1" applyAlignment="1"/>
    <xf numFmtId="188" fontId="4" fillId="0" borderId="0" xfId="1" applyFont="1" applyFill="1" applyAlignment="1">
      <alignment horizontal="center" vertical="top"/>
    </xf>
    <xf numFmtId="189" fontId="4" fillId="0" borderId="3" xfId="1" applyNumberFormat="1" applyFont="1" applyFill="1" applyBorder="1" applyAlignment="1"/>
    <xf numFmtId="189" fontId="4" fillId="0" borderId="3" xfId="1" applyNumberFormat="1" applyFont="1" applyFill="1" applyBorder="1" applyAlignment="1">
      <alignment horizontal="right" vertical="center"/>
    </xf>
    <xf numFmtId="189" fontId="4" fillId="0" borderId="3" xfId="1" applyNumberFormat="1" applyFont="1" applyFill="1" applyBorder="1" applyAlignment="1">
      <alignment horizontal="right"/>
    </xf>
    <xf numFmtId="189" fontId="2" fillId="0" borderId="0" xfId="1" applyNumberFormat="1" applyFont="1" applyFill="1" applyBorder="1" applyAlignment="1">
      <alignment horizontal="right"/>
    </xf>
    <xf numFmtId="189" fontId="2" fillId="0" borderId="0" xfId="1" applyNumberFormat="1" applyFont="1" applyFill="1" applyAlignment="1">
      <alignment horizontal="right"/>
    </xf>
    <xf numFmtId="189" fontId="4" fillId="0" borderId="0" xfId="1" applyNumberFormat="1" applyFont="1" applyFill="1" applyBorder="1" applyAlignment="1"/>
    <xf numFmtId="189" fontId="2" fillId="0" borderId="0" xfId="1" applyNumberFormat="1" applyFont="1" applyFill="1" applyBorder="1" applyAlignment="1">
      <alignment horizontal="right" vertical="center"/>
    </xf>
    <xf numFmtId="189" fontId="2" fillId="0" borderId="3" xfId="1" applyNumberFormat="1" applyFont="1" applyFill="1" applyBorder="1" applyAlignment="1">
      <alignment horizontal="right"/>
    </xf>
    <xf numFmtId="189" fontId="2" fillId="0" borderId="0" xfId="1" applyNumberFormat="1" applyFont="1" applyFill="1" applyAlignment="1"/>
    <xf numFmtId="189" fontId="4" fillId="0" borderId="6" xfId="1" applyNumberFormat="1" applyFont="1" applyFill="1" applyBorder="1" applyAlignment="1">
      <alignment horizontal="right" vertical="center"/>
    </xf>
    <xf numFmtId="189" fontId="2" fillId="0" borderId="1" xfId="1" applyNumberFormat="1" applyFont="1" applyFill="1" applyBorder="1" applyAlignment="1"/>
    <xf numFmtId="189" fontId="2" fillId="0" borderId="0" xfId="1" applyNumberFormat="1" applyFont="1" applyFill="1" applyBorder="1" applyAlignment="1"/>
    <xf numFmtId="189" fontId="2" fillId="0" borderId="3" xfId="1" applyNumberFormat="1" applyFont="1" applyFill="1" applyBorder="1" applyAlignment="1">
      <alignment horizontal="center" vertical="top"/>
    </xf>
    <xf numFmtId="189" fontId="2" fillId="0" borderId="2" xfId="1" applyNumberFormat="1" applyFont="1" applyFill="1" applyBorder="1" applyAlignment="1">
      <alignment horizontal="center"/>
    </xf>
    <xf numFmtId="189" fontId="2" fillId="0" borderId="5" xfId="1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center"/>
    </xf>
    <xf numFmtId="188" fontId="2" fillId="0" borderId="1" xfId="1" applyFont="1" applyFill="1" applyBorder="1" applyAlignment="1">
      <alignment horizontal="center" vertical="top"/>
    </xf>
    <xf numFmtId="189" fontId="2" fillId="0" borderId="1" xfId="1" applyNumberFormat="1" applyFont="1" applyFill="1" applyBorder="1" applyAlignment="1">
      <alignment horizontal="center" vertical="top"/>
    </xf>
    <xf numFmtId="189" fontId="2" fillId="0" borderId="2" xfId="1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center"/>
    </xf>
    <xf numFmtId="189" fontId="9" fillId="0" borderId="0" xfId="1" applyNumberFormat="1" applyFont="1" applyFill="1" applyAlignment="1">
      <alignment horizontal="right"/>
    </xf>
    <xf numFmtId="189" fontId="9" fillId="0" borderId="0" xfId="1" applyNumberFormat="1" applyFont="1" applyFill="1" applyBorder="1" applyAlignment="1">
      <alignment horizontal="right"/>
    </xf>
    <xf numFmtId="189" fontId="4" fillId="0" borderId="2" xfId="1" applyNumberFormat="1" applyFont="1" applyFill="1" applyBorder="1" applyAlignment="1">
      <alignment horizontal="right"/>
    </xf>
    <xf numFmtId="189" fontId="2" fillId="0" borderId="4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center" vertical="top"/>
    </xf>
    <xf numFmtId="189" fontId="4" fillId="0" borderId="4" xfId="1" applyNumberFormat="1" applyFont="1" applyFill="1" applyBorder="1" applyAlignment="1">
      <alignment horizontal="right"/>
    </xf>
    <xf numFmtId="189" fontId="2" fillId="0" borderId="0" xfId="1" applyNumberFormat="1" applyFont="1" applyFill="1" applyBorder="1" applyAlignment="1">
      <alignment horizontal="center"/>
    </xf>
    <xf numFmtId="0" fontId="3" fillId="0" borderId="0" xfId="0" applyFont="1" applyFill="1"/>
    <xf numFmtId="189" fontId="4" fillId="0" borderId="0" xfId="0" applyNumberFormat="1" applyFont="1" applyFill="1"/>
    <xf numFmtId="189" fontId="2" fillId="0" borderId="4" xfId="1" applyNumberFormat="1" applyFont="1" applyFill="1" applyBorder="1" applyAlignment="1"/>
    <xf numFmtId="189" fontId="4" fillId="0" borderId="0" xfId="0" applyNumberFormat="1" applyFont="1" applyFill="1" applyAlignment="1"/>
    <xf numFmtId="188" fontId="4" fillId="0" borderId="0" xfId="1" applyFont="1" applyFill="1" applyBorder="1" applyAlignment="1">
      <alignment horizontal="center" vertical="top"/>
    </xf>
    <xf numFmtId="189" fontId="4" fillId="0" borderId="0" xfId="0" applyNumberFormat="1" applyFont="1" applyFill="1" applyBorder="1" applyAlignment="1"/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189" fontId="4" fillId="0" borderId="0" xfId="3" applyNumberFormat="1" applyFont="1" applyFill="1" applyAlignment="1">
      <alignment horizontal="right"/>
    </xf>
    <xf numFmtId="187" fontId="4" fillId="0" borderId="0" xfId="3" applyNumberFormat="1" applyFont="1" applyFill="1" applyAlignment="1">
      <alignment horizontal="right"/>
    </xf>
    <xf numFmtId="189" fontId="4" fillId="0" borderId="0" xfId="1" applyNumberFormat="1" applyFont="1" applyFill="1" applyBorder="1" applyAlignment="1">
      <alignment vertical="center"/>
    </xf>
    <xf numFmtId="49" fontId="4" fillId="0" borderId="0" xfId="0" applyNumberFormat="1" applyFont="1" applyFill="1" applyAlignment="1"/>
    <xf numFmtId="0" fontId="4" fillId="0" borderId="0" xfId="0" applyFont="1" applyFill="1"/>
    <xf numFmtId="37" fontId="4" fillId="0" borderId="0" xfId="0" applyNumberFormat="1" applyFont="1" applyFill="1" applyBorder="1" applyAlignment="1">
      <alignment horizontal="right"/>
    </xf>
    <xf numFmtId="189" fontId="4" fillId="0" borderId="0" xfId="1" applyNumberFormat="1" applyFont="1" applyFill="1" applyAlignment="1"/>
    <xf numFmtId="189" fontId="4" fillId="0" borderId="0" xfId="1" applyNumberFormat="1" applyFont="1" applyFill="1" applyAlignment="1">
      <alignment horizontal="right"/>
    </xf>
    <xf numFmtId="189" fontId="4" fillId="0" borderId="0" xfId="1" applyNumberFormat="1" applyFont="1" applyFill="1" applyBorder="1" applyAlignment="1">
      <alignment horizontal="right" vertical="center"/>
    </xf>
    <xf numFmtId="189" fontId="4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center" vertical="top"/>
    </xf>
    <xf numFmtId="189" fontId="4" fillId="0" borderId="0" xfId="1" applyNumberFormat="1" applyFont="1" applyFill="1" applyAlignment="1">
      <alignment vertical="center"/>
    </xf>
    <xf numFmtId="189" fontId="2" fillId="0" borderId="1" xfId="1" applyNumberFormat="1" applyFont="1" applyFill="1" applyBorder="1" applyAlignment="1">
      <alignment horizontal="right"/>
    </xf>
    <xf numFmtId="189" fontId="4" fillId="0" borderId="0" xfId="1" quotePrefix="1" applyNumberFormat="1" applyFont="1" applyFill="1" applyBorder="1" applyAlignment="1">
      <alignment horizontal="center"/>
    </xf>
    <xf numFmtId="189" fontId="4" fillId="0" borderId="0" xfId="1" applyNumberFormat="1" applyFont="1" applyFill="1"/>
    <xf numFmtId="189" fontId="4" fillId="0" borderId="0" xfId="1" applyNumberFormat="1" applyFont="1" applyFill="1" applyBorder="1"/>
    <xf numFmtId="189" fontId="4" fillId="0" borderId="0" xfId="1" applyNumberFormat="1" applyFont="1" applyFill="1" applyAlignment="1">
      <alignment horizontal="right" vertical="center"/>
    </xf>
    <xf numFmtId="189" fontId="4" fillId="0" borderId="3" xfId="1" applyNumberFormat="1" applyFont="1" applyFill="1" applyBorder="1"/>
    <xf numFmtId="10" fontId="4" fillId="0" borderId="0" xfId="0" applyNumberFormat="1" applyFont="1" applyFill="1" applyBorder="1" applyAlignment="1"/>
    <xf numFmtId="0" fontId="18" fillId="0" borderId="0" xfId="0" applyFont="1" applyFill="1" applyBorder="1" applyAlignment="1">
      <alignment horizontal="center" vertical="center"/>
    </xf>
    <xf numFmtId="0" fontId="13" fillId="0" borderId="0" xfId="6" applyFont="1" applyFill="1"/>
    <xf numFmtId="189" fontId="4" fillId="0" borderId="0" xfId="1" applyNumberFormat="1" applyFont="1" applyFill="1" applyAlignment="1">
      <alignment horizontal="left"/>
    </xf>
    <xf numFmtId="0" fontId="2" fillId="0" borderId="0" xfId="0" applyFont="1" applyFill="1"/>
    <xf numFmtId="187" fontId="4" fillId="0" borderId="0" xfId="3" applyNumberFormat="1" applyFont="1" applyFill="1" applyAlignment="1">
      <alignment horizontal="left"/>
    </xf>
    <xf numFmtId="3" fontId="4" fillId="0" borderId="0" xfId="0" applyNumberFormat="1" applyFont="1" applyFill="1"/>
    <xf numFmtId="0" fontId="4" fillId="0" borderId="0" xfId="0" quotePrefix="1" applyFont="1" applyFill="1"/>
    <xf numFmtId="189" fontId="3" fillId="0" borderId="0" xfId="1" applyNumberFormat="1" applyFont="1" applyFill="1" applyAlignment="1">
      <alignment vertical="center"/>
    </xf>
    <xf numFmtId="189" fontId="3" fillId="0" borderId="0" xfId="1" applyNumberFormat="1" applyFont="1" applyFill="1" applyAlignment="1">
      <alignment horizontal="right"/>
    </xf>
    <xf numFmtId="187" fontId="3" fillId="0" borderId="0" xfId="3" applyNumberFormat="1" applyFont="1" applyFill="1" applyAlignment="1">
      <alignment horizontal="right"/>
    </xf>
    <xf numFmtId="189" fontId="3" fillId="0" borderId="0" xfId="1" applyNumberFormat="1" applyFont="1" applyFill="1"/>
    <xf numFmtId="0" fontId="6" fillId="0" borderId="0" xfId="0" applyFont="1" applyFill="1" applyAlignment="1">
      <alignment horizontal="left"/>
    </xf>
    <xf numFmtId="189" fontId="2" fillId="0" borderId="1" xfId="3" applyNumberFormat="1" applyFont="1" applyFill="1" applyBorder="1" applyAlignment="1">
      <alignment vertical="top"/>
    </xf>
    <xf numFmtId="188" fontId="2" fillId="0" borderId="2" xfId="3" applyFont="1" applyFill="1" applyBorder="1" applyAlignment="1">
      <alignment horizontal="right"/>
    </xf>
    <xf numFmtId="187" fontId="4" fillId="0" borderId="0" xfId="3" applyNumberFormat="1" applyFont="1" applyFill="1" applyAlignment="1">
      <alignment horizontal="center"/>
    </xf>
    <xf numFmtId="188" fontId="4" fillId="0" borderId="0" xfId="1" applyFont="1" applyFill="1"/>
    <xf numFmtId="188" fontId="3" fillId="0" borderId="0" xfId="1" applyFont="1" applyFill="1"/>
    <xf numFmtId="49" fontId="4" fillId="0" borderId="0" xfId="0" applyNumberFormat="1" applyFont="1" applyFill="1"/>
    <xf numFmtId="0" fontId="24" fillId="0" borderId="0" xfId="0" applyFont="1" applyFill="1" applyAlignment="1"/>
    <xf numFmtId="0" fontId="25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189" fontId="24" fillId="0" borderId="0" xfId="1" applyNumberFormat="1" applyFont="1" applyFill="1" applyBorder="1" applyAlignment="1">
      <alignment horizontal="right"/>
    </xf>
    <xf numFmtId="0" fontId="26" fillId="0" borderId="0" xfId="0" applyFont="1" applyFill="1" applyAlignment="1"/>
    <xf numFmtId="0" fontId="25" fillId="0" borderId="0" xfId="0" applyFont="1" applyFill="1" applyAlignment="1"/>
    <xf numFmtId="189" fontId="26" fillId="0" borderId="0" xfId="1" applyNumberFormat="1" applyFont="1" applyFill="1" applyBorder="1" applyAlignment="1">
      <alignment horizontal="right"/>
    </xf>
    <xf numFmtId="189" fontId="26" fillId="0" borderId="0" xfId="1" applyNumberFormat="1" applyFont="1" applyFill="1" applyBorder="1" applyAlignment="1"/>
    <xf numFmtId="189" fontId="26" fillId="0" borderId="3" xfId="1" applyNumberFormat="1" applyFont="1" applyFill="1" applyBorder="1" applyAlignment="1"/>
    <xf numFmtId="189" fontId="26" fillId="0" borderId="6" xfId="1" applyNumberFormat="1" applyFont="1" applyFill="1" applyBorder="1" applyAlignment="1">
      <alignment horizontal="right" vertical="center"/>
    </xf>
    <xf numFmtId="189" fontId="26" fillId="0" borderId="3" xfId="1" applyNumberFormat="1" applyFont="1" applyFill="1" applyBorder="1" applyAlignment="1">
      <alignment horizontal="center" vertical="top"/>
    </xf>
    <xf numFmtId="189" fontId="24" fillId="0" borderId="3" xfId="1" applyNumberFormat="1" applyFont="1" applyFill="1" applyBorder="1" applyAlignment="1">
      <alignment horizontal="center" vertical="top"/>
    </xf>
    <xf numFmtId="189" fontId="24" fillId="0" borderId="0" xfId="1" applyNumberFormat="1" applyFont="1" applyFill="1" applyAlignment="1">
      <alignment horizontal="right"/>
    </xf>
    <xf numFmtId="190" fontId="26" fillId="0" borderId="0" xfId="0" applyNumberFormat="1" applyFont="1" applyFill="1" applyAlignment="1"/>
    <xf numFmtId="189" fontId="24" fillId="0" borderId="0" xfId="1" applyNumberFormat="1" applyFont="1" applyFill="1" applyBorder="1" applyAlignment="1">
      <alignment horizontal="center" vertical="top"/>
    </xf>
    <xf numFmtId="189" fontId="2" fillId="0" borderId="0" xfId="1" applyNumberFormat="1" applyFont="1" applyFill="1" applyBorder="1" applyAlignment="1">
      <alignment horizontal="center" vertical="top"/>
    </xf>
    <xf numFmtId="0" fontId="24" fillId="0" borderId="0" xfId="0" applyFont="1" applyFill="1" applyBorder="1" applyAlignment="1"/>
    <xf numFmtId="0" fontId="27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189" fontId="2" fillId="0" borderId="5" xfId="1" applyNumberFormat="1" applyFont="1" applyFill="1" applyBorder="1" applyAlignment="1">
      <alignment horizontal="center"/>
    </xf>
    <xf numFmtId="0" fontId="27" fillId="0" borderId="0" xfId="0" applyFont="1" applyFill="1" applyAlignment="1">
      <alignment horizontal="center" wrapText="1"/>
    </xf>
    <xf numFmtId="0" fontId="28" fillId="0" borderId="0" xfId="0" applyFont="1" applyFill="1" applyAlignment="1">
      <alignment horizontal="center"/>
    </xf>
    <xf numFmtId="0" fontId="26" fillId="0" borderId="0" xfId="0" applyFont="1" applyFill="1"/>
    <xf numFmtId="187" fontId="2" fillId="0" borderId="0" xfId="0" applyNumberFormat="1" applyFont="1" applyFill="1" applyAlignment="1">
      <alignment horizontal="right"/>
    </xf>
    <xf numFmtId="190" fontId="4" fillId="0" borderId="0" xfId="0" applyNumberFormat="1" applyFont="1" applyFill="1" applyAlignment="1">
      <alignment horizontal="right"/>
    </xf>
    <xf numFmtId="39" fontId="2" fillId="0" borderId="0" xfId="0" applyNumberFormat="1" applyFont="1" applyFill="1" applyAlignment="1">
      <alignment horizontal="right"/>
    </xf>
    <xf numFmtId="3" fontId="2" fillId="0" borderId="0" xfId="0" applyNumberFormat="1" applyFont="1" applyFill="1"/>
    <xf numFmtId="190" fontId="2" fillId="0" borderId="0" xfId="0" applyNumberFormat="1" applyFont="1" applyFill="1" applyAlignment="1">
      <alignment horizontal="right"/>
    </xf>
    <xf numFmtId="192" fontId="4" fillId="0" borderId="0" xfId="0" applyNumberFormat="1" applyFont="1" applyFill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89" fontId="2" fillId="0" borderId="0" xfId="1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189" fontId="2" fillId="0" borderId="0" xfId="1" applyNumberFormat="1" applyFont="1" applyFill="1" applyAlignment="1">
      <alignment vertical="center"/>
    </xf>
    <xf numFmtId="189" fontId="2" fillId="0" borderId="0" xfId="3" applyNumberFormat="1" applyFont="1" applyFill="1" applyAlignment="1">
      <alignment vertical="top"/>
    </xf>
    <xf numFmtId="191" fontId="2" fillId="0" borderId="0" xfId="3" applyNumberFormat="1" applyFont="1" applyFill="1" applyBorder="1" applyAlignment="1">
      <alignment horizontal="center" vertical="top"/>
    </xf>
    <xf numFmtId="0" fontId="29" fillId="0" borderId="0" xfId="0" applyFont="1" applyFill="1" applyAlignment="1"/>
    <xf numFmtId="0" fontId="29" fillId="0" borderId="0" xfId="0" applyFont="1" applyFill="1" applyAlignment="1">
      <alignment horizontal="right"/>
    </xf>
    <xf numFmtId="188" fontId="4" fillId="0" borderId="0" xfId="3" applyFont="1" applyFill="1"/>
    <xf numFmtId="189" fontId="4" fillId="0" borderId="3" xfId="1" applyNumberFormat="1" applyFont="1" applyFill="1" applyBorder="1" applyAlignment="1">
      <alignment vertical="center"/>
    </xf>
    <xf numFmtId="189" fontId="4" fillId="0" borderId="0" xfId="1" quotePrefix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189" fontId="2" fillId="0" borderId="0" xfId="1" applyNumberFormat="1" applyFont="1" applyFill="1" applyAlignment="1">
      <alignment horizontal="center"/>
    </xf>
    <xf numFmtId="189" fontId="4" fillId="0" borderId="0" xfId="1" applyNumberFormat="1" applyFont="1" applyFill="1" applyAlignment="1">
      <alignment horizontal="center" wrapText="1"/>
    </xf>
    <xf numFmtId="189" fontId="3" fillId="0" borderId="0" xfId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</cellXfs>
  <cellStyles count="13">
    <cellStyle name="Comma" xfId="1" builtinId="3"/>
    <cellStyle name="Comma 2" xfId="10"/>
    <cellStyle name="Comma 2 3" xfId="3"/>
    <cellStyle name="Comma 2 5" xfId="7"/>
    <cellStyle name="Comma 27" xfId="5"/>
    <cellStyle name="Comma 4" xfId="11"/>
    <cellStyle name="Comma 4 3" xfId="8"/>
    <cellStyle name="Comma 4 3 2" xfId="9"/>
    <cellStyle name="Comma 4 4" xfId="12"/>
    <cellStyle name="Normal" xfId="0" builtinId="0"/>
    <cellStyle name="Normal 5" xfId="6"/>
    <cellStyle name="Normal 7" xfId="4"/>
    <cellStyle name="Percent" xfId="2" builtinId="5"/>
  </cellStyles>
  <dxfs count="0"/>
  <tableStyles count="0" defaultTableStyle="TableStyleMedium2" defaultPivotStyle="PivotStyleLight16"/>
  <colors>
    <mruColors>
      <color rgb="FF00FFFF"/>
      <color rgb="FFCCCC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8"/>
  <sheetViews>
    <sheetView tabSelected="1" zoomScaleNormal="100" zoomScaleSheetLayoutView="80" workbookViewId="0"/>
  </sheetViews>
  <sheetFormatPr defaultColWidth="9.25" defaultRowHeight="21.75" x14ac:dyDescent="0.2"/>
  <cols>
    <col min="1" max="1" width="34.25" style="162" customWidth="1"/>
    <col min="2" max="2" width="7.75" style="1" customWidth="1"/>
    <col min="3" max="3" width="1" style="162" customWidth="1"/>
    <col min="4" max="4" width="13.75" style="162" customWidth="1"/>
    <col min="5" max="5" width="1" style="163" customWidth="1"/>
    <col min="6" max="6" width="12.25" style="162" customWidth="1"/>
    <col min="7" max="7" width="1" style="163" customWidth="1"/>
    <col min="8" max="8" width="13.75" style="162" customWidth="1"/>
    <col min="9" max="9" width="1" style="163" customWidth="1"/>
    <col min="10" max="10" width="12.25" style="162" customWidth="1"/>
    <col min="11" max="16384" width="9.25" style="162"/>
  </cols>
  <sheetData>
    <row r="1" spans="1:10" ht="20.25" customHeight="1" x14ac:dyDescent="0.2">
      <c r="A1" s="161" t="s">
        <v>94</v>
      </c>
    </row>
    <row r="2" spans="1:10" ht="20.25" customHeight="1" x14ac:dyDescent="0.2">
      <c r="A2" s="161" t="s">
        <v>0</v>
      </c>
    </row>
    <row r="3" spans="1:10" ht="20.25" customHeight="1" x14ac:dyDescent="0.2">
      <c r="B3" s="3"/>
      <c r="D3" s="4"/>
      <c r="E3" s="5"/>
      <c r="F3" s="4"/>
      <c r="G3" s="5"/>
      <c r="H3" s="4"/>
      <c r="I3" s="5"/>
      <c r="J3" s="4"/>
    </row>
    <row r="4" spans="1:10" ht="20.25" customHeight="1" x14ac:dyDescent="0.2">
      <c r="B4" s="3"/>
      <c r="D4" s="249" t="s">
        <v>1</v>
      </c>
      <c r="E4" s="249"/>
      <c r="F4" s="249"/>
      <c r="G4" s="6"/>
      <c r="H4" s="249" t="s">
        <v>2</v>
      </c>
      <c r="I4" s="249"/>
      <c r="J4" s="249"/>
    </row>
    <row r="5" spans="1:10" ht="20.25" customHeight="1" x14ac:dyDescent="0.2">
      <c r="B5" s="162"/>
      <c r="D5" s="4" t="s">
        <v>191</v>
      </c>
      <c r="E5" s="6"/>
      <c r="F5" s="4" t="s">
        <v>3</v>
      </c>
      <c r="G5" s="6"/>
      <c r="H5" s="4" t="s">
        <v>191</v>
      </c>
      <c r="I5" s="6"/>
      <c r="J5" s="4" t="s">
        <v>3</v>
      </c>
    </row>
    <row r="6" spans="1:10" ht="20.25" customHeight="1" x14ac:dyDescent="0.2">
      <c r="A6" s="161" t="s">
        <v>4</v>
      </c>
      <c r="B6" s="230" t="s">
        <v>5</v>
      </c>
      <c r="D6" s="5">
        <v>2564</v>
      </c>
      <c r="E6" s="5"/>
      <c r="F6" s="5">
        <v>2563</v>
      </c>
      <c r="G6" s="5"/>
      <c r="H6" s="5">
        <v>2564</v>
      </c>
      <c r="I6" s="5"/>
      <c r="J6" s="5">
        <v>2563</v>
      </c>
    </row>
    <row r="7" spans="1:10" ht="20.25" customHeight="1" x14ac:dyDescent="0.2">
      <c r="A7" s="161"/>
      <c r="B7" s="230"/>
      <c r="D7" s="5" t="s">
        <v>6</v>
      </c>
      <c r="E7" s="5"/>
      <c r="F7" s="5"/>
      <c r="G7" s="5"/>
      <c r="H7" s="5" t="s">
        <v>6</v>
      </c>
      <c r="I7" s="5"/>
      <c r="J7" s="5"/>
    </row>
    <row r="8" spans="1:10" ht="20.25" customHeight="1" x14ac:dyDescent="0.2">
      <c r="A8" s="161"/>
      <c r="B8" s="230"/>
      <c r="D8" s="250" t="s">
        <v>7</v>
      </c>
      <c r="E8" s="250"/>
      <c r="F8" s="250"/>
      <c r="G8" s="250"/>
      <c r="H8" s="250"/>
      <c r="I8" s="250"/>
      <c r="J8" s="250"/>
    </row>
    <row r="9" spans="1:10" x14ac:dyDescent="0.45">
      <c r="A9" s="7" t="s">
        <v>8</v>
      </c>
      <c r="B9" s="231"/>
      <c r="C9" s="8"/>
      <c r="D9" s="9"/>
      <c r="E9" s="9"/>
      <c r="F9" s="9"/>
      <c r="G9" s="9"/>
      <c r="H9" s="9"/>
      <c r="I9" s="9"/>
      <c r="J9" s="9"/>
    </row>
    <row r="10" spans="1:10" ht="22.5" customHeight="1" x14ac:dyDescent="0.45">
      <c r="A10" s="8" t="s">
        <v>9</v>
      </c>
      <c r="B10" s="10"/>
      <c r="C10" s="8"/>
      <c r="D10" s="175">
        <v>181311</v>
      </c>
      <c r="E10" s="175"/>
      <c r="F10" s="175">
        <v>472611</v>
      </c>
      <c r="G10" s="175"/>
      <c r="H10" s="175">
        <v>143051</v>
      </c>
      <c r="I10" s="175"/>
      <c r="J10" s="175">
        <v>320427</v>
      </c>
    </row>
    <row r="11" spans="1:10" ht="22.5" customHeight="1" x14ac:dyDescent="0.45">
      <c r="A11" s="8" t="s">
        <v>111</v>
      </c>
      <c r="B11" s="10" t="s">
        <v>178</v>
      </c>
      <c r="C11" s="8"/>
      <c r="D11" s="175">
        <v>414626</v>
      </c>
      <c r="E11" s="175"/>
      <c r="F11" s="175">
        <v>265180</v>
      </c>
      <c r="G11" s="175"/>
      <c r="H11" s="175">
        <v>35391</v>
      </c>
      <c r="I11" s="175"/>
      <c r="J11" s="175">
        <v>79041</v>
      </c>
    </row>
    <row r="12" spans="1:10" ht="21.75" customHeight="1" x14ac:dyDescent="0.45">
      <c r="A12" s="8" t="s">
        <v>132</v>
      </c>
      <c r="B12" s="10" t="s">
        <v>171</v>
      </c>
      <c r="C12" s="8"/>
      <c r="D12" s="175">
        <v>617785</v>
      </c>
      <c r="E12" s="175"/>
      <c r="F12" s="175">
        <v>524091</v>
      </c>
      <c r="G12" s="175"/>
      <c r="H12" s="175">
        <v>0</v>
      </c>
      <c r="I12" s="175"/>
      <c r="J12" s="175">
        <v>0</v>
      </c>
    </row>
    <row r="13" spans="1:10" ht="21.75" customHeight="1" x14ac:dyDescent="0.45">
      <c r="A13" s="8" t="s">
        <v>10</v>
      </c>
      <c r="B13" s="10">
        <v>2</v>
      </c>
      <c r="C13" s="8"/>
      <c r="D13" s="175">
        <v>7100</v>
      </c>
      <c r="E13" s="175"/>
      <c r="F13" s="175">
        <v>18320</v>
      </c>
      <c r="G13" s="175"/>
      <c r="H13" s="175">
        <v>152043</v>
      </c>
      <c r="I13" s="175"/>
      <c r="J13" s="175">
        <v>87330</v>
      </c>
    </row>
    <row r="14" spans="1:10" ht="21.75" customHeight="1" x14ac:dyDescent="0.45">
      <c r="A14" s="8" t="s">
        <v>35</v>
      </c>
      <c r="B14" s="10">
        <v>5</v>
      </c>
      <c r="C14" s="8"/>
      <c r="D14" s="175">
        <v>71555</v>
      </c>
      <c r="E14" s="175"/>
      <c r="F14" s="175">
        <v>61080</v>
      </c>
      <c r="G14" s="175"/>
      <c r="H14" s="175">
        <v>12562</v>
      </c>
      <c r="I14" s="175"/>
      <c r="J14" s="175">
        <v>11135</v>
      </c>
    </row>
    <row r="15" spans="1:10" ht="21.75" customHeight="1" x14ac:dyDescent="0.45">
      <c r="A15" s="8" t="s">
        <v>11</v>
      </c>
      <c r="B15" s="10"/>
      <c r="C15" s="8"/>
      <c r="D15" s="175">
        <v>8405</v>
      </c>
      <c r="E15" s="175"/>
      <c r="F15" s="175">
        <v>7961</v>
      </c>
      <c r="G15" s="175"/>
      <c r="H15" s="175">
        <v>706</v>
      </c>
      <c r="I15" s="175"/>
      <c r="J15" s="175">
        <v>114</v>
      </c>
    </row>
    <row r="16" spans="1:10" x14ac:dyDescent="0.45">
      <c r="A16" s="11" t="s">
        <v>12</v>
      </c>
      <c r="B16" s="231"/>
      <c r="C16" s="8"/>
      <c r="D16" s="176">
        <f>SUM(D10:D15)</f>
        <v>1300782</v>
      </c>
      <c r="E16" s="132"/>
      <c r="F16" s="176">
        <f>SUM(F10:F15)</f>
        <v>1349243</v>
      </c>
      <c r="G16" s="131"/>
      <c r="H16" s="176">
        <f>SUM(H10:H15)</f>
        <v>343753</v>
      </c>
      <c r="I16" s="132"/>
      <c r="J16" s="176">
        <f>SUM(J10:J15)</f>
        <v>498047</v>
      </c>
    </row>
    <row r="17" spans="1:10" ht="20.25" customHeight="1" x14ac:dyDescent="0.45">
      <c r="A17" s="8"/>
      <c r="B17" s="231"/>
      <c r="C17" s="8"/>
      <c r="D17" s="171"/>
      <c r="E17" s="171"/>
      <c r="F17" s="171"/>
      <c r="G17" s="171"/>
      <c r="H17" s="171"/>
      <c r="I17" s="171"/>
      <c r="J17" s="171"/>
    </row>
    <row r="18" spans="1:10" x14ac:dyDescent="0.45">
      <c r="A18" s="7" t="s">
        <v>13</v>
      </c>
      <c r="B18" s="231"/>
      <c r="C18" s="8"/>
      <c r="D18" s="171"/>
      <c r="E18" s="171"/>
      <c r="F18" s="171"/>
      <c r="G18" s="171"/>
      <c r="H18" s="171"/>
      <c r="I18" s="171"/>
      <c r="J18" s="171"/>
    </row>
    <row r="19" spans="1:10" ht="21.75" customHeight="1" x14ac:dyDescent="0.45">
      <c r="A19" s="8" t="s">
        <v>122</v>
      </c>
      <c r="B19" s="10"/>
      <c r="C19" s="8"/>
      <c r="D19" s="175">
        <v>27470</v>
      </c>
      <c r="E19" s="175"/>
      <c r="F19" s="175">
        <v>29820</v>
      </c>
      <c r="G19" s="175"/>
      <c r="H19" s="178">
        <v>15800</v>
      </c>
      <c r="I19" s="175"/>
      <c r="J19" s="175">
        <v>15800</v>
      </c>
    </row>
    <row r="20" spans="1:10" ht="21.75" customHeight="1" x14ac:dyDescent="0.45">
      <c r="A20" s="8" t="s">
        <v>36</v>
      </c>
      <c r="B20" s="221"/>
      <c r="C20" s="8"/>
      <c r="D20" s="175">
        <v>0</v>
      </c>
      <c r="E20" s="175"/>
      <c r="F20" s="175">
        <v>0</v>
      </c>
      <c r="G20" s="175"/>
      <c r="H20" s="178">
        <v>111459</v>
      </c>
      <c r="I20" s="175"/>
      <c r="J20" s="175">
        <v>111459</v>
      </c>
    </row>
    <row r="21" spans="1:10" ht="21.75" customHeight="1" x14ac:dyDescent="0.45">
      <c r="A21" s="8" t="s">
        <v>130</v>
      </c>
      <c r="B21" s="10">
        <v>6</v>
      </c>
      <c r="C21" s="8"/>
      <c r="D21" s="175">
        <v>3756</v>
      </c>
      <c r="E21" s="175"/>
      <c r="F21" s="175">
        <v>1447</v>
      </c>
      <c r="G21" s="175"/>
      <c r="H21" s="175">
        <v>4000</v>
      </c>
      <c r="I21" s="175"/>
      <c r="J21" s="175">
        <v>4000</v>
      </c>
    </row>
    <row r="22" spans="1:10" ht="21.75" customHeight="1" x14ac:dyDescent="0.45">
      <c r="A22" s="8" t="s">
        <v>37</v>
      </c>
      <c r="B22" s="10">
        <v>2</v>
      </c>
      <c r="C22" s="8"/>
      <c r="D22" s="175">
        <v>46460</v>
      </c>
      <c r="E22" s="175"/>
      <c r="F22" s="175">
        <v>0</v>
      </c>
      <c r="G22" s="175"/>
      <c r="H22" s="178">
        <v>197025</v>
      </c>
      <c r="I22" s="175"/>
      <c r="J22" s="175">
        <v>86670</v>
      </c>
    </row>
    <row r="23" spans="1:10" ht="21.75" customHeight="1" x14ac:dyDescent="0.45">
      <c r="A23" s="8" t="s">
        <v>38</v>
      </c>
      <c r="B23" s="10"/>
      <c r="C23" s="8"/>
      <c r="D23" s="175">
        <v>3938</v>
      </c>
      <c r="E23" s="175"/>
      <c r="F23" s="175">
        <v>4287</v>
      </c>
      <c r="G23" s="175"/>
      <c r="H23" s="178">
        <v>0</v>
      </c>
      <c r="I23" s="175"/>
      <c r="J23" s="175">
        <v>0</v>
      </c>
    </row>
    <row r="24" spans="1:10" ht="21.75" customHeight="1" x14ac:dyDescent="0.45">
      <c r="A24" s="8" t="s">
        <v>14</v>
      </c>
      <c r="B24" s="10">
        <v>7</v>
      </c>
      <c r="C24" s="8"/>
      <c r="D24" s="175">
        <v>713430</v>
      </c>
      <c r="E24" s="175"/>
      <c r="F24" s="175">
        <v>721356</v>
      </c>
      <c r="G24" s="175"/>
      <c r="H24" s="178">
        <v>53429</v>
      </c>
      <c r="I24" s="175"/>
      <c r="J24" s="175">
        <v>57572</v>
      </c>
    </row>
    <row r="25" spans="1:10" ht="21.75" customHeight="1" x14ac:dyDescent="0.45">
      <c r="A25" s="8" t="s">
        <v>39</v>
      </c>
      <c r="B25" s="10"/>
      <c r="C25" s="8"/>
      <c r="D25" s="175">
        <v>19384</v>
      </c>
      <c r="E25" s="175"/>
      <c r="F25" s="175">
        <v>19384</v>
      </c>
      <c r="G25" s="175"/>
      <c r="H25" s="175">
        <v>0</v>
      </c>
      <c r="I25" s="175"/>
      <c r="J25" s="175">
        <v>0</v>
      </c>
    </row>
    <row r="26" spans="1:10" ht="21.75" customHeight="1" x14ac:dyDescent="0.45">
      <c r="A26" s="8" t="s">
        <v>15</v>
      </c>
      <c r="B26" s="10"/>
      <c r="C26" s="8"/>
      <c r="D26" s="175">
        <v>15099</v>
      </c>
      <c r="E26" s="175"/>
      <c r="F26" s="175">
        <v>15950</v>
      </c>
      <c r="G26" s="175"/>
      <c r="H26" s="175">
        <v>1328</v>
      </c>
      <c r="I26" s="175"/>
      <c r="J26" s="175">
        <v>1633</v>
      </c>
    </row>
    <row r="27" spans="1:10" ht="21.75" customHeight="1" x14ac:dyDescent="0.45">
      <c r="A27" s="8" t="s">
        <v>152</v>
      </c>
      <c r="B27" s="10">
        <v>2</v>
      </c>
      <c r="C27" s="8"/>
      <c r="D27" s="175">
        <v>76241</v>
      </c>
      <c r="E27" s="175"/>
      <c r="F27" s="175">
        <v>76241</v>
      </c>
      <c r="G27" s="175"/>
      <c r="H27" s="175">
        <v>0</v>
      </c>
      <c r="I27" s="175"/>
      <c r="J27" s="175">
        <v>0</v>
      </c>
    </row>
    <row r="28" spans="1:10" ht="21.75" customHeight="1" x14ac:dyDescent="0.45">
      <c r="A28" s="8" t="s">
        <v>153</v>
      </c>
      <c r="B28" s="10">
        <v>4</v>
      </c>
      <c r="C28" s="8"/>
      <c r="D28" s="175">
        <v>71775</v>
      </c>
      <c r="E28" s="175"/>
      <c r="F28" s="175">
        <v>54192</v>
      </c>
      <c r="G28" s="175"/>
      <c r="H28" s="175">
        <v>0</v>
      </c>
      <c r="I28" s="175"/>
      <c r="J28" s="175">
        <v>0</v>
      </c>
    </row>
    <row r="29" spans="1:10" ht="21.75" customHeight="1" x14ac:dyDescent="0.45">
      <c r="A29" s="8" t="s">
        <v>188</v>
      </c>
      <c r="B29" s="10"/>
      <c r="C29" s="8"/>
      <c r="D29" s="175">
        <v>82751</v>
      </c>
      <c r="E29" s="175"/>
      <c r="F29" s="175">
        <v>151193</v>
      </c>
      <c r="G29" s="175"/>
      <c r="H29" s="178">
        <v>8545</v>
      </c>
      <c r="I29" s="175"/>
      <c r="J29" s="175">
        <v>8977</v>
      </c>
    </row>
    <row r="30" spans="1:10" ht="21.75" customHeight="1" x14ac:dyDescent="0.45">
      <c r="A30" s="8" t="s">
        <v>40</v>
      </c>
      <c r="B30" s="10"/>
      <c r="C30" s="8"/>
      <c r="D30" s="175">
        <v>4921</v>
      </c>
      <c r="E30" s="175"/>
      <c r="F30" s="175">
        <v>7683</v>
      </c>
      <c r="G30" s="175"/>
      <c r="H30" s="178">
        <v>526</v>
      </c>
      <c r="I30" s="175"/>
      <c r="J30" s="175">
        <v>1989</v>
      </c>
    </row>
    <row r="31" spans="1:10" ht="21.75" customHeight="1" x14ac:dyDescent="0.45">
      <c r="A31" s="8" t="s">
        <v>41</v>
      </c>
      <c r="B31" s="10"/>
      <c r="C31" s="8"/>
      <c r="D31" s="175">
        <v>8556</v>
      </c>
      <c r="E31" s="175"/>
      <c r="F31" s="175">
        <v>7421</v>
      </c>
      <c r="G31" s="175"/>
      <c r="H31" s="178">
        <v>3948</v>
      </c>
      <c r="I31" s="175"/>
      <c r="J31" s="175">
        <v>2985</v>
      </c>
    </row>
    <row r="32" spans="1:10" x14ac:dyDescent="0.45">
      <c r="A32" s="11" t="s">
        <v>16</v>
      </c>
      <c r="B32" s="231"/>
      <c r="C32" s="8"/>
      <c r="D32" s="176">
        <f>SUM(D19:D31)</f>
        <v>1073781</v>
      </c>
      <c r="E32" s="132"/>
      <c r="F32" s="176">
        <f>SUM(F19:F31)</f>
        <v>1088974</v>
      </c>
      <c r="G32" s="131"/>
      <c r="H32" s="176">
        <f>SUM(H19:H31)</f>
        <v>396060</v>
      </c>
      <c r="I32" s="132"/>
      <c r="J32" s="176">
        <f>SUM(J19:J31)</f>
        <v>291085</v>
      </c>
    </row>
    <row r="33" spans="1:10" ht="20.25" customHeight="1" x14ac:dyDescent="0.45">
      <c r="A33" s="11"/>
      <c r="B33" s="231"/>
      <c r="C33" s="8"/>
      <c r="D33" s="131"/>
      <c r="E33" s="132"/>
      <c r="F33" s="131"/>
      <c r="G33" s="131"/>
      <c r="H33" s="131"/>
      <c r="I33" s="132"/>
      <c r="J33" s="131"/>
    </row>
    <row r="34" spans="1:10" ht="22.5" thickBot="1" x14ac:dyDescent="0.5">
      <c r="A34" s="11" t="s">
        <v>17</v>
      </c>
      <c r="B34" s="231"/>
      <c r="C34" s="8"/>
      <c r="D34" s="146">
        <f>SUM(D16+D32)</f>
        <v>2374563</v>
      </c>
      <c r="E34" s="132"/>
      <c r="F34" s="146">
        <f>SUM(F16+F32)</f>
        <v>2438217</v>
      </c>
      <c r="G34" s="131"/>
      <c r="H34" s="146">
        <f>SUM(H16+H32)</f>
        <v>739813</v>
      </c>
      <c r="I34" s="132"/>
      <c r="J34" s="146">
        <f>SUM(J16+J32)</f>
        <v>789132</v>
      </c>
    </row>
    <row r="35" spans="1:10" ht="20.25" customHeight="1" thickTop="1" x14ac:dyDescent="0.2">
      <c r="A35" s="15"/>
      <c r="B35" s="230"/>
      <c r="C35" s="163"/>
      <c r="D35" s="14"/>
      <c r="E35" s="14"/>
      <c r="F35" s="14"/>
      <c r="G35" s="14"/>
      <c r="H35" s="14"/>
      <c r="I35" s="14"/>
      <c r="J35" s="14"/>
    </row>
    <row r="36" spans="1:10" x14ac:dyDescent="0.2">
      <c r="A36" s="161" t="str">
        <f>A1</f>
        <v>บริษัท ทาคูนิ กรุ๊ป จำกัด (มหาชน) และบริษัทย่อย</v>
      </c>
    </row>
    <row r="37" spans="1:10" ht="20.25" customHeight="1" x14ac:dyDescent="0.2">
      <c r="A37" s="161" t="s">
        <v>0</v>
      </c>
    </row>
    <row r="38" spans="1:10" ht="20.25" customHeight="1" x14ac:dyDescent="0.2">
      <c r="A38" s="161"/>
    </row>
    <row r="39" spans="1:10" ht="20.25" customHeight="1" x14ac:dyDescent="0.2">
      <c r="B39" s="3"/>
      <c r="D39" s="249" t="s">
        <v>1</v>
      </c>
      <c r="E39" s="249"/>
      <c r="F39" s="249"/>
      <c r="G39" s="249"/>
      <c r="H39" s="249" t="s">
        <v>2</v>
      </c>
      <c r="I39" s="249"/>
      <c r="J39" s="249"/>
    </row>
    <row r="40" spans="1:10" ht="20.25" customHeight="1" x14ac:dyDescent="0.2">
      <c r="B40" s="162"/>
      <c r="C40" s="163"/>
      <c r="D40" s="4" t="s">
        <v>191</v>
      </c>
      <c r="E40" s="6"/>
      <c r="F40" s="4" t="s">
        <v>3</v>
      </c>
      <c r="G40" s="6"/>
      <c r="H40" s="4" t="s">
        <v>191</v>
      </c>
      <c r="I40" s="6"/>
      <c r="J40" s="4" t="s">
        <v>3</v>
      </c>
    </row>
    <row r="41" spans="1:10" ht="21" customHeight="1" x14ac:dyDescent="0.2">
      <c r="A41" s="161" t="s">
        <v>18</v>
      </c>
      <c r="B41" s="230" t="s">
        <v>5</v>
      </c>
      <c r="C41" s="163"/>
      <c r="D41" s="5">
        <v>2564</v>
      </c>
      <c r="E41" s="5"/>
      <c r="F41" s="5">
        <v>2563</v>
      </c>
      <c r="G41" s="5"/>
      <c r="H41" s="5">
        <v>2564</v>
      </c>
      <c r="I41" s="5"/>
      <c r="J41" s="5">
        <v>2563</v>
      </c>
    </row>
    <row r="42" spans="1:10" ht="20.25" customHeight="1" x14ac:dyDescent="0.2">
      <c r="A42" s="161"/>
      <c r="B42" s="230"/>
      <c r="C42" s="163"/>
      <c r="D42" s="5" t="s">
        <v>6</v>
      </c>
      <c r="E42" s="5"/>
      <c r="F42" s="5"/>
      <c r="G42" s="5"/>
      <c r="H42" s="5" t="s">
        <v>6</v>
      </c>
      <c r="I42" s="5"/>
      <c r="J42" s="5"/>
    </row>
    <row r="43" spans="1:10" ht="20.25" customHeight="1" x14ac:dyDescent="0.2">
      <c r="A43" s="161"/>
      <c r="B43" s="230"/>
      <c r="C43" s="163"/>
      <c r="D43" s="250" t="s">
        <v>7</v>
      </c>
      <c r="E43" s="250"/>
      <c r="F43" s="250"/>
      <c r="G43" s="250"/>
      <c r="H43" s="250"/>
      <c r="I43" s="250"/>
      <c r="J43" s="250"/>
    </row>
    <row r="44" spans="1:10" ht="22.5" customHeight="1" x14ac:dyDescent="0.45">
      <c r="A44" s="7" t="s">
        <v>19</v>
      </c>
      <c r="B44" s="231"/>
      <c r="C44" s="8"/>
      <c r="D44" s="171"/>
      <c r="E44" s="171"/>
      <c r="F44" s="171"/>
      <c r="G44" s="171"/>
      <c r="H44" s="171"/>
      <c r="I44" s="171"/>
      <c r="J44" s="171"/>
    </row>
    <row r="45" spans="1:10" ht="22.5" customHeight="1" x14ac:dyDescent="0.45">
      <c r="A45" s="8" t="s">
        <v>150</v>
      </c>
      <c r="B45" s="231"/>
      <c r="C45" s="8"/>
      <c r="D45" s="171">
        <v>4</v>
      </c>
      <c r="E45" s="171"/>
      <c r="F45" s="170">
        <v>8</v>
      </c>
      <c r="G45" s="166"/>
      <c r="H45" s="171">
        <v>0</v>
      </c>
      <c r="I45" s="166"/>
      <c r="J45" s="171">
        <v>0</v>
      </c>
    </row>
    <row r="46" spans="1:10" ht="22.5" customHeight="1" x14ac:dyDescent="0.45">
      <c r="A46" s="168" t="s">
        <v>121</v>
      </c>
      <c r="B46" s="231"/>
      <c r="C46" s="8"/>
      <c r="D46" s="171">
        <v>260973</v>
      </c>
      <c r="E46" s="171"/>
      <c r="F46" s="170">
        <v>509104</v>
      </c>
      <c r="G46" s="171"/>
      <c r="H46" s="178">
        <v>0</v>
      </c>
      <c r="I46" s="171"/>
      <c r="J46" s="171">
        <v>0</v>
      </c>
    </row>
    <row r="47" spans="1:10" ht="22.5" customHeight="1" x14ac:dyDescent="0.45">
      <c r="A47" s="8" t="s">
        <v>116</v>
      </c>
      <c r="B47" s="231"/>
      <c r="C47" s="8"/>
      <c r="D47" s="175">
        <v>300931</v>
      </c>
      <c r="E47" s="171"/>
      <c r="F47" s="170">
        <v>277024</v>
      </c>
      <c r="G47" s="170"/>
      <c r="H47" s="171">
        <v>17296</v>
      </c>
      <c r="I47" s="171"/>
      <c r="J47" s="171">
        <v>24787</v>
      </c>
    </row>
    <row r="48" spans="1:10" ht="22.5" customHeight="1" x14ac:dyDescent="0.45">
      <c r="A48" s="8" t="s">
        <v>133</v>
      </c>
      <c r="B48" s="231">
        <v>4</v>
      </c>
      <c r="C48" s="8"/>
      <c r="D48" s="173">
        <v>243295</v>
      </c>
      <c r="E48" s="171"/>
      <c r="F48" s="173">
        <v>141439</v>
      </c>
      <c r="G48" s="173"/>
      <c r="H48" s="171">
        <v>0</v>
      </c>
      <c r="I48" s="171"/>
      <c r="J48" s="171">
        <v>0</v>
      </c>
    </row>
    <row r="49" spans="1:10" ht="22.5" customHeight="1" x14ac:dyDescent="0.45">
      <c r="A49" s="8" t="s">
        <v>154</v>
      </c>
      <c r="B49" s="231"/>
      <c r="C49" s="8"/>
      <c r="D49" s="173">
        <v>20000</v>
      </c>
      <c r="E49" s="171"/>
      <c r="F49" s="173">
        <v>20000</v>
      </c>
      <c r="G49" s="173"/>
      <c r="H49" s="178">
        <v>0</v>
      </c>
      <c r="I49" s="171"/>
      <c r="J49" s="171">
        <v>0</v>
      </c>
    </row>
    <row r="50" spans="1:10" ht="22.5" customHeight="1" x14ac:dyDescent="0.45">
      <c r="A50" s="8" t="s">
        <v>95</v>
      </c>
      <c r="B50" s="231"/>
      <c r="C50" s="8"/>
      <c r="D50" s="147"/>
      <c r="E50" s="171"/>
      <c r="F50" s="147"/>
      <c r="G50" s="173"/>
      <c r="H50" s="171"/>
      <c r="I50" s="171"/>
      <c r="J50" s="171"/>
    </row>
    <row r="51" spans="1:10" ht="22.5" customHeight="1" x14ac:dyDescent="0.45">
      <c r="A51" s="8" t="s">
        <v>20</v>
      </c>
      <c r="B51" s="231">
        <v>12</v>
      </c>
      <c r="C51" s="8"/>
      <c r="D51" s="173">
        <v>38640</v>
      </c>
      <c r="E51" s="171"/>
      <c r="F51" s="173">
        <v>38640</v>
      </c>
      <c r="G51" s="173"/>
      <c r="H51" s="178">
        <v>0</v>
      </c>
      <c r="I51" s="171"/>
      <c r="J51" s="171">
        <v>0</v>
      </c>
    </row>
    <row r="52" spans="1:10" ht="23.85" customHeight="1" x14ac:dyDescent="0.45">
      <c r="A52" s="8" t="s">
        <v>42</v>
      </c>
      <c r="B52" s="231"/>
      <c r="C52" s="8"/>
      <c r="D52" s="171"/>
      <c r="E52" s="171"/>
      <c r="F52" s="171"/>
      <c r="G52" s="171"/>
      <c r="H52" s="171"/>
      <c r="I52" s="171"/>
      <c r="J52" s="171"/>
    </row>
    <row r="53" spans="1:10" ht="22.5" customHeight="1" x14ac:dyDescent="0.45">
      <c r="A53" s="8" t="s">
        <v>20</v>
      </c>
      <c r="B53" s="231"/>
      <c r="C53" s="8"/>
      <c r="D53" s="175">
        <v>28623</v>
      </c>
      <c r="E53" s="171"/>
      <c r="F53" s="171">
        <v>24480</v>
      </c>
      <c r="G53" s="170"/>
      <c r="H53" s="171">
        <v>1012</v>
      </c>
      <c r="I53" s="171"/>
      <c r="J53" s="171">
        <v>977</v>
      </c>
    </row>
    <row r="54" spans="1:10" s="161" customFormat="1" ht="22.5" customHeight="1" x14ac:dyDescent="0.45">
      <c r="A54" s="8" t="s">
        <v>43</v>
      </c>
      <c r="B54" s="231"/>
      <c r="C54" s="8"/>
      <c r="D54" s="170">
        <v>270</v>
      </c>
      <c r="E54" s="171"/>
      <c r="F54" s="170">
        <v>4145</v>
      </c>
      <c r="G54" s="170"/>
      <c r="H54" s="147">
        <v>0</v>
      </c>
      <c r="I54" s="171"/>
      <c r="J54" s="171">
        <v>0</v>
      </c>
    </row>
    <row r="55" spans="1:10" s="161" customFormat="1" ht="22.5" customHeight="1" x14ac:dyDescent="0.45">
      <c r="A55" s="8" t="s">
        <v>44</v>
      </c>
      <c r="B55" s="231"/>
      <c r="C55" s="8"/>
      <c r="D55" s="170">
        <v>38020</v>
      </c>
      <c r="E55" s="171"/>
      <c r="F55" s="170">
        <v>34801</v>
      </c>
      <c r="G55" s="170"/>
      <c r="H55" s="178">
        <v>2074</v>
      </c>
      <c r="I55" s="171"/>
      <c r="J55" s="171">
        <v>5408</v>
      </c>
    </row>
    <row r="56" spans="1:10" s="161" customFormat="1" ht="22.5" customHeight="1" x14ac:dyDescent="0.45">
      <c r="A56" s="11" t="s">
        <v>21</v>
      </c>
      <c r="B56" s="231"/>
      <c r="C56" s="8"/>
      <c r="D56" s="176">
        <f>SUM(D45:D55)</f>
        <v>930756</v>
      </c>
      <c r="E56" s="131"/>
      <c r="F56" s="176">
        <f>SUM(F45:F55)</f>
        <v>1049641</v>
      </c>
      <c r="G56" s="131"/>
      <c r="H56" s="176">
        <f>SUM(H45:H55)</f>
        <v>20382</v>
      </c>
      <c r="I56" s="131"/>
      <c r="J56" s="176">
        <f>SUM(J45:J55)</f>
        <v>31172</v>
      </c>
    </row>
    <row r="57" spans="1:10" s="21" customFormat="1" ht="14.25" x14ac:dyDescent="0.3">
      <c r="A57" s="18"/>
      <c r="B57" s="19"/>
      <c r="C57" s="20"/>
      <c r="D57" s="148"/>
      <c r="E57" s="148"/>
      <c r="F57" s="148"/>
      <c r="G57" s="148"/>
      <c r="H57" s="148"/>
      <c r="I57" s="148"/>
      <c r="J57" s="148"/>
    </row>
    <row r="58" spans="1:10" s="161" customFormat="1" ht="23.85" customHeight="1" x14ac:dyDescent="0.45">
      <c r="A58" s="7" t="s">
        <v>22</v>
      </c>
      <c r="B58" s="231"/>
      <c r="C58" s="8"/>
      <c r="D58" s="171"/>
      <c r="E58" s="171"/>
      <c r="F58" s="171"/>
      <c r="G58" s="171"/>
      <c r="H58" s="171"/>
      <c r="I58" s="171"/>
      <c r="J58" s="171"/>
    </row>
    <row r="59" spans="1:10" s="161" customFormat="1" ht="22.5" customHeight="1" x14ac:dyDescent="0.45">
      <c r="A59" s="8" t="s">
        <v>96</v>
      </c>
      <c r="B59" s="231">
        <v>12</v>
      </c>
      <c r="C59" s="8"/>
      <c r="D59" s="173">
        <v>96600</v>
      </c>
      <c r="E59" s="171"/>
      <c r="F59" s="173">
        <v>84300</v>
      </c>
      <c r="G59" s="173"/>
      <c r="H59" s="178">
        <v>0</v>
      </c>
      <c r="I59" s="171"/>
      <c r="J59" s="171">
        <v>0</v>
      </c>
    </row>
    <row r="60" spans="1:10" s="161" customFormat="1" ht="22.5" customHeight="1" x14ac:dyDescent="0.45">
      <c r="A60" s="8" t="s">
        <v>119</v>
      </c>
      <c r="B60" s="231"/>
      <c r="C60" s="8"/>
      <c r="D60" s="175">
        <v>30804</v>
      </c>
      <c r="E60" s="171"/>
      <c r="F60" s="173">
        <v>36217</v>
      </c>
      <c r="G60" s="173"/>
      <c r="H60" s="171">
        <v>4052</v>
      </c>
      <c r="I60" s="171"/>
      <c r="J60" s="171">
        <v>4945</v>
      </c>
    </row>
    <row r="61" spans="1:10" s="161" customFormat="1" ht="22.5" customHeight="1" x14ac:dyDescent="0.45">
      <c r="A61" s="8" t="s">
        <v>155</v>
      </c>
      <c r="B61" s="231"/>
      <c r="C61" s="8"/>
      <c r="D61" s="173">
        <v>14236</v>
      </c>
      <c r="E61" s="171"/>
      <c r="F61" s="173">
        <v>14236</v>
      </c>
      <c r="G61" s="173"/>
      <c r="H61" s="178">
        <v>0</v>
      </c>
      <c r="I61" s="171"/>
      <c r="J61" s="171">
        <v>0</v>
      </c>
    </row>
    <row r="62" spans="1:10" s="161" customFormat="1" ht="23.85" customHeight="1" x14ac:dyDescent="0.45">
      <c r="A62" s="8" t="s">
        <v>97</v>
      </c>
      <c r="B62" s="231"/>
      <c r="C62" s="8"/>
      <c r="D62" s="173"/>
      <c r="E62" s="171"/>
      <c r="F62" s="240"/>
      <c r="G62" s="173"/>
      <c r="H62" s="171"/>
      <c r="I62" s="171"/>
      <c r="J62" s="240"/>
    </row>
    <row r="63" spans="1:10" s="161" customFormat="1" ht="23.85" customHeight="1" x14ac:dyDescent="0.45">
      <c r="A63" s="8" t="s">
        <v>98</v>
      </c>
      <c r="B63" s="231"/>
      <c r="C63" s="8"/>
      <c r="D63" s="173">
        <v>11933</v>
      </c>
      <c r="E63" s="171"/>
      <c r="F63" s="173">
        <v>14547</v>
      </c>
      <c r="G63" s="173"/>
      <c r="H63" s="178">
        <v>1891</v>
      </c>
      <c r="I63" s="171"/>
      <c r="J63" s="171">
        <v>4776</v>
      </c>
    </row>
    <row r="64" spans="1:10" s="161" customFormat="1" ht="22.5" customHeight="1" x14ac:dyDescent="0.45">
      <c r="A64" s="8" t="s">
        <v>23</v>
      </c>
      <c r="B64" s="231"/>
      <c r="C64" s="8"/>
      <c r="D64" s="175">
        <v>10441</v>
      </c>
      <c r="E64" s="173"/>
      <c r="F64" s="173">
        <v>9633</v>
      </c>
      <c r="G64" s="173"/>
      <c r="H64" s="178">
        <v>457</v>
      </c>
      <c r="I64" s="173"/>
      <c r="J64" s="171">
        <v>670</v>
      </c>
    </row>
    <row r="65" spans="1:10" s="161" customFormat="1" ht="22.5" customHeight="1" x14ac:dyDescent="0.45">
      <c r="A65" s="11" t="s">
        <v>24</v>
      </c>
      <c r="B65" s="23"/>
      <c r="C65" s="11"/>
      <c r="D65" s="176">
        <f>SUM(D59:D64)</f>
        <v>164014</v>
      </c>
      <c r="E65" s="132"/>
      <c r="F65" s="176">
        <f>SUM(F59:F64)</f>
        <v>158933</v>
      </c>
      <c r="G65" s="131"/>
      <c r="H65" s="176">
        <f>SUM(H59:H64)</f>
        <v>6400</v>
      </c>
      <c r="I65" s="132"/>
      <c r="J65" s="176">
        <f>SUM(J59:J64)</f>
        <v>10391</v>
      </c>
    </row>
    <row r="66" spans="1:10" s="21" customFormat="1" ht="14.25" x14ac:dyDescent="0.3">
      <c r="A66" s="20"/>
      <c r="B66" s="19"/>
      <c r="C66" s="20"/>
      <c r="D66" s="149"/>
      <c r="E66" s="148"/>
      <c r="F66" s="149"/>
      <c r="G66" s="149"/>
      <c r="H66" s="149"/>
      <c r="I66" s="148"/>
      <c r="J66" s="149"/>
    </row>
    <row r="67" spans="1:10" s="161" customFormat="1" ht="22.5" customHeight="1" x14ac:dyDescent="0.45">
      <c r="A67" s="11" t="s">
        <v>25</v>
      </c>
      <c r="B67" s="231"/>
      <c r="C67" s="8"/>
      <c r="D67" s="135">
        <f>D56+D65</f>
        <v>1094770</v>
      </c>
      <c r="E67" s="132"/>
      <c r="F67" s="135">
        <f>F56+F65</f>
        <v>1208574</v>
      </c>
      <c r="G67" s="131"/>
      <c r="H67" s="135">
        <f>H56+H65</f>
        <v>26782</v>
      </c>
      <c r="I67" s="132"/>
      <c r="J67" s="135">
        <f>J56+J65</f>
        <v>41563</v>
      </c>
    </row>
    <row r="68" spans="1:10" s="161" customFormat="1" ht="22.5" customHeight="1" x14ac:dyDescent="0.45">
      <c r="A68" s="11"/>
      <c r="B68" s="231"/>
      <c r="C68" s="8"/>
      <c r="D68" s="17"/>
      <c r="E68" s="24"/>
      <c r="F68" s="17"/>
      <c r="G68" s="17"/>
      <c r="H68" s="17"/>
      <c r="I68" s="24"/>
      <c r="J68" s="17"/>
    </row>
    <row r="69" spans="1:10" x14ac:dyDescent="0.2">
      <c r="A69" s="161" t="str">
        <f>A36</f>
        <v>บริษัท ทาคูนิ กรุ๊ป จำกัด (มหาชน) และบริษัทย่อย</v>
      </c>
    </row>
    <row r="70" spans="1:10" x14ac:dyDescent="0.2">
      <c r="A70" s="161" t="s">
        <v>0</v>
      </c>
    </row>
    <row r="71" spans="1:10" ht="20.25" customHeight="1" x14ac:dyDescent="0.2">
      <c r="A71" s="161"/>
    </row>
    <row r="72" spans="1:10" ht="20.25" customHeight="1" x14ac:dyDescent="0.2">
      <c r="B72" s="3"/>
      <c r="D72" s="249" t="s">
        <v>1</v>
      </c>
      <c r="E72" s="249"/>
      <c r="F72" s="249"/>
      <c r="G72" s="249"/>
      <c r="H72" s="249" t="s">
        <v>2</v>
      </c>
      <c r="I72" s="249"/>
      <c r="J72" s="249"/>
    </row>
    <row r="73" spans="1:10" ht="20.25" customHeight="1" x14ac:dyDescent="0.2">
      <c r="B73" s="162"/>
      <c r="C73" s="163"/>
      <c r="D73" s="4" t="s">
        <v>191</v>
      </c>
      <c r="E73" s="6"/>
      <c r="F73" s="4" t="s">
        <v>3</v>
      </c>
      <c r="G73" s="6"/>
      <c r="H73" s="4" t="s">
        <v>191</v>
      </c>
      <c r="I73" s="6"/>
      <c r="J73" s="4" t="s">
        <v>3</v>
      </c>
    </row>
    <row r="74" spans="1:10" x14ac:dyDescent="0.2">
      <c r="A74" s="161" t="s">
        <v>18</v>
      </c>
      <c r="B74" s="230" t="s">
        <v>5</v>
      </c>
      <c r="C74" s="163"/>
      <c r="D74" s="5">
        <v>2564</v>
      </c>
      <c r="E74" s="5"/>
      <c r="F74" s="5">
        <v>2563</v>
      </c>
      <c r="G74" s="5"/>
      <c r="H74" s="5">
        <v>2564</v>
      </c>
      <c r="I74" s="5"/>
      <c r="J74" s="5">
        <v>2563</v>
      </c>
    </row>
    <row r="75" spans="1:10" ht="20.25" customHeight="1" x14ac:dyDescent="0.2">
      <c r="A75" s="161"/>
      <c r="B75" s="230"/>
      <c r="C75" s="163"/>
      <c r="D75" s="5" t="s">
        <v>6</v>
      </c>
      <c r="E75" s="5"/>
      <c r="F75" s="5"/>
      <c r="G75" s="5"/>
      <c r="H75" s="5" t="s">
        <v>6</v>
      </c>
      <c r="I75" s="5"/>
      <c r="J75" s="5"/>
    </row>
    <row r="76" spans="1:10" ht="20.25" customHeight="1" x14ac:dyDescent="0.2">
      <c r="A76" s="161"/>
      <c r="B76" s="230"/>
      <c r="C76" s="163"/>
      <c r="D76" s="250" t="s">
        <v>7</v>
      </c>
      <c r="E76" s="250"/>
      <c r="F76" s="250"/>
      <c r="G76" s="250"/>
      <c r="H76" s="250"/>
      <c r="I76" s="250"/>
      <c r="J76" s="250"/>
    </row>
    <row r="77" spans="1:10" x14ac:dyDescent="0.45">
      <c r="A77" s="7" t="s">
        <v>26</v>
      </c>
      <c r="B77" s="231"/>
      <c r="C77" s="8"/>
      <c r="D77" s="171"/>
      <c r="E77" s="171"/>
      <c r="F77" s="171"/>
      <c r="G77" s="171"/>
      <c r="H77" s="171"/>
      <c r="I77" s="171"/>
      <c r="J77" s="171"/>
    </row>
    <row r="78" spans="1:10" x14ac:dyDescent="0.45">
      <c r="A78" s="8" t="s">
        <v>27</v>
      </c>
      <c r="B78" s="231">
        <v>8</v>
      </c>
      <c r="C78" s="8"/>
      <c r="D78" s="171"/>
      <c r="E78" s="171"/>
      <c r="F78" s="171"/>
      <c r="G78" s="171"/>
      <c r="H78" s="171"/>
      <c r="I78" s="171"/>
      <c r="J78" s="171"/>
    </row>
    <row r="79" spans="1:10" ht="22.5" thickBot="1" x14ac:dyDescent="0.5">
      <c r="A79" s="8" t="s">
        <v>100</v>
      </c>
      <c r="B79" s="231"/>
      <c r="C79" s="8"/>
      <c r="D79" s="150">
        <v>400000</v>
      </c>
      <c r="E79" s="171"/>
      <c r="F79" s="150">
        <v>600000</v>
      </c>
      <c r="G79" s="173"/>
      <c r="H79" s="150">
        <v>400000</v>
      </c>
      <c r="I79" s="171"/>
      <c r="J79" s="150">
        <v>600000</v>
      </c>
    </row>
    <row r="80" spans="1:10" ht="22.5" thickTop="1" x14ac:dyDescent="0.45">
      <c r="A80" s="8" t="s">
        <v>99</v>
      </c>
      <c r="B80" s="231"/>
      <c r="C80" s="8"/>
      <c r="D80" s="171">
        <v>400000</v>
      </c>
      <c r="E80" s="171"/>
      <c r="F80" s="171">
        <v>400000</v>
      </c>
      <c r="G80" s="171"/>
      <c r="H80" s="171">
        <v>400000</v>
      </c>
      <c r="I80" s="171"/>
      <c r="J80" s="171">
        <v>400000</v>
      </c>
    </row>
    <row r="81" spans="1:10" x14ac:dyDescent="0.45">
      <c r="A81" s="45" t="s">
        <v>123</v>
      </c>
      <c r="B81" s="231"/>
      <c r="C81" s="8"/>
      <c r="D81" s="175">
        <v>305528</v>
      </c>
      <c r="E81" s="171"/>
      <c r="F81" s="171">
        <v>305528</v>
      </c>
      <c r="G81" s="171"/>
      <c r="H81" s="171">
        <v>305528</v>
      </c>
      <c r="I81" s="171"/>
      <c r="J81" s="171">
        <v>305528</v>
      </c>
    </row>
    <row r="82" spans="1:10" x14ac:dyDescent="0.45">
      <c r="A82" s="8" t="s">
        <v>45</v>
      </c>
      <c r="B82" s="231"/>
      <c r="C82" s="8"/>
      <c r="D82" s="171"/>
      <c r="E82" s="171"/>
      <c r="F82" s="171"/>
      <c r="G82" s="171"/>
      <c r="H82" s="171"/>
      <c r="I82" s="171"/>
      <c r="J82" s="171"/>
    </row>
    <row r="83" spans="1:10" x14ac:dyDescent="0.45">
      <c r="A83" s="8" t="s">
        <v>46</v>
      </c>
      <c r="B83" s="231"/>
      <c r="C83" s="8"/>
      <c r="D83" s="171">
        <v>20636</v>
      </c>
      <c r="E83" s="171"/>
      <c r="F83" s="171">
        <v>20636</v>
      </c>
      <c r="G83" s="171"/>
      <c r="H83" s="171">
        <v>0</v>
      </c>
      <c r="I83" s="171"/>
      <c r="J83" s="171">
        <v>0</v>
      </c>
    </row>
    <row r="84" spans="1:10" x14ac:dyDescent="0.45">
      <c r="A84" s="8" t="s">
        <v>204</v>
      </c>
      <c r="B84" s="231"/>
      <c r="C84" s="8"/>
      <c r="D84" s="171"/>
      <c r="E84" s="171"/>
      <c r="F84" s="171"/>
      <c r="G84" s="171"/>
      <c r="H84" s="171"/>
      <c r="I84" s="171"/>
      <c r="J84" s="171"/>
    </row>
    <row r="85" spans="1:10" x14ac:dyDescent="0.45">
      <c r="A85" s="8" t="s">
        <v>29</v>
      </c>
      <c r="B85" s="231"/>
      <c r="C85" s="8"/>
      <c r="D85" s="171"/>
      <c r="E85" s="171"/>
      <c r="F85" s="171"/>
      <c r="G85" s="171"/>
      <c r="H85" s="171"/>
      <c r="I85" s="171"/>
      <c r="J85" s="171"/>
    </row>
    <row r="86" spans="1:10" x14ac:dyDescent="0.45">
      <c r="A86" s="167" t="s">
        <v>30</v>
      </c>
      <c r="B86" s="231"/>
      <c r="C86" s="8"/>
      <c r="D86" s="171">
        <v>11552</v>
      </c>
      <c r="E86" s="171"/>
      <c r="F86" s="171">
        <v>11552</v>
      </c>
      <c r="G86" s="171"/>
      <c r="H86" s="171">
        <v>11552</v>
      </c>
      <c r="I86" s="171"/>
      <c r="J86" s="171">
        <v>11552</v>
      </c>
    </row>
    <row r="87" spans="1:10" x14ac:dyDescent="0.45">
      <c r="A87" s="167" t="s">
        <v>205</v>
      </c>
      <c r="B87" s="231"/>
      <c r="C87" s="8"/>
      <c r="D87" s="171">
        <v>71512</v>
      </c>
      <c r="E87" s="171"/>
      <c r="F87" s="171">
        <v>73301</v>
      </c>
      <c r="G87" s="171"/>
      <c r="H87" s="171">
        <v>-4049</v>
      </c>
      <c r="I87" s="171"/>
      <c r="J87" s="171">
        <v>30489</v>
      </c>
    </row>
    <row r="88" spans="1:10" x14ac:dyDescent="0.45">
      <c r="A88" s="167" t="s">
        <v>101</v>
      </c>
      <c r="B88" s="231"/>
      <c r="C88" s="8"/>
      <c r="D88" s="130">
        <v>81853</v>
      </c>
      <c r="E88" s="171"/>
      <c r="F88" s="130">
        <v>81853</v>
      </c>
      <c r="G88" s="173"/>
      <c r="H88" s="178">
        <v>0</v>
      </c>
      <c r="I88" s="171"/>
      <c r="J88" s="130">
        <v>0</v>
      </c>
    </row>
    <row r="89" spans="1:10" x14ac:dyDescent="0.45">
      <c r="A89" s="11" t="s">
        <v>31</v>
      </c>
      <c r="B89" s="231"/>
      <c r="C89" s="8"/>
      <c r="D89" s="151">
        <f>SUM(D80:D88)</f>
        <v>891081</v>
      </c>
      <c r="E89" s="173"/>
      <c r="F89" s="151">
        <f>SUM(F80:F88)</f>
        <v>892870</v>
      </c>
      <c r="G89" s="131"/>
      <c r="H89" s="151">
        <f>SUM(H80:H88)</f>
        <v>713031</v>
      </c>
      <c r="I89" s="173"/>
      <c r="J89" s="151">
        <f>SUM(J80:J88)</f>
        <v>747569</v>
      </c>
    </row>
    <row r="90" spans="1:10" x14ac:dyDescent="0.45">
      <c r="A90" s="8" t="s">
        <v>32</v>
      </c>
      <c r="B90" s="231"/>
      <c r="C90" s="8"/>
      <c r="D90" s="147">
        <v>388712</v>
      </c>
      <c r="E90" s="171"/>
      <c r="F90" s="147">
        <v>336773</v>
      </c>
      <c r="G90" s="173"/>
      <c r="H90" s="130">
        <v>0</v>
      </c>
      <c r="I90" s="171"/>
      <c r="J90" s="147">
        <v>0</v>
      </c>
    </row>
    <row r="91" spans="1:10" x14ac:dyDescent="0.45">
      <c r="A91" s="11" t="s">
        <v>33</v>
      </c>
      <c r="B91" s="231"/>
      <c r="C91" s="8"/>
      <c r="D91" s="176">
        <f>SUM(D89:D90)</f>
        <v>1279793</v>
      </c>
      <c r="E91" s="171"/>
      <c r="F91" s="176">
        <f>SUM(F89:F90)</f>
        <v>1229643</v>
      </c>
      <c r="G91" s="131"/>
      <c r="H91" s="176">
        <f>SUM(H89:H90)</f>
        <v>713031</v>
      </c>
      <c r="I91" s="171"/>
      <c r="J91" s="176">
        <f>SUM(J89:J90)</f>
        <v>747569</v>
      </c>
    </row>
    <row r="92" spans="1:10" s="21" customFormat="1" ht="14.25" x14ac:dyDescent="0.3">
      <c r="A92" s="20"/>
      <c r="B92" s="19"/>
      <c r="C92" s="20"/>
      <c r="D92" s="149"/>
      <c r="E92" s="148"/>
      <c r="F92" s="149"/>
      <c r="G92" s="149"/>
      <c r="H92" s="149"/>
      <c r="I92" s="148"/>
      <c r="J92" s="149"/>
    </row>
    <row r="93" spans="1:10" ht="24" customHeight="1" thickBot="1" x14ac:dyDescent="0.5">
      <c r="A93" s="11" t="s">
        <v>34</v>
      </c>
      <c r="B93" s="231"/>
      <c r="C93" s="8"/>
      <c r="D93" s="146">
        <f>SUM(D91+D67)</f>
        <v>2374563</v>
      </c>
      <c r="E93" s="132"/>
      <c r="F93" s="146">
        <f>SUM(F91+F67)</f>
        <v>2438217</v>
      </c>
      <c r="G93" s="131"/>
      <c r="H93" s="146">
        <f>SUM(H91+H67)</f>
        <v>739813</v>
      </c>
      <c r="I93" s="132"/>
      <c r="J93" s="146">
        <f>SUM(J91+J67)</f>
        <v>789132</v>
      </c>
    </row>
    <row r="94" spans="1:10" ht="20.25" customHeight="1" thickTop="1" x14ac:dyDescent="0.45">
      <c r="A94" s="28"/>
      <c r="B94" s="29"/>
      <c r="C94" s="30"/>
      <c r="D94" s="170"/>
      <c r="E94" s="170"/>
      <c r="F94" s="170"/>
      <c r="G94" s="170"/>
      <c r="H94" s="170"/>
      <c r="I94" s="170"/>
      <c r="J94" s="170"/>
    </row>
    <row r="95" spans="1:10" ht="20.25" customHeight="1" x14ac:dyDescent="0.2">
      <c r="A95" s="163"/>
      <c r="B95" s="2"/>
      <c r="C95" s="163"/>
      <c r="D95" s="166"/>
      <c r="E95" s="166"/>
      <c r="F95" s="166"/>
      <c r="G95" s="166"/>
      <c r="H95" s="166"/>
      <c r="I95" s="166"/>
      <c r="J95" s="166"/>
    </row>
    <row r="96" spans="1:10" ht="20.25" customHeight="1" x14ac:dyDescent="0.2">
      <c r="A96" s="163"/>
      <c r="B96" s="31"/>
      <c r="C96" s="163"/>
      <c r="D96" s="2"/>
      <c r="E96" s="2"/>
      <c r="F96" s="2"/>
      <c r="G96" s="2"/>
      <c r="H96" s="2"/>
      <c r="I96" s="2"/>
      <c r="J96" s="2"/>
    </row>
    <row r="97" spans="1:10" ht="20.25" customHeight="1" x14ac:dyDescent="0.2">
      <c r="A97" s="163"/>
      <c r="B97" s="31"/>
      <c r="C97" s="163"/>
      <c r="D97" s="163"/>
      <c r="F97" s="163"/>
      <c r="H97" s="163"/>
      <c r="J97" s="163"/>
    </row>
    <row r="98" spans="1:10" ht="20.25" customHeight="1" x14ac:dyDescent="0.2">
      <c r="A98" s="163"/>
      <c r="B98" s="31"/>
      <c r="C98" s="163"/>
      <c r="D98" s="163"/>
      <c r="F98" s="163"/>
      <c r="H98" s="163"/>
      <c r="J98" s="163"/>
    </row>
    <row r="99" spans="1:10" ht="20.25" customHeight="1" x14ac:dyDescent="0.2">
      <c r="A99" s="163"/>
      <c r="B99" s="31"/>
      <c r="C99" s="163"/>
      <c r="D99" s="163"/>
      <c r="F99" s="163"/>
      <c r="H99" s="163"/>
      <c r="J99" s="163"/>
    </row>
    <row r="100" spans="1:10" ht="20.25" customHeight="1" x14ac:dyDescent="0.2">
      <c r="A100" s="163"/>
      <c r="B100" s="31"/>
      <c r="C100" s="163"/>
      <c r="D100" s="163"/>
      <c r="F100" s="163"/>
      <c r="H100" s="163"/>
      <c r="J100" s="163"/>
    </row>
    <row r="101" spans="1:10" ht="20.25" customHeight="1" x14ac:dyDescent="0.2">
      <c r="A101" s="163"/>
      <c r="B101" s="31"/>
      <c r="C101" s="163"/>
      <c r="D101" s="163"/>
      <c r="F101" s="163"/>
      <c r="H101" s="163"/>
      <c r="J101" s="163"/>
    </row>
    <row r="102" spans="1:10" ht="20.25" customHeight="1" x14ac:dyDescent="0.2">
      <c r="A102" s="163"/>
      <c r="B102" s="31"/>
      <c r="C102" s="163"/>
      <c r="D102" s="163"/>
      <c r="F102" s="163"/>
      <c r="H102" s="163"/>
      <c r="J102" s="163"/>
    </row>
    <row r="103" spans="1:10" ht="20.25" customHeight="1" x14ac:dyDescent="0.2">
      <c r="A103" s="163"/>
      <c r="B103" s="31"/>
      <c r="C103" s="163"/>
      <c r="D103" s="163"/>
      <c r="F103" s="163"/>
      <c r="H103" s="163"/>
      <c r="J103" s="163"/>
    </row>
    <row r="104" spans="1:10" ht="20.25" customHeight="1" x14ac:dyDescent="0.2">
      <c r="A104" s="163"/>
      <c r="B104" s="31"/>
      <c r="C104" s="163"/>
      <c r="D104" s="163"/>
      <c r="F104" s="163"/>
      <c r="H104" s="163"/>
      <c r="J104" s="163"/>
    </row>
    <row r="105" spans="1:10" ht="20.25" customHeight="1" x14ac:dyDescent="0.2">
      <c r="A105" s="163"/>
      <c r="B105" s="31"/>
      <c r="C105" s="163"/>
      <c r="D105" s="163"/>
      <c r="F105" s="163"/>
      <c r="H105" s="163"/>
      <c r="J105" s="163"/>
    </row>
    <row r="106" spans="1:10" ht="20.25" customHeight="1" x14ac:dyDescent="0.2">
      <c r="A106" s="163"/>
      <c r="B106" s="31"/>
      <c r="C106" s="163"/>
      <c r="D106" s="163"/>
      <c r="F106" s="163"/>
      <c r="H106" s="163"/>
      <c r="J106" s="163"/>
    </row>
    <row r="107" spans="1:10" ht="20.25" customHeight="1" x14ac:dyDescent="0.2">
      <c r="A107" s="163"/>
      <c r="B107" s="31"/>
      <c r="C107" s="163"/>
      <c r="D107" s="163"/>
      <c r="F107" s="163"/>
      <c r="H107" s="163"/>
      <c r="J107" s="163"/>
    </row>
    <row r="108" spans="1:10" ht="20.25" customHeight="1" x14ac:dyDescent="0.2">
      <c r="A108" s="163"/>
      <c r="B108" s="31"/>
      <c r="C108" s="163"/>
      <c r="D108" s="163"/>
      <c r="F108" s="163"/>
      <c r="H108" s="163"/>
      <c r="J108" s="163"/>
    </row>
    <row r="109" spans="1:10" ht="20.25" customHeight="1" x14ac:dyDescent="0.2">
      <c r="A109" s="163"/>
      <c r="B109" s="31"/>
      <c r="C109" s="163"/>
      <c r="D109" s="163"/>
      <c r="F109" s="163"/>
      <c r="H109" s="163"/>
      <c r="J109" s="163"/>
    </row>
    <row r="110" spans="1:10" ht="20.25" customHeight="1" x14ac:dyDescent="0.2">
      <c r="A110" s="163"/>
      <c r="B110" s="31"/>
      <c r="C110" s="163"/>
      <c r="D110" s="163"/>
      <c r="F110" s="163"/>
      <c r="H110" s="163"/>
      <c r="J110" s="163"/>
    </row>
    <row r="111" spans="1:10" ht="20.25" customHeight="1" x14ac:dyDescent="0.2">
      <c r="A111" s="163"/>
      <c r="B111" s="31"/>
      <c r="C111" s="163"/>
      <c r="D111" s="163"/>
      <c r="F111" s="163"/>
      <c r="H111" s="163"/>
      <c r="J111" s="163"/>
    </row>
    <row r="112" spans="1:10" ht="20.25" customHeight="1" x14ac:dyDescent="0.2">
      <c r="A112" s="163"/>
      <c r="B112" s="31"/>
      <c r="C112" s="163"/>
      <c r="D112" s="163"/>
      <c r="F112" s="163"/>
      <c r="H112" s="163"/>
      <c r="J112" s="163"/>
    </row>
    <row r="113" spans="1:10" ht="20.25" customHeight="1" x14ac:dyDescent="0.2">
      <c r="A113" s="163"/>
      <c r="B113" s="31"/>
      <c r="C113" s="163"/>
      <c r="D113" s="163"/>
      <c r="F113" s="163"/>
      <c r="H113" s="163"/>
      <c r="J113" s="163"/>
    </row>
    <row r="114" spans="1:10" ht="20.25" customHeight="1" x14ac:dyDescent="0.2">
      <c r="A114" s="163"/>
      <c r="B114" s="31"/>
      <c r="C114" s="163"/>
      <c r="D114" s="163"/>
      <c r="F114" s="163"/>
      <c r="H114" s="163"/>
      <c r="J114" s="163"/>
    </row>
    <row r="115" spans="1:10" ht="20.25" customHeight="1" x14ac:dyDescent="0.2">
      <c r="A115" s="163"/>
      <c r="B115" s="31"/>
      <c r="C115" s="163"/>
      <c r="D115" s="163"/>
      <c r="F115" s="163"/>
      <c r="H115" s="163"/>
      <c r="J115" s="163"/>
    </row>
    <row r="116" spans="1:10" ht="20.25" customHeight="1" x14ac:dyDescent="0.2">
      <c r="A116" s="163"/>
      <c r="B116" s="31"/>
      <c r="C116" s="163"/>
      <c r="D116" s="163"/>
      <c r="F116" s="163"/>
      <c r="H116" s="163"/>
      <c r="J116" s="163"/>
    </row>
    <row r="117" spans="1:10" ht="20.25" customHeight="1" x14ac:dyDescent="0.2"/>
    <row r="118" spans="1:10" s="161" customFormat="1" ht="20.25" customHeight="1" x14ac:dyDescent="0.2">
      <c r="E118" s="15"/>
      <c r="G118" s="15"/>
      <c r="I118" s="15"/>
    </row>
    <row r="119" spans="1:10" ht="20.25" customHeight="1" x14ac:dyDescent="0.2"/>
    <row r="120" spans="1:10" s="161" customFormat="1" ht="20.25" customHeight="1" x14ac:dyDescent="0.2">
      <c r="E120" s="15"/>
      <c r="G120" s="15"/>
      <c r="I120" s="15"/>
    </row>
    <row r="121" spans="1:10" ht="20.25" customHeight="1" x14ac:dyDescent="0.2"/>
    <row r="122" spans="1:10" s="161" customFormat="1" ht="20.25" customHeight="1" x14ac:dyDescent="0.2">
      <c r="E122" s="15"/>
      <c r="G122" s="15"/>
      <c r="I122" s="15"/>
    </row>
    <row r="123" spans="1:10" ht="20.25" customHeight="1" x14ac:dyDescent="0.2"/>
    <row r="124" spans="1:10" ht="20.25" customHeight="1" x14ac:dyDescent="0.2"/>
    <row r="125" spans="1:10" ht="20.25" customHeight="1" x14ac:dyDescent="0.2"/>
    <row r="126" spans="1:10" ht="20.25" customHeight="1" x14ac:dyDescent="0.2"/>
    <row r="127" spans="1:10" ht="20.25" customHeight="1" x14ac:dyDescent="0.2"/>
    <row r="136" ht="20.25" customHeight="1" x14ac:dyDescent="0.2"/>
    <row r="137" ht="20.25" customHeight="1" x14ac:dyDescent="0.2"/>
    <row r="138" ht="20.25" customHeight="1" x14ac:dyDescent="0.2"/>
    <row r="139" ht="20.25" customHeight="1" x14ac:dyDescent="0.2"/>
    <row r="140" ht="20.25" customHeight="1" x14ac:dyDescent="0.2"/>
    <row r="141" ht="20.25" customHeight="1" x14ac:dyDescent="0.2"/>
    <row r="142" ht="20.25" customHeight="1" x14ac:dyDescent="0.2"/>
    <row r="143" ht="20.25" customHeight="1" x14ac:dyDescent="0.2"/>
    <row r="148" spans="2:10" ht="20.25" customHeight="1" x14ac:dyDescent="0.2">
      <c r="B148" s="3"/>
      <c r="C148" s="4"/>
      <c r="D148" s="32"/>
      <c r="E148" s="33"/>
      <c r="F148" s="33"/>
      <c r="G148" s="33"/>
      <c r="H148" s="32"/>
      <c r="I148" s="33"/>
      <c r="J148" s="33"/>
    </row>
  </sheetData>
  <mergeCells count="9">
    <mergeCell ref="D72:G72"/>
    <mergeCell ref="H72:J72"/>
    <mergeCell ref="D76:J76"/>
    <mergeCell ref="D43:J43"/>
    <mergeCell ref="D4:F4"/>
    <mergeCell ref="H4:J4"/>
    <mergeCell ref="D8:J8"/>
    <mergeCell ref="D39:G39"/>
    <mergeCell ref="H39:J39"/>
  </mergeCells>
  <pageMargins left="0.7" right="0.5" top="0.48" bottom="0.5" header="0.5" footer="0.5"/>
  <pageSetup paperSize="9" scale="88" firstPageNumber="3" fitToHeight="3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5" max="22" man="1"/>
    <brk id="68" max="2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zoomScaleNormal="100" zoomScaleSheetLayoutView="80" zoomScalePageLayoutView="90" workbookViewId="0"/>
  </sheetViews>
  <sheetFormatPr defaultColWidth="9.25" defaultRowHeight="21.75" x14ac:dyDescent="0.45"/>
  <cols>
    <col min="1" max="1" width="39.75" style="8" customWidth="1"/>
    <col min="2" max="2" width="8" style="35" customWidth="1"/>
    <col min="3" max="3" width="1.375" style="8" customWidth="1"/>
    <col min="4" max="4" width="10.25" style="8" customWidth="1"/>
    <col min="5" max="5" width="1.375" style="8" customWidth="1"/>
    <col min="6" max="6" width="10.25" style="8" customWidth="1"/>
    <col min="7" max="7" width="1.375" style="8" customWidth="1"/>
    <col min="8" max="8" width="10.25" style="8" customWidth="1"/>
    <col min="9" max="9" width="1.375" style="8" customWidth="1"/>
    <col min="10" max="10" width="10.25" style="8" customWidth="1"/>
    <col min="11" max="11" width="14" style="8" hidden="1" customWidth="1"/>
    <col min="12" max="12" width="10.25" style="168" hidden="1" customWidth="1"/>
    <col min="13" max="13" width="1.375" style="168" hidden="1" customWidth="1"/>
    <col min="14" max="14" width="10.25" style="168" hidden="1" customWidth="1"/>
    <col min="15" max="15" width="1.375" style="168" hidden="1" customWidth="1"/>
    <col min="16" max="16" width="10.25" style="168" hidden="1" customWidth="1"/>
    <col min="17" max="17" width="1.375" style="168" hidden="1" customWidth="1"/>
    <col min="18" max="18" width="10.25" style="168" hidden="1" customWidth="1"/>
    <col min="19" max="19" width="9.25" style="8" customWidth="1"/>
    <col min="20" max="16384" width="9.25" style="8"/>
  </cols>
  <sheetData>
    <row r="1" spans="1:18" ht="22.5" customHeight="1" x14ac:dyDescent="0.5">
      <c r="A1" s="34" t="str">
        <f>'SFP-3-5'!A1</f>
        <v>บริษัท ทาคูนิ กรุ๊ป จำกัด (มหาชน) และบริษัทย่อย</v>
      </c>
    </row>
    <row r="2" spans="1:18" ht="22.5" customHeight="1" x14ac:dyDescent="0.5">
      <c r="A2" s="34" t="s">
        <v>47</v>
      </c>
    </row>
    <row r="3" spans="1:18" x14ac:dyDescent="0.45">
      <c r="D3" s="170"/>
      <c r="E3" s="170"/>
      <c r="F3" s="170"/>
      <c r="G3" s="170"/>
      <c r="H3" s="170"/>
      <c r="I3" s="170"/>
      <c r="J3" s="170"/>
      <c r="L3" s="170"/>
      <c r="M3" s="170"/>
      <c r="N3" s="170"/>
      <c r="O3" s="170"/>
      <c r="P3" s="170"/>
      <c r="Q3" s="170"/>
      <c r="R3" s="170"/>
    </row>
    <row r="4" spans="1:18" ht="20.25" customHeight="1" x14ac:dyDescent="0.45">
      <c r="A4" s="168"/>
      <c r="B4" s="231"/>
      <c r="D4" s="251" t="s">
        <v>1</v>
      </c>
      <c r="E4" s="251"/>
      <c r="F4" s="251"/>
      <c r="G4" s="232"/>
      <c r="H4" s="251" t="s">
        <v>2</v>
      </c>
      <c r="I4" s="251"/>
      <c r="J4" s="251"/>
      <c r="L4" s="251" t="s">
        <v>1</v>
      </c>
      <c r="M4" s="251"/>
      <c r="N4" s="251"/>
      <c r="O4" s="232"/>
      <c r="P4" s="251" t="s">
        <v>2</v>
      </c>
      <c r="Q4" s="251"/>
      <c r="R4" s="251"/>
    </row>
    <row r="5" spans="1:18" ht="22.5" customHeight="1" x14ac:dyDescent="0.45">
      <c r="A5" s="168"/>
      <c r="B5" s="231"/>
      <c r="D5" s="252" t="s">
        <v>48</v>
      </c>
      <c r="E5" s="252"/>
      <c r="F5" s="252"/>
      <c r="G5" s="232"/>
      <c r="H5" s="252" t="s">
        <v>48</v>
      </c>
      <c r="I5" s="252"/>
      <c r="J5" s="252"/>
      <c r="L5" s="252"/>
      <c r="M5" s="252"/>
      <c r="N5" s="252"/>
      <c r="O5" s="232"/>
      <c r="P5" s="252"/>
      <c r="Q5" s="252"/>
      <c r="R5" s="252"/>
    </row>
    <row r="6" spans="1:18" ht="22.5" customHeight="1" x14ac:dyDescent="0.45">
      <c r="A6" s="168"/>
      <c r="B6" s="231"/>
      <c r="D6" s="252" t="s">
        <v>192</v>
      </c>
      <c r="E6" s="252"/>
      <c r="F6" s="252"/>
      <c r="G6" s="232"/>
      <c r="H6" s="252" t="s">
        <v>192</v>
      </c>
      <c r="I6" s="252"/>
      <c r="J6" s="252"/>
      <c r="L6" s="252"/>
      <c r="M6" s="252"/>
      <c r="N6" s="252"/>
      <c r="O6" s="232"/>
      <c r="P6" s="252"/>
      <c r="Q6" s="252"/>
      <c r="R6" s="252"/>
    </row>
    <row r="7" spans="1:18" ht="21" customHeight="1" x14ac:dyDescent="0.45">
      <c r="A7" s="11"/>
      <c r="B7" s="235"/>
      <c r="C7" s="27"/>
      <c r="D7" s="237">
        <v>2564</v>
      </c>
      <c r="E7" s="237"/>
      <c r="F7" s="237">
        <v>2563</v>
      </c>
      <c r="G7" s="237"/>
      <c r="H7" s="237">
        <v>2564</v>
      </c>
      <c r="I7" s="237"/>
      <c r="J7" s="237">
        <v>2563</v>
      </c>
      <c r="L7" s="233" t="s">
        <v>200</v>
      </c>
      <c r="M7" s="233"/>
      <c r="N7" s="233" t="s">
        <v>179</v>
      </c>
      <c r="O7" s="233"/>
      <c r="P7" s="233" t="s">
        <v>200</v>
      </c>
      <c r="Q7" s="233"/>
      <c r="R7" s="233" t="s">
        <v>179</v>
      </c>
    </row>
    <row r="8" spans="1:18" ht="20.25" customHeight="1" x14ac:dyDescent="0.45">
      <c r="A8" s="11"/>
      <c r="B8" s="235"/>
      <c r="C8" s="27"/>
      <c r="D8" s="254" t="s">
        <v>7</v>
      </c>
      <c r="E8" s="254"/>
      <c r="F8" s="254"/>
      <c r="G8" s="254"/>
      <c r="H8" s="254"/>
      <c r="I8" s="254"/>
      <c r="J8" s="254"/>
      <c r="L8" s="260" t="s">
        <v>7</v>
      </c>
      <c r="M8" s="260"/>
      <c r="N8" s="260"/>
      <c r="O8" s="260"/>
      <c r="P8" s="260"/>
      <c r="Q8" s="260"/>
      <c r="R8" s="260"/>
    </row>
    <row r="9" spans="1:18" ht="21" customHeight="1" x14ac:dyDescent="0.45">
      <c r="A9" s="7" t="s">
        <v>49</v>
      </c>
      <c r="B9" s="231"/>
      <c r="C9" s="233"/>
      <c r="D9" s="9"/>
      <c r="E9" s="9"/>
      <c r="F9" s="9"/>
      <c r="G9" s="9"/>
      <c r="H9" s="9"/>
      <c r="I9" s="9"/>
      <c r="J9" s="9"/>
      <c r="L9" s="9"/>
      <c r="M9" s="9"/>
      <c r="N9" s="9"/>
      <c r="O9" s="9"/>
      <c r="P9" s="9"/>
      <c r="Q9" s="9"/>
      <c r="R9" s="9"/>
    </row>
    <row r="10" spans="1:18" ht="22.5" customHeight="1" x14ac:dyDescent="0.45">
      <c r="A10" s="8" t="s">
        <v>58</v>
      </c>
      <c r="B10" s="222"/>
      <c r="C10" s="233"/>
      <c r="D10" s="170">
        <f t="shared" ref="D10:D11" si="0">L10-N10</f>
        <v>88513</v>
      </c>
      <c r="E10" s="171"/>
      <c r="F10" s="172">
        <v>123106</v>
      </c>
      <c r="G10" s="173"/>
      <c r="H10" s="173">
        <f>P10-R10</f>
        <v>88273</v>
      </c>
      <c r="I10" s="173"/>
      <c r="J10" s="172">
        <v>122529</v>
      </c>
      <c r="K10" s="39"/>
      <c r="L10" s="170">
        <f>VLOOKUP($A10,'PL9M-8-9'!$A:$J,4,FALSE)</f>
        <v>296415</v>
      </c>
      <c r="M10" s="171"/>
      <c r="N10" s="172">
        <v>207902</v>
      </c>
      <c r="O10" s="173"/>
      <c r="P10" s="173">
        <f>VLOOKUP($A10,'PL9M-8-9'!$A:$J,8,FALSE)</f>
        <v>295563</v>
      </c>
      <c r="Q10" s="173"/>
      <c r="R10" s="172">
        <v>207290</v>
      </c>
    </row>
    <row r="11" spans="1:18" ht="22.5" customHeight="1" x14ac:dyDescent="0.45">
      <c r="A11" s="8" t="s">
        <v>169</v>
      </c>
      <c r="B11" s="222"/>
      <c r="C11" s="233"/>
      <c r="D11" s="128">
        <f t="shared" si="0"/>
        <v>533972</v>
      </c>
      <c r="E11" s="171"/>
      <c r="F11" s="129">
        <v>658109</v>
      </c>
      <c r="G11" s="173"/>
      <c r="H11" s="130">
        <f>P11-R11</f>
        <v>0</v>
      </c>
      <c r="I11" s="173"/>
      <c r="J11" s="129">
        <v>44544</v>
      </c>
      <c r="K11" s="39"/>
      <c r="L11" s="128">
        <f>VLOOKUP($A11,'PL9M-8-9'!$A:$J,4,FALSE)</f>
        <v>1533797</v>
      </c>
      <c r="M11" s="171"/>
      <c r="N11" s="129">
        <v>999825</v>
      </c>
      <c r="O11" s="173"/>
      <c r="P11" s="130">
        <f>VLOOKUP($A11,'PL9M-8-9'!$A:$J,8,FALSE)</f>
        <v>0</v>
      </c>
      <c r="Q11" s="173"/>
      <c r="R11" s="129">
        <v>0</v>
      </c>
    </row>
    <row r="12" spans="1:18" ht="22.5" customHeight="1" x14ac:dyDescent="0.45">
      <c r="A12" s="11"/>
      <c r="B12" s="231"/>
      <c r="C12" s="233"/>
      <c r="D12" s="131">
        <f>SUM(D10:D11)</f>
        <v>622485</v>
      </c>
      <c r="E12" s="132"/>
      <c r="F12" s="131">
        <f>SUM(F10:F11)</f>
        <v>781215</v>
      </c>
      <c r="G12" s="132"/>
      <c r="H12" s="131">
        <f>SUM(H10:H11)</f>
        <v>88273</v>
      </c>
      <c r="I12" s="132"/>
      <c r="J12" s="131">
        <f>SUM(J10:J11)</f>
        <v>167073</v>
      </c>
      <c r="K12" s="39"/>
      <c r="L12" s="131">
        <f>SUM(L10:L11)</f>
        <v>1830212</v>
      </c>
      <c r="M12" s="132"/>
      <c r="N12" s="131">
        <f>SUM(N10:N11)</f>
        <v>1207727</v>
      </c>
      <c r="O12" s="132"/>
      <c r="P12" s="131">
        <f>SUM(P10:P11)</f>
        <v>295563</v>
      </c>
      <c r="Q12" s="132"/>
      <c r="R12" s="131">
        <f>SUM(R10:R11)</f>
        <v>207290</v>
      </c>
    </row>
    <row r="13" spans="1:18" ht="22.5" customHeight="1" x14ac:dyDescent="0.45">
      <c r="A13" s="8" t="s">
        <v>59</v>
      </c>
      <c r="B13" s="222"/>
      <c r="C13" s="233"/>
      <c r="D13" s="133">
        <f t="shared" ref="D13:D14" si="1">L13-N13</f>
        <v>-86396</v>
      </c>
      <c r="E13" s="173"/>
      <c r="F13" s="172">
        <v>-119824</v>
      </c>
      <c r="G13" s="173"/>
      <c r="H13" s="173">
        <f t="shared" ref="H13:H14" si="2">P13-R13</f>
        <v>-86414</v>
      </c>
      <c r="I13" s="173"/>
      <c r="J13" s="172">
        <v>-118939</v>
      </c>
      <c r="K13" s="126"/>
      <c r="L13" s="133">
        <f>VLOOKUP($A13,'PL9M-8-9'!$A:$J,4,FALSE)</f>
        <v>-283675</v>
      </c>
      <c r="M13" s="173"/>
      <c r="N13" s="172">
        <v>-197279</v>
      </c>
      <c r="O13" s="173"/>
      <c r="P13" s="173">
        <f>VLOOKUP($A13,'PL9M-8-9'!$A:$J,8,FALSE)</f>
        <v>-283932</v>
      </c>
      <c r="Q13" s="173"/>
      <c r="R13" s="172">
        <v>-197518</v>
      </c>
    </row>
    <row r="14" spans="1:18" ht="22.5" customHeight="1" x14ac:dyDescent="0.45">
      <c r="A14" s="8" t="s">
        <v>170</v>
      </c>
      <c r="B14" s="41"/>
      <c r="C14" s="233"/>
      <c r="D14" s="128">
        <f t="shared" si="1"/>
        <v>-453913</v>
      </c>
      <c r="E14" s="171"/>
      <c r="F14" s="129">
        <v>-590601</v>
      </c>
      <c r="G14" s="173"/>
      <c r="H14" s="130">
        <f t="shared" si="2"/>
        <v>0</v>
      </c>
      <c r="I14" s="173"/>
      <c r="J14" s="129">
        <v>-37037</v>
      </c>
      <c r="K14" s="39"/>
      <c r="L14" s="128">
        <f>VLOOKUP($A14,'PL9M-8-9'!$A:$J,4,FALSE)</f>
        <v>-1320225</v>
      </c>
      <c r="M14" s="171"/>
      <c r="N14" s="129">
        <v>-866312</v>
      </c>
      <c r="O14" s="173"/>
      <c r="P14" s="130">
        <f>VLOOKUP($A14,'PL9M-8-9'!$A:$J,8,FALSE)</f>
        <v>0</v>
      </c>
      <c r="Q14" s="173"/>
      <c r="R14" s="129">
        <v>0</v>
      </c>
    </row>
    <row r="15" spans="1:18" ht="22.5" customHeight="1" x14ac:dyDescent="0.45">
      <c r="A15" s="11" t="s">
        <v>102</v>
      </c>
      <c r="B15" s="41"/>
      <c r="C15" s="233"/>
      <c r="D15" s="134">
        <f>SUM(D12:D14)</f>
        <v>82176</v>
      </c>
      <c r="E15" s="132"/>
      <c r="F15" s="134">
        <f>SUM(F12:F14)</f>
        <v>70790</v>
      </c>
      <c r="G15" s="131"/>
      <c r="H15" s="134">
        <f>SUM(H12:H14)</f>
        <v>1859</v>
      </c>
      <c r="I15" s="131"/>
      <c r="J15" s="134">
        <f>SUM(J12:J14)</f>
        <v>11097</v>
      </c>
      <c r="K15" s="39"/>
      <c r="L15" s="134">
        <f>SUM(L12:L14)</f>
        <v>226312</v>
      </c>
      <c r="M15" s="132"/>
      <c r="N15" s="134">
        <f>SUM(N12:N14)</f>
        <v>144136</v>
      </c>
      <c r="O15" s="131"/>
      <c r="P15" s="134">
        <f>SUM(P12:P14)</f>
        <v>11631</v>
      </c>
      <c r="Q15" s="131"/>
      <c r="R15" s="134">
        <f>SUM(R12:R14)</f>
        <v>9772</v>
      </c>
    </row>
    <row r="16" spans="1:18" ht="10.35" customHeight="1" x14ac:dyDescent="0.45">
      <c r="A16" s="11"/>
      <c r="B16" s="41"/>
      <c r="C16" s="233"/>
      <c r="D16" s="170"/>
      <c r="E16" s="171"/>
      <c r="F16" s="172"/>
      <c r="G16" s="173"/>
      <c r="H16" s="173"/>
      <c r="I16" s="173"/>
      <c r="J16" s="172"/>
      <c r="K16" s="39"/>
      <c r="L16" s="170"/>
      <c r="M16" s="171"/>
      <c r="N16" s="172"/>
      <c r="O16" s="173"/>
      <c r="P16" s="173"/>
      <c r="Q16" s="173"/>
      <c r="R16" s="172"/>
    </row>
    <row r="17" spans="1:20" s="27" customFormat="1" ht="22.5" customHeight="1" x14ac:dyDescent="0.45">
      <c r="A17" s="27" t="s">
        <v>50</v>
      </c>
      <c r="B17" s="115"/>
      <c r="C17" s="237"/>
      <c r="D17" s="133">
        <f t="shared" ref="D17:D19" si="3">L17-N17</f>
        <v>6940</v>
      </c>
      <c r="E17" s="173"/>
      <c r="F17" s="172">
        <v>3963</v>
      </c>
      <c r="G17" s="173"/>
      <c r="H17" s="173">
        <f t="shared" ref="H17:H19" si="4">P17-R17</f>
        <v>6028</v>
      </c>
      <c r="I17" s="173"/>
      <c r="J17" s="172">
        <v>4246</v>
      </c>
      <c r="K17" s="126"/>
      <c r="L17" s="133">
        <f>VLOOKUP($A17,'PL9M-8-9'!$A:$J,4,FALSE)</f>
        <v>19115</v>
      </c>
      <c r="M17" s="173"/>
      <c r="N17" s="172">
        <v>12175</v>
      </c>
      <c r="O17" s="173"/>
      <c r="P17" s="173">
        <f>VLOOKUP($A17,'PL9M-8-9'!$A:$J,8,FALSE)</f>
        <v>15699</v>
      </c>
      <c r="Q17" s="173"/>
      <c r="R17" s="172">
        <v>9671</v>
      </c>
    </row>
    <row r="18" spans="1:20" ht="22.5" customHeight="1" x14ac:dyDescent="0.45">
      <c r="A18" s="8" t="s">
        <v>117</v>
      </c>
      <c r="B18" s="41"/>
      <c r="C18" s="233"/>
      <c r="D18" s="170">
        <f t="shared" si="3"/>
        <v>-936</v>
      </c>
      <c r="E18" s="171"/>
      <c r="F18" s="172">
        <v>-1031</v>
      </c>
      <c r="G18" s="173"/>
      <c r="H18" s="173">
        <f t="shared" si="4"/>
        <v>-408</v>
      </c>
      <c r="I18" s="173"/>
      <c r="J18" s="172">
        <v>-700</v>
      </c>
      <c r="K18" s="39"/>
      <c r="L18" s="170">
        <f>VLOOKUP($A18,'PL9M-8-9'!$A:$J,4,FALSE)</f>
        <v>-2966</v>
      </c>
      <c r="M18" s="171"/>
      <c r="N18" s="172">
        <v>-2030</v>
      </c>
      <c r="O18" s="173"/>
      <c r="P18" s="173">
        <f>VLOOKUP($A18,'PL9M-8-9'!$A:$J,8,FALSE)</f>
        <v>-1355</v>
      </c>
      <c r="Q18" s="173"/>
      <c r="R18" s="172">
        <v>-947</v>
      </c>
    </row>
    <row r="19" spans="1:20" ht="22.5" customHeight="1" x14ac:dyDescent="0.45">
      <c r="A19" s="8" t="s">
        <v>51</v>
      </c>
      <c r="B19" s="41"/>
      <c r="C19" s="233"/>
      <c r="D19" s="128">
        <f t="shared" si="3"/>
        <v>-37127</v>
      </c>
      <c r="E19" s="171"/>
      <c r="F19" s="129">
        <v>-37161</v>
      </c>
      <c r="G19" s="173"/>
      <c r="H19" s="130">
        <f t="shared" si="4"/>
        <v>-10073</v>
      </c>
      <c r="I19" s="173"/>
      <c r="J19" s="129">
        <v>-11954</v>
      </c>
      <c r="K19" s="39"/>
      <c r="L19" s="128">
        <f>VLOOKUP($A19,'PL9M-8-9'!$A:$J,4,FALSE)</f>
        <v>-115476</v>
      </c>
      <c r="M19" s="171"/>
      <c r="N19" s="129">
        <v>-78349</v>
      </c>
      <c r="O19" s="173"/>
      <c r="P19" s="130">
        <f>VLOOKUP($A19,'PL9M-8-9'!$A:$J,8,FALSE)</f>
        <v>-28825</v>
      </c>
      <c r="Q19" s="173"/>
      <c r="R19" s="129">
        <v>-18752</v>
      </c>
    </row>
    <row r="20" spans="1:20" ht="22.5" customHeight="1" x14ac:dyDescent="0.45">
      <c r="A20" s="11" t="s">
        <v>115</v>
      </c>
      <c r="B20" s="231"/>
      <c r="C20" s="233"/>
      <c r="D20" s="131">
        <f>SUM(D15:D19)</f>
        <v>51053</v>
      </c>
      <c r="E20" s="132"/>
      <c r="F20" s="131">
        <f>SUM(F15:F19)</f>
        <v>36561</v>
      </c>
      <c r="G20" s="132"/>
      <c r="H20" s="131">
        <f>SUM(H15:H19)</f>
        <v>-2594</v>
      </c>
      <c r="I20" s="132"/>
      <c r="J20" s="131">
        <f>SUM(J15:J19)</f>
        <v>2689</v>
      </c>
      <c r="K20" s="39"/>
      <c r="L20" s="131">
        <f>SUM(L15:L19)</f>
        <v>126985</v>
      </c>
      <c r="M20" s="132"/>
      <c r="N20" s="131">
        <f>SUM(N15:N19)</f>
        <v>75932</v>
      </c>
      <c r="O20" s="132"/>
      <c r="P20" s="131">
        <f>SUM(P15:P19)</f>
        <v>-2850</v>
      </c>
      <c r="Q20" s="132"/>
      <c r="R20" s="131">
        <f>SUM(R15:R19)</f>
        <v>-256</v>
      </c>
    </row>
    <row r="21" spans="1:20" ht="9" customHeight="1" x14ac:dyDescent="0.45">
      <c r="B21" s="231"/>
      <c r="C21" s="233"/>
      <c r="D21" s="133"/>
      <c r="E21" s="173"/>
      <c r="F21" s="133"/>
      <c r="G21" s="173"/>
      <c r="H21" s="173"/>
      <c r="I21" s="173"/>
      <c r="J21" s="173"/>
      <c r="K21" s="39"/>
      <c r="L21" s="133"/>
      <c r="M21" s="173"/>
      <c r="N21" s="133"/>
      <c r="O21" s="173"/>
      <c r="P21" s="173"/>
      <c r="Q21" s="173"/>
      <c r="R21" s="173"/>
    </row>
    <row r="22" spans="1:20" ht="22.5" customHeight="1" x14ac:dyDescent="0.45">
      <c r="A22" s="8" t="s">
        <v>52</v>
      </c>
      <c r="B22" s="231"/>
      <c r="C22" s="233"/>
      <c r="D22" s="133">
        <f>L22-N22</f>
        <v>-6231</v>
      </c>
      <c r="E22" s="173"/>
      <c r="F22" s="133">
        <v>-5309</v>
      </c>
      <c r="G22" s="173"/>
      <c r="H22" s="152">
        <f>P22-R22</f>
        <v>-85</v>
      </c>
      <c r="I22" s="131"/>
      <c r="J22" s="152">
        <v>-31</v>
      </c>
      <c r="K22" s="39"/>
      <c r="L22" s="133">
        <f>VLOOKUP($A22,'PL9M-8-9'!$A:$J,4,FALSE)</f>
        <v>-19965</v>
      </c>
      <c r="M22" s="173"/>
      <c r="N22" s="133">
        <v>-13734</v>
      </c>
      <c r="O22" s="173"/>
      <c r="P22" s="152">
        <f>VLOOKUP($A22,'PL9M-8-9'!$A:$J,8,FALSE)</f>
        <v>-225</v>
      </c>
      <c r="Q22" s="131"/>
      <c r="R22" s="152">
        <v>-140</v>
      </c>
    </row>
    <row r="23" spans="1:20" ht="22.5" customHeight="1" x14ac:dyDescent="0.45">
      <c r="A23" s="8" t="s">
        <v>166</v>
      </c>
      <c r="B23" s="231"/>
      <c r="C23" s="233"/>
      <c r="D23" s="133"/>
      <c r="E23" s="171"/>
      <c r="K23" s="39"/>
      <c r="L23" s="133"/>
      <c r="M23" s="171"/>
    </row>
    <row r="24" spans="1:20" ht="22.5" customHeight="1" x14ac:dyDescent="0.45">
      <c r="A24" s="8" t="s">
        <v>164</v>
      </c>
      <c r="B24" s="231"/>
      <c r="C24" s="233"/>
      <c r="D24" s="133">
        <f>L24-N24</f>
        <v>1551</v>
      </c>
      <c r="E24" s="171"/>
      <c r="F24" s="133">
        <v>-364</v>
      </c>
      <c r="G24" s="171"/>
      <c r="H24" s="152">
        <f>P24-R24</f>
        <v>0</v>
      </c>
      <c r="I24" s="132"/>
      <c r="J24" s="152">
        <v>0</v>
      </c>
      <c r="K24" s="39"/>
      <c r="L24" s="133">
        <f>VLOOKUP($A24,'PL9M-8-9'!$A:$J,4,FALSE)</f>
        <v>1809</v>
      </c>
      <c r="M24" s="171"/>
      <c r="N24" s="172">
        <v>258</v>
      </c>
      <c r="O24" s="171"/>
      <c r="P24" s="152">
        <f>VLOOKUP($A24,'PL9M-8-9'!$A:$J,8,FALSE)</f>
        <v>0</v>
      </c>
      <c r="Q24" s="132"/>
      <c r="R24" s="152">
        <v>0</v>
      </c>
    </row>
    <row r="25" spans="1:20" s="11" customFormat="1" ht="22.5" customHeight="1" x14ac:dyDescent="0.45">
      <c r="A25" s="11" t="s">
        <v>156</v>
      </c>
      <c r="B25" s="23"/>
      <c r="C25" s="232"/>
      <c r="D25" s="157">
        <f>SUM(D20:D24)</f>
        <v>46373</v>
      </c>
      <c r="E25" s="136"/>
      <c r="F25" s="157">
        <f>SUM(F20:F24)</f>
        <v>30888</v>
      </c>
      <c r="G25" s="136"/>
      <c r="H25" s="157">
        <f>SUM(H20:H24)</f>
        <v>-2679</v>
      </c>
      <c r="I25" s="132"/>
      <c r="J25" s="157">
        <f>SUM(J20:J24)</f>
        <v>2658</v>
      </c>
      <c r="K25" s="43"/>
      <c r="L25" s="157">
        <f>SUM(L20:L24)</f>
        <v>108829</v>
      </c>
      <c r="M25" s="136"/>
      <c r="N25" s="157">
        <f>SUM(N20:N24)</f>
        <v>62456</v>
      </c>
      <c r="O25" s="136"/>
      <c r="P25" s="157">
        <f>SUM(P20:P24)</f>
        <v>-3075</v>
      </c>
      <c r="Q25" s="132"/>
      <c r="R25" s="157">
        <f>SUM(R20:R24)</f>
        <v>-396</v>
      </c>
    </row>
    <row r="26" spans="1:20" ht="22.5" customHeight="1" x14ac:dyDescent="0.45">
      <c r="A26" s="8" t="s">
        <v>206</v>
      </c>
      <c r="B26" s="231"/>
      <c r="C26" s="233"/>
      <c r="D26" s="128">
        <f>L26-N26</f>
        <v>-11526</v>
      </c>
      <c r="E26" s="171"/>
      <c r="F26" s="137">
        <v>-5982</v>
      </c>
      <c r="G26" s="171"/>
      <c r="H26" s="173">
        <f>P26-R26</f>
        <v>-440</v>
      </c>
      <c r="I26" s="171"/>
      <c r="J26" s="137">
        <v>192</v>
      </c>
      <c r="K26" s="44"/>
      <c r="L26" s="128">
        <v>-26038</v>
      </c>
      <c r="M26" s="171"/>
      <c r="N26" s="137">
        <v>-14512</v>
      </c>
      <c r="O26" s="171"/>
      <c r="P26" s="173">
        <v>-1463</v>
      </c>
      <c r="Q26" s="171"/>
      <c r="R26" s="137">
        <v>-1023</v>
      </c>
      <c r="S26" s="44"/>
      <c r="T26" s="44"/>
    </row>
    <row r="27" spans="1:20" s="11" customFormat="1" ht="21" customHeight="1" x14ac:dyDescent="0.45">
      <c r="A27" s="11" t="s">
        <v>106</v>
      </c>
      <c r="B27" s="23"/>
      <c r="C27" s="232"/>
      <c r="D27" s="138">
        <f>SUM(D25:D26)</f>
        <v>34847</v>
      </c>
      <c r="E27" s="132"/>
      <c r="F27" s="138">
        <f>SUM(F25:F26)</f>
        <v>24906</v>
      </c>
      <c r="G27" s="132"/>
      <c r="H27" s="138">
        <f>SUM(H25:H26)</f>
        <v>-3119</v>
      </c>
      <c r="I27" s="132"/>
      <c r="J27" s="138">
        <f>SUM(J25:J26)</f>
        <v>2850</v>
      </c>
      <c r="K27" s="43"/>
      <c r="L27" s="138">
        <f>SUM(L25:L26)</f>
        <v>82791</v>
      </c>
      <c r="M27" s="132"/>
      <c r="N27" s="138">
        <f>SUM(N25:N26)</f>
        <v>47944</v>
      </c>
      <c r="O27" s="132"/>
      <c r="P27" s="138">
        <f>SUM(P25:P26)</f>
        <v>-4538</v>
      </c>
      <c r="Q27" s="132"/>
      <c r="R27" s="138">
        <f>SUM(R25:R26)</f>
        <v>-1419</v>
      </c>
    </row>
    <row r="28" spans="1:20" s="11" customFormat="1" ht="9.6" customHeight="1" x14ac:dyDescent="0.45">
      <c r="B28" s="23"/>
      <c r="C28" s="232"/>
      <c r="D28" s="139"/>
      <c r="E28" s="132"/>
      <c r="F28" s="139"/>
      <c r="G28" s="132"/>
      <c r="H28" s="139"/>
      <c r="I28" s="132"/>
      <c r="J28" s="139"/>
      <c r="K28" s="43"/>
      <c r="L28" s="139"/>
      <c r="M28" s="132"/>
      <c r="N28" s="139"/>
      <c r="O28" s="132"/>
      <c r="P28" s="139"/>
      <c r="Q28" s="132"/>
      <c r="R28" s="139"/>
    </row>
    <row r="29" spans="1:20" ht="22.5" customHeight="1" x14ac:dyDescent="0.45">
      <c r="A29" s="46"/>
      <c r="B29" s="231"/>
      <c r="C29" s="233"/>
      <c r="D29" s="139"/>
      <c r="E29" s="132"/>
      <c r="F29" s="139"/>
      <c r="G29" s="132"/>
      <c r="H29" s="139"/>
      <c r="I29" s="132"/>
      <c r="J29" s="139"/>
      <c r="K29" s="39"/>
      <c r="L29" s="139"/>
      <c r="M29" s="132"/>
      <c r="N29" s="139"/>
      <c r="O29" s="132"/>
      <c r="P29" s="139"/>
      <c r="Q29" s="132"/>
      <c r="R29" s="139"/>
    </row>
    <row r="30" spans="1:20" ht="22.5" customHeight="1" x14ac:dyDescent="0.5">
      <c r="A30" s="34" t="str">
        <f>A1</f>
        <v>บริษัท ทาคูนิ กรุ๊ป จำกัด (มหาชน) และบริษัทย่อย</v>
      </c>
      <c r="D30" s="170"/>
      <c r="E30" s="170"/>
      <c r="F30" s="170"/>
      <c r="G30" s="170"/>
      <c r="H30" s="170"/>
      <c r="I30" s="170"/>
      <c r="J30" s="170"/>
      <c r="L30" s="170"/>
      <c r="M30" s="170"/>
      <c r="N30" s="170"/>
      <c r="O30" s="170"/>
      <c r="P30" s="170"/>
      <c r="Q30" s="170"/>
      <c r="R30" s="170"/>
    </row>
    <row r="31" spans="1:20" ht="22.5" customHeight="1" x14ac:dyDescent="0.5">
      <c r="A31" s="34" t="s">
        <v>47</v>
      </c>
      <c r="D31" s="170"/>
      <c r="E31" s="170"/>
      <c r="F31" s="170"/>
      <c r="G31" s="170"/>
      <c r="H31" s="170"/>
      <c r="I31" s="170"/>
      <c r="J31" s="170"/>
      <c r="L31" s="170"/>
      <c r="M31" s="170"/>
      <c r="N31" s="170"/>
      <c r="O31" s="170"/>
      <c r="P31" s="170"/>
      <c r="Q31" s="170"/>
      <c r="R31" s="170"/>
    </row>
    <row r="32" spans="1:20" x14ac:dyDescent="0.45">
      <c r="D32" s="170"/>
      <c r="E32" s="170"/>
      <c r="F32" s="170"/>
      <c r="G32" s="170"/>
      <c r="H32" s="170"/>
      <c r="I32" s="170"/>
      <c r="J32" s="170"/>
      <c r="L32" s="170"/>
      <c r="M32" s="170"/>
      <c r="N32" s="170"/>
      <c r="O32" s="170"/>
      <c r="P32" s="170"/>
      <c r="Q32" s="170"/>
      <c r="R32" s="170"/>
    </row>
    <row r="33" spans="1:18" ht="22.5" customHeight="1" x14ac:dyDescent="0.45">
      <c r="A33" s="168"/>
      <c r="B33" s="231"/>
      <c r="D33" s="255" t="s">
        <v>1</v>
      </c>
      <c r="E33" s="255"/>
      <c r="F33" s="255"/>
      <c r="G33" s="234"/>
      <c r="H33" s="255" t="s">
        <v>2</v>
      </c>
      <c r="I33" s="255"/>
      <c r="J33" s="255"/>
      <c r="L33" s="255" t="s">
        <v>1</v>
      </c>
      <c r="M33" s="255"/>
      <c r="N33" s="255"/>
      <c r="O33" s="234"/>
      <c r="P33" s="255" t="s">
        <v>2</v>
      </c>
      <c r="Q33" s="255"/>
      <c r="R33" s="255"/>
    </row>
    <row r="34" spans="1:18" ht="22.5" customHeight="1" x14ac:dyDescent="0.45">
      <c r="A34" s="168"/>
      <c r="B34" s="231"/>
      <c r="D34" s="256" t="s">
        <v>48</v>
      </c>
      <c r="E34" s="256"/>
      <c r="F34" s="256"/>
      <c r="G34" s="234"/>
      <c r="H34" s="256" t="s">
        <v>48</v>
      </c>
      <c r="I34" s="256"/>
      <c r="J34" s="256"/>
      <c r="L34" s="256"/>
      <c r="M34" s="256"/>
      <c r="N34" s="256"/>
      <c r="O34" s="234"/>
      <c r="P34" s="256"/>
      <c r="Q34" s="256"/>
      <c r="R34" s="256"/>
    </row>
    <row r="35" spans="1:18" ht="22.5" customHeight="1" x14ac:dyDescent="0.45">
      <c r="A35" s="168"/>
      <c r="B35" s="231"/>
      <c r="D35" s="252" t="s">
        <v>192</v>
      </c>
      <c r="E35" s="252"/>
      <c r="F35" s="252"/>
      <c r="G35" s="232"/>
      <c r="H35" s="252" t="s">
        <v>192</v>
      </c>
      <c r="I35" s="252"/>
      <c r="J35" s="252"/>
      <c r="L35" s="252"/>
      <c r="M35" s="252"/>
      <c r="N35" s="252"/>
      <c r="O35" s="232"/>
      <c r="P35" s="252"/>
      <c r="Q35" s="252"/>
      <c r="R35" s="252"/>
    </row>
    <row r="36" spans="1:18" ht="22.5" customHeight="1" x14ac:dyDescent="0.45">
      <c r="A36" s="11"/>
      <c r="B36" s="235"/>
      <c r="C36" s="27"/>
      <c r="D36" s="237">
        <v>2564</v>
      </c>
      <c r="E36" s="237"/>
      <c r="F36" s="237">
        <v>2563</v>
      </c>
      <c r="G36" s="237"/>
      <c r="H36" s="237">
        <v>2564</v>
      </c>
      <c r="I36" s="237"/>
      <c r="J36" s="237">
        <v>2563</v>
      </c>
      <c r="L36" s="233" t="s">
        <v>200</v>
      </c>
      <c r="M36" s="233"/>
      <c r="N36" s="233" t="s">
        <v>179</v>
      </c>
      <c r="O36" s="233"/>
      <c r="P36" s="233" t="s">
        <v>200</v>
      </c>
      <c r="Q36" s="233"/>
      <c r="R36" s="233" t="s">
        <v>179</v>
      </c>
    </row>
    <row r="37" spans="1:18" ht="22.5" customHeight="1" x14ac:dyDescent="0.45">
      <c r="A37" s="11"/>
      <c r="B37" s="235"/>
      <c r="C37" s="27"/>
      <c r="D37" s="257" t="s">
        <v>7</v>
      </c>
      <c r="E37" s="257"/>
      <c r="F37" s="257"/>
      <c r="G37" s="257"/>
      <c r="H37" s="257"/>
      <c r="I37" s="257"/>
      <c r="J37" s="257"/>
      <c r="L37" s="257" t="s">
        <v>7</v>
      </c>
      <c r="M37" s="257"/>
      <c r="N37" s="257"/>
      <c r="O37" s="257"/>
      <c r="P37" s="257"/>
      <c r="Q37" s="257"/>
      <c r="R37" s="257"/>
    </row>
    <row r="38" spans="1:18" s="205" customFormat="1" ht="22.5" hidden="1" customHeight="1" x14ac:dyDescent="0.45">
      <c r="A38" s="201" t="s">
        <v>54</v>
      </c>
      <c r="B38" s="202"/>
      <c r="C38" s="203"/>
      <c r="D38" s="204"/>
      <c r="E38" s="204"/>
      <c r="F38" s="204"/>
      <c r="G38" s="204"/>
      <c r="H38" s="204"/>
      <c r="I38" s="204"/>
      <c r="J38" s="204"/>
      <c r="L38" s="204"/>
      <c r="M38" s="204"/>
      <c r="N38" s="204"/>
      <c r="O38" s="204"/>
      <c r="P38" s="204"/>
      <c r="Q38" s="204"/>
      <c r="R38" s="204"/>
    </row>
    <row r="39" spans="1:18" s="205" customFormat="1" ht="22.5" hidden="1" customHeight="1" x14ac:dyDescent="0.45">
      <c r="A39" s="206" t="s">
        <v>157</v>
      </c>
      <c r="B39" s="202"/>
      <c r="C39" s="203"/>
      <c r="D39" s="204"/>
      <c r="E39" s="204"/>
      <c r="F39" s="204"/>
      <c r="G39" s="204"/>
      <c r="H39" s="204"/>
      <c r="I39" s="204"/>
      <c r="J39" s="204"/>
      <c r="L39" s="204"/>
      <c r="M39" s="204"/>
      <c r="N39" s="204"/>
      <c r="O39" s="204"/>
      <c r="P39" s="204"/>
      <c r="Q39" s="204"/>
      <c r="R39" s="204"/>
    </row>
    <row r="40" spans="1:18" s="205" customFormat="1" ht="22.5" hidden="1" customHeight="1" x14ac:dyDescent="0.45">
      <c r="A40" s="206" t="s">
        <v>180</v>
      </c>
      <c r="B40" s="202"/>
      <c r="C40" s="203"/>
      <c r="D40" s="204"/>
      <c r="E40" s="204"/>
      <c r="F40" s="204"/>
      <c r="G40" s="204"/>
      <c r="H40" s="204"/>
      <c r="I40" s="204"/>
      <c r="J40" s="204"/>
      <c r="L40" s="204"/>
      <c r="M40" s="204"/>
      <c r="N40" s="204"/>
      <c r="O40" s="204"/>
      <c r="P40" s="204"/>
      <c r="Q40" s="204"/>
      <c r="R40" s="204"/>
    </row>
    <row r="41" spans="1:18" s="205" customFormat="1" ht="22.5" hidden="1" customHeight="1" x14ac:dyDescent="0.45">
      <c r="A41" s="205" t="s">
        <v>159</v>
      </c>
      <c r="B41" s="202"/>
      <c r="C41" s="203"/>
      <c r="D41" s="204"/>
      <c r="E41" s="204"/>
      <c r="F41" s="204"/>
      <c r="G41" s="204"/>
      <c r="H41" s="204"/>
      <c r="I41" s="204"/>
      <c r="J41" s="204"/>
      <c r="L41" s="204"/>
      <c r="M41" s="204"/>
      <c r="N41" s="204"/>
      <c r="O41" s="204"/>
      <c r="P41" s="204"/>
      <c r="Q41" s="204"/>
      <c r="R41" s="204"/>
    </row>
    <row r="42" spans="1:18" s="205" customFormat="1" ht="22.5" hidden="1" customHeight="1" x14ac:dyDescent="0.45">
      <c r="A42" s="205" t="s">
        <v>160</v>
      </c>
      <c r="B42" s="202"/>
      <c r="C42" s="203"/>
      <c r="D42" s="207">
        <f>L42-N42</f>
        <v>0</v>
      </c>
      <c r="E42" s="204"/>
      <c r="F42" s="207">
        <v>0</v>
      </c>
      <c r="G42" s="204"/>
      <c r="H42" s="207">
        <f>P42-R42</f>
        <v>0</v>
      </c>
      <c r="I42" s="204"/>
      <c r="J42" s="207">
        <v>0</v>
      </c>
      <c r="L42" s="208">
        <f>VLOOKUP($A42,'PL9M-8-9'!$A:$J,4,FALSE)</f>
        <v>1750</v>
      </c>
      <c r="M42" s="223"/>
      <c r="N42" s="208">
        <v>1750</v>
      </c>
      <c r="O42" s="223"/>
      <c r="P42" s="207">
        <f>VLOOKUP($A42,'PL9M-8-9'!$A:$J,8,FALSE)</f>
        <v>0</v>
      </c>
      <c r="Q42" s="223"/>
      <c r="R42" s="208">
        <v>0</v>
      </c>
    </row>
    <row r="43" spans="1:18" s="205" customFormat="1" ht="22.5" hidden="1" customHeight="1" x14ac:dyDescent="0.45">
      <c r="A43" s="205" t="s">
        <v>161</v>
      </c>
      <c r="B43" s="202"/>
      <c r="C43" s="203"/>
      <c r="D43" s="207"/>
      <c r="E43" s="204"/>
      <c r="F43" s="204"/>
      <c r="G43" s="204"/>
      <c r="H43" s="204"/>
      <c r="I43" s="204"/>
      <c r="J43" s="204"/>
      <c r="L43" s="223"/>
      <c r="M43" s="223"/>
      <c r="N43" s="223"/>
      <c r="O43" s="223"/>
      <c r="P43" s="223"/>
      <c r="Q43" s="223"/>
      <c r="R43" s="223"/>
    </row>
    <row r="44" spans="1:18" s="205" customFormat="1" ht="22.5" hidden="1" customHeight="1" x14ac:dyDescent="0.45">
      <c r="A44" s="205" t="s">
        <v>158</v>
      </c>
      <c r="B44" s="202"/>
      <c r="C44" s="203"/>
      <c r="D44" s="207">
        <f>L44-N44</f>
        <v>0</v>
      </c>
      <c r="E44" s="204"/>
      <c r="F44" s="207">
        <v>0</v>
      </c>
      <c r="G44" s="204"/>
      <c r="H44" s="207">
        <f>P44-R44</f>
        <v>0</v>
      </c>
      <c r="I44" s="204"/>
      <c r="J44" s="207">
        <v>0</v>
      </c>
      <c r="L44" s="209">
        <f>'PL9M-8-9'!D44</f>
        <v>-350</v>
      </c>
      <c r="M44" s="204"/>
      <c r="N44" s="210">
        <v>-350</v>
      </c>
      <c r="O44" s="204"/>
      <c r="P44" s="211">
        <f>'PL9M-8-9'!H44</f>
        <v>0</v>
      </c>
      <c r="Q44" s="204"/>
      <c r="R44" s="210">
        <v>0</v>
      </c>
    </row>
    <row r="45" spans="1:18" s="205" customFormat="1" ht="22.5" hidden="1" customHeight="1" x14ac:dyDescent="0.45">
      <c r="A45" s="217" t="s">
        <v>138</v>
      </c>
      <c r="B45" s="218"/>
      <c r="C45" s="219"/>
      <c r="D45" s="215">
        <f>SUM(D42:D44)</f>
        <v>0</v>
      </c>
      <c r="E45" s="204"/>
      <c r="F45" s="215">
        <f>SUM(F42:F44)</f>
        <v>0</v>
      </c>
      <c r="G45" s="204"/>
      <c r="H45" s="215">
        <f>SUM(H42:H44)</f>
        <v>0</v>
      </c>
      <c r="I45" s="204"/>
      <c r="J45" s="215">
        <f>SUM(J42:J44)</f>
        <v>0</v>
      </c>
      <c r="K45" s="214"/>
      <c r="L45" s="212">
        <f>SUM(L42:L44)</f>
        <v>1400</v>
      </c>
      <c r="M45" s="213"/>
      <c r="N45" s="212">
        <f>SUM(N42:N44)</f>
        <v>1400</v>
      </c>
      <c r="O45" s="213"/>
      <c r="P45" s="212">
        <f>SUM(P42:P44)</f>
        <v>0</v>
      </c>
      <c r="Q45" s="213"/>
      <c r="R45" s="212">
        <f>SUM(R42:R44)</f>
        <v>0</v>
      </c>
    </row>
    <row r="46" spans="1:18" ht="22.5" customHeight="1" x14ac:dyDescent="0.45">
      <c r="A46" s="11" t="s">
        <v>106</v>
      </c>
      <c r="B46" s="23"/>
      <c r="C46" s="232"/>
      <c r="D46" s="216">
        <f>D27</f>
        <v>34847</v>
      </c>
      <c r="E46" s="132"/>
      <c r="F46" s="216">
        <f>F27</f>
        <v>24906</v>
      </c>
      <c r="G46" s="132"/>
      <c r="H46" s="216">
        <f>H27</f>
        <v>-3119</v>
      </c>
      <c r="I46" s="132"/>
      <c r="J46" s="216">
        <f>J27</f>
        <v>2850</v>
      </c>
      <c r="K46" s="39"/>
      <c r="L46" s="152"/>
      <c r="M46" s="171"/>
      <c r="N46" s="152"/>
      <c r="O46" s="171"/>
      <c r="P46" s="152"/>
      <c r="Q46" s="171"/>
      <c r="R46" s="152"/>
    </row>
    <row r="47" spans="1:18" ht="22.5" customHeight="1" x14ac:dyDescent="0.45">
      <c r="A47" s="8" t="s">
        <v>54</v>
      </c>
      <c r="B47" s="231"/>
      <c r="C47" s="233"/>
      <c r="D47" s="152">
        <v>0</v>
      </c>
      <c r="E47" s="171"/>
      <c r="F47" s="152">
        <v>0</v>
      </c>
      <c r="G47" s="171"/>
      <c r="H47" s="152">
        <v>0</v>
      </c>
      <c r="I47" s="171"/>
      <c r="J47" s="152">
        <v>0</v>
      </c>
      <c r="K47" s="39"/>
      <c r="L47" s="152"/>
      <c r="M47" s="171"/>
      <c r="N47" s="152"/>
      <c r="O47" s="171"/>
      <c r="P47" s="152"/>
      <c r="Q47" s="171"/>
      <c r="R47" s="152"/>
    </row>
    <row r="48" spans="1:18" ht="22.5" customHeight="1" thickBot="1" x14ac:dyDescent="0.5">
      <c r="A48" s="46" t="s">
        <v>139</v>
      </c>
      <c r="B48" s="231"/>
      <c r="C48" s="233"/>
      <c r="D48" s="220">
        <f>SUM(D46:D47)</f>
        <v>34847</v>
      </c>
      <c r="E48" s="132"/>
      <c r="F48" s="220">
        <f>SUM(F46:F47)</f>
        <v>24906</v>
      </c>
      <c r="G48" s="132"/>
      <c r="H48" s="220">
        <f>SUM(H46:H47)</f>
        <v>-3119</v>
      </c>
      <c r="I48" s="132"/>
      <c r="J48" s="220">
        <f>SUM(J46:J47)</f>
        <v>2850</v>
      </c>
      <c r="K48" s="39"/>
      <c r="L48" s="141">
        <f>SUM(L45,L27)</f>
        <v>84191</v>
      </c>
      <c r="M48" s="132"/>
      <c r="N48" s="141">
        <f>SUM(N45,N27)</f>
        <v>49344</v>
      </c>
      <c r="O48" s="132"/>
      <c r="P48" s="141">
        <f>SUM(P45,P27)</f>
        <v>-4538</v>
      </c>
      <c r="Q48" s="132"/>
      <c r="R48" s="141">
        <f>SUM(R45,R27)</f>
        <v>-1419</v>
      </c>
    </row>
    <row r="49" spans="1:18" ht="22.5" customHeight="1" thickTop="1" x14ac:dyDescent="0.45">
      <c r="A49" s="46"/>
      <c r="B49" s="231"/>
      <c r="C49" s="233"/>
      <c r="D49" s="154"/>
      <c r="E49" s="132"/>
      <c r="F49" s="154"/>
      <c r="G49" s="132"/>
      <c r="H49" s="154"/>
      <c r="I49" s="132"/>
      <c r="J49" s="154"/>
      <c r="K49" s="39"/>
      <c r="L49" s="154">
        <f>L48-'PL9M-8-9'!D46</f>
        <v>0</v>
      </c>
      <c r="M49" s="132"/>
      <c r="N49" s="154">
        <v>0</v>
      </c>
      <c r="O49" s="132"/>
      <c r="P49" s="154">
        <f>P48-'PL9M-8-9'!H46</f>
        <v>0</v>
      </c>
      <c r="Q49" s="132"/>
      <c r="R49" s="154">
        <v>0</v>
      </c>
    </row>
    <row r="50" spans="1:18" ht="22.5" customHeight="1" x14ac:dyDescent="0.45">
      <c r="A50" s="11" t="s">
        <v>55</v>
      </c>
      <c r="B50" s="231"/>
      <c r="C50" s="231"/>
      <c r="D50" s="139"/>
      <c r="E50" s="139"/>
      <c r="F50" s="139"/>
      <c r="G50" s="139"/>
      <c r="H50" s="139"/>
      <c r="I50" s="139"/>
      <c r="J50" s="139"/>
      <c r="L50" s="139"/>
      <c r="M50" s="139"/>
      <c r="N50" s="139"/>
      <c r="O50" s="139"/>
      <c r="P50" s="139"/>
      <c r="Q50" s="139"/>
      <c r="R50" s="139"/>
    </row>
    <row r="51" spans="1:18" ht="22.5" customHeight="1" x14ac:dyDescent="0.45">
      <c r="A51" s="8" t="s">
        <v>56</v>
      </c>
      <c r="B51" s="231"/>
      <c r="C51" s="231"/>
      <c r="D51" s="173">
        <f>L51-N51</f>
        <v>13419</v>
      </c>
      <c r="E51" s="171"/>
      <c r="F51" s="172">
        <v>11868</v>
      </c>
      <c r="G51" s="171"/>
      <c r="H51" s="173">
        <f>P51-R51</f>
        <v>-3119</v>
      </c>
      <c r="I51" s="171"/>
      <c r="J51" s="172">
        <v>2850</v>
      </c>
      <c r="L51" s="173">
        <f>'PL9M-8-9'!D49</f>
        <v>27698</v>
      </c>
      <c r="M51" s="171"/>
      <c r="N51" s="172">
        <v>14279</v>
      </c>
      <c r="O51" s="171"/>
      <c r="P51" s="173">
        <f>'PL9M-8-9'!H49</f>
        <v>-4538</v>
      </c>
      <c r="Q51" s="171"/>
      <c r="R51" s="172">
        <v>-1419</v>
      </c>
    </row>
    <row r="52" spans="1:18" ht="22.5" customHeight="1" x14ac:dyDescent="0.45">
      <c r="A52" s="8" t="s">
        <v>57</v>
      </c>
      <c r="B52" s="231"/>
      <c r="C52" s="231"/>
      <c r="D52" s="174">
        <f>L52-N52</f>
        <v>21428</v>
      </c>
      <c r="E52" s="171"/>
      <c r="F52" s="137">
        <v>13038</v>
      </c>
      <c r="G52" s="171"/>
      <c r="H52" s="174">
        <f t="shared" ref="H52" si="5">P52-R52</f>
        <v>0</v>
      </c>
      <c r="I52" s="171"/>
      <c r="J52" s="137">
        <v>0</v>
      </c>
      <c r="L52" s="173">
        <f>'PL9M-8-9'!D50</f>
        <v>55093</v>
      </c>
      <c r="M52" s="171"/>
      <c r="N52" s="172">
        <v>33665</v>
      </c>
      <c r="O52" s="171"/>
      <c r="P52" s="173">
        <f>'PL9M-8-9'!H50</f>
        <v>0</v>
      </c>
      <c r="Q52" s="171"/>
      <c r="R52" s="172">
        <v>0</v>
      </c>
    </row>
    <row r="53" spans="1:18" ht="22.5" customHeight="1" thickBot="1" x14ac:dyDescent="0.5">
      <c r="A53" s="46"/>
      <c r="B53" s="231"/>
      <c r="C53" s="231"/>
      <c r="D53" s="142">
        <f>SUM(D51:D52)</f>
        <v>34847</v>
      </c>
      <c r="E53" s="131"/>
      <c r="F53" s="142">
        <f>SUM(F51:F52)</f>
        <v>24906</v>
      </c>
      <c r="G53" s="131"/>
      <c r="H53" s="142">
        <f>SUM(H51:H52)</f>
        <v>-3119</v>
      </c>
      <c r="I53" s="131"/>
      <c r="J53" s="142">
        <f>SUM(J51:J52)</f>
        <v>2850</v>
      </c>
      <c r="L53" s="142">
        <f>SUM(L51:L52)</f>
        <v>82791</v>
      </c>
      <c r="M53" s="131"/>
      <c r="N53" s="142">
        <f>SUM(N51:N52)</f>
        <v>47944</v>
      </c>
      <c r="O53" s="131"/>
      <c r="P53" s="142">
        <f>SUM(P51:P52)</f>
        <v>-4538</v>
      </c>
      <c r="Q53" s="131"/>
      <c r="R53" s="142">
        <f>SUM(R51:R52)</f>
        <v>-1419</v>
      </c>
    </row>
    <row r="54" spans="1:18" ht="22.5" customHeight="1" thickTop="1" x14ac:dyDescent="0.45">
      <c r="A54" s="46"/>
      <c r="B54" s="231"/>
      <c r="C54" s="231"/>
      <c r="D54" s="131"/>
      <c r="E54" s="131"/>
      <c r="F54" s="131"/>
      <c r="G54" s="131"/>
      <c r="H54" s="131"/>
      <c r="I54" s="131"/>
      <c r="J54" s="131"/>
      <c r="L54" s="131">
        <f>L53-L27</f>
        <v>0</v>
      </c>
      <c r="M54" s="131"/>
      <c r="N54" s="131">
        <f>N53-N27</f>
        <v>0</v>
      </c>
      <c r="O54" s="131"/>
      <c r="P54" s="131">
        <f>P53-P27</f>
        <v>0</v>
      </c>
      <c r="Q54" s="131"/>
      <c r="R54" s="131">
        <f>R53-R27</f>
        <v>0</v>
      </c>
    </row>
    <row r="55" spans="1:18" ht="22.5" customHeight="1" x14ac:dyDescent="0.45">
      <c r="A55" s="11" t="s">
        <v>143</v>
      </c>
      <c r="B55" s="231"/>
      <c r="C55" s="231"/>
      <c r="D55" s="139"/>
      <c r="E55" s="136"/>
      <c r="F55" s="139"/>
      <c r="G55" s="136"/>
      <c r="H55" s="139"/>
      <c r="I55" s="136"/>
      <c r="J55" s="139"/>
      <c r="L55" s="139"/>
      <c r="M55" s="136"/>
      <c r="N55" s="139"/>
      <c r="O55" s="136"/>
      <c r="P55" s="139"/>
      <c r="Q55" s="136"/>
      <c r="R55" s="139"/>
    </row>
    <row r="56" spans="1:18" ht="22.5" customHeight="1" x14ac:dyDescent="0.45">
      <c r="A56" s="8" t="s">
        <v>56</v>
      </c>
      <c r="B56" s="231"/>
      <c r="C56" s="231"/>
      <c r="D56" s="173">
        <f t="shared" ref="D56:D57" si="6">L56-N56</f>
        <v>13419</v>
      </c>
      <c r="E56" s="171"/>
      <c r="F56" s="172">
        <v>11868</v>
      </c>
      <c r="G56" s="171"/>
      <c r="H56" s="173">
        <f t="shared" ref="H56:H57" si="7">P56-R56</f>
        <v>-3119</v>
      </c>
      <c r="I56" s="171"/>
      <c r="J56" s="172">
        <v>2850</v>
      </c>
      <c r="K56" s="158"/>
      <c r="L56" s="173">
        <f>'PL9M-8-9'!D54</f>
        <v>28211</v>
      </c>
      <c r="M56" s="171"/>
      <c r="N56" s="172">
        <v>14792</v>
      </c>
      <c r="O56" s="171"/>
      <c r="P56" s="173">
        <f>'PL9M-8-9'!H54</f>
        <v>-4538</v>
      </c>
      <c r="Q56" s="171"/>
      <c r="R56" s="172">
        <v>-1419</v>
      </c>
    </row>
    <row r="57" spans="1:18" ht="22.5" customHeight="1" x14ac:dyDescent="0.45">
      <c r="A57" s="8" t="s">
        <v>57</v>
      </c>
      <c r="B57" s="231"/>
      <c r="C57" s="231"/>
      <c r="D57" s="174">
        <f t="shared" si="6"/>
        <v>21428</v>
      </c>
      <c r="E57" s="171"/>
      <c r="F57" s="137">
        <v>13038</v>
      </c>
      <c r="G57" s="171"/>
      <c r="H57" s="174">
        <f t="shared" si="7"/>
        <v>0</v>
      </c>
      <c r="I57" s="171"/>
      <c r="J57" s="137">
        <v>0</v>
      </c>
      <c r="K57" s="158"/>
      <c r="L57" s="173">
        <f>'PL9M-8-9'!D55</f>
        <v>55980</v>
      </c>
      <c r="M57" s="171"/>
      <c r="N57" s="172">
        <v>34552</v>
      </c>
      <c r="O57" s="171"/>
      <c r="P57" s="173">
        <f>'PL9M-8-9'!H55</f>
        <v>0</v>
      </c>
      <c r="Q57" s="171"/>
      <c r="R57" s="172">
        <v>0</v>
      </c>
    </row>
    <row r="58" spans="1:18" ht="22.5" customHeight="1" thickBot="1" x14ac:dyDescent="0.5">
      <c r="A58" s="46"/>
      <c r="B58" s="231"/>
      <c r="C58" s="231"/>
      <c r="D58" s="142">
        <f>SUM(D56:D57)</f>
        <v>34847</v>
      </c>
      <c r="E58" s="131"/>
      <c r="F58" s="142">
        <f>SUM(F56:F57)</f>
        <v>24906</v>
      </c>
      <c r="G58" s="131"/>
      <c r="H58" s="142">
        <f>SUM(H56:H57)</f>
        <v>-3119</v>
      </c>
      <c r="I58" s="131"/>
      <c r="J58" s="142">
        <f>SUM(J56:J57)</f>
        <v>2850</v>
      </c>
      <c r="L58" s="142">
        <f>SUM(L56:L57)</f>
        <v>84191</v>
      </c>
      <c r="M58" s="131"/>
      <c r="N58" s="142">
        <f>SUM(N56:N57)</f>
        <v>49344</v>
      </c>
      <c r="O58" s="131"/>
      <c r="P58" s="142">
        <f>SUM(P56:P57)</f>
        <v>-4538</v>
      </c>
      <c r="Q58" s="131"/>
      <c r="R58" s="142">
        <f>SUM(R56:R57)</f>
        <v>-1419</v>
      </c>
    </row>
    <row r="59" spans="1:18" ht="22.5" customHeight="1" thickTop="1" x14ac:dyDescent="0.45">
      <c r="A59" s="11"/>
      <c r="B59" s="231"/>
      <c r="C59" s="233"/>
      <c r="D59" s="50"/>
      <c r="E59" s="37"/>
      <c r="F59" s="50"/>
      <c r="G59" s="37"/>
      <c r="H59" s="165"/>
      <c r="I59" s="37"/>
      <c r="J59" s="165"/>
      <c r="L59" s="50">
        <f>L58-L48</f>
        <v>0</v>
      </c>
      <c r="M59" s="37"/>
      <c r="N59" s="50">
        <f>N58-N48</f>
        <v>0</v>
      </c>
      <c r="O59" s="37"/>
      <c r="P59" s="165">
        <f>P58-P48</f>
        <v>0</v>
      </c>
      <c r="Q59" s="37"/>
      <c r="R59" s="165">
        <f>R58-R48</f>
        <v>0</v>
      </c>
    </row>
    <row r="60" spans="1:18" ht="24.75" customHeight="1" thickBot="1" x14ac:dyDescent="0.5">
      <c r="A60" s="11" t="s">
        <v>167</v>
      </c>
      <c r="B60" s="231"/>
      <c r="C60" s="233"/>
      <c r="D60" s="51">
        <f>(L60-N60)-0.01</f>
        <v>6.7737450517452117E-3</v>
      </c>
      <c r="E60" s="52"/>
      <c r="F60" s="51">
        <v>0.01</v>
      </c>
      <c r="G60" s="52"/>
      <c r="H60" s="51">
        <f>(P60-R60)-0.02</f>
        <v>-1.3898748849869089E-2</v>
      </c>
      <c r="I60" s="52"/>
      <c r="J60" s="51">
        <v>0.01</v>
      </c>
      <c r="K60" s="53"/>
      <c r="L60" s="196">
        <f>'PL9M-8-9'!D58</f>
        <v>3.4622489786365514E-2</v>
      </c>
      <c r="M60" s="90"/>
      <c r="N60" s="196">
        <v>1.7848744734620302E-2</v>
      </c>
      <c r="O60" s="90"/>
      <c r="P60" s="196">
        <f>'PL9M-8-9'!H58</f>
        <v>-5.6724983266129934E-3</v>
      </c>
      <c r="Q60" s="90"/>
      <c r="R60" s="196">
        <v>-1.1773749476743905E-2</v>
      </c>
    </row>
    <row r="61" spans="1:18" ht="22.5" customHeight="1" thickTop="1" x14ac:dyDescent="0.45">
      <c r="B61" s="231"/>
      <c r="C61" s="233"/>
      <c r="D61" s="22"/>
      <c r="E61" s="36"/>
      <c r="F61" s="22"/>
      <c r="G61" s="36"/>
      <c r="H61" s="22"/>
      <c r="I61" s="36"/>
      <c r="J61" s="22"/>
      <c r="L61" s="11"/>
      <c r="M61" s="11"/>
      <c r="N61" s="11"/>
      <c r="O61" s="232"/>
      <c r="P61" s="11"/>
      <c r="Q61" s="11"/>
      <c r="R61" s="11"/>
    </row>
    <row r="62" spans="1:18" s="27" customFormat="1" ht="22.5" customHeight="1" x14ac:dyDescent="0.45">
      <c r="A62" s="15"/>
      <c r="B62" s="111"/>
      <c r="D62" s="160"/>
      <c r="F62" s="160"/>
      <c r="H62" s="160"/>
      <c r="J62" s="160"/>
      <c r="L62" s="251"/>
      <c r="M62" s="251"/>
      <c r="N62" s="251"/>
      <c r="O62" s="232"/>
      <c r="P62" s="251"/>
      <c r="Q62" s="251"/>
      <c r="R62" s="251"/>
    </row>
    <row r="63" spans="1:18" s="27" customFormat="1" ht="22.5" customHeight="1" x14ac:dyDescent="0.5">
      <c r="A63" s="113"/>
      <c r="B63" s="111"/>
      <c r="D63" s="160"/>
      <c r="F63" s="160"/>
      <c r="H63" s="160"/>
      <c r="J63" s="160"/>
      <c r="L63" s="251"/>
      <c r="M63" s="251"/>
      <c r="N63" s="251"/>
      <c r="O63" s="232"/>
      <c r="P63" s="251"/>
      <c r="Q63" s="251"/>
      <c r="R63" s="251"/>
    </row>
    <row r="64" spans="1:18" s="27" customFormat="1" ht="16.5" customHeight="1" x14ac:dyDescent="0.45">
      <c r="B64" s="111"/>
      <c r="D64" s="118"/>
      <c r="E64" s="182"/>
      <c r="F64" s="118"/>
      <c r="G64" s="118"/>
      <c r="H64" s="118"/>
      <c r="I64" s="118"/>
      <c r="J64" s="118"/>
      <c r="L64" s="261"/>
      <c r="M64" s="261"/>
      <c r="N64" s="261"/>
      <c r="O64" s="232"/>
      <c r="P64" s="261"/>
      <c r="Q64" s="261"/>
      <c r="R64" s="261"/>
    </row>
    <row r="65" spans="1:18" s="27" customFormat="1" ht="19.5" customHeight="1" x14ac:dyDescent="0.45">
      <c r="A65" s="66"/>
      <c r="B65" s="235"/>
      <c r="D65" s="258"/>
      <c r="E65" s="258"/>
      <c r="F65" s="258"/>
      <c r="G65" s="236"/>
      <c r="H65" s="258"/>
      <c r="I65" s="258"/>
      <c r="J65" s="258"/>
      <c r="L65" s="252"/>
      <c r="M65" s="252"/>
      <c r="N65" s="252"/>
      <c r="O65" s="232"/>
      <c r="P65" s="252"/>
      <c r="Q65" s="252"/>
      <c r="R65" s="252"/>
    </row>
    <row r="66" spans="1:18" s="27" customFormat="1" ht="22.5" customHeight="1" x14ac:dyDescent="0.45">
      <c r="A66" s="66"/>
      <c r="B66" s="235"/>
      <c r="D66" s="259"/>
      <c r="E66" s="259"/>
      <c r="F66" s="259"/>
      <c r="G66" s="236"/>
      <c r="H66" s="259"/>
      <c r="I66" s="259"/>
      <c r="J66" s="259"/>
      <c r="L66" s="233"/>
      <c r="M66" s="233"/>
      <c r="N66" s="233"/>
      <c r="O66" s="233"/>
      <c r="P66" s="233"/>
      <c r="Q66" s="233"/>
      <c r="R66" s="233"/>
    </row>
    <row r="67" spans="1:18" s="27" customFormat="1" ht="22.5" customHeight="1" x14ac:dyDescent="0.45">
      <c r="A67" s="66"/>
      <c r="B67" s="235"/>
      <c r="D67" s="253"/>
      <c r="E67" s="253"/>
      <c r="F67" s="253"/>
      <c r="G67" s="236"/>
      <c r="H67" s="253"/>
      <c r="I67" s="253"/>
      <c r="J67" s="253"/>
      <c r="L67" s="260"/>
      <c r="M67" s="260"/>
      <c r="N67" s="260"/>
      <c r="O67" s="260"/>
      <c r="P67" s="260"/>
      <c r="Q67" s="260"/>
      <c r="R67" s="260"/>
    </row>
    <row r="68" spans="1:18" s="27" customFormat="1" ht="22.5" customHeight="1" x14ac:dyDescent="0.45">
      <c r="A68" s="66"/>
      <c r="B68" s="235"/>
      <c r="D68" s="237"/>
      <c r="E68" s="237"/>
      <c r="F68" s="237"/>
      <c r="G68" s="237"/>
      <c r="H68" s="237"/>
      <c r="I68" s="237"/>
      <c r="J68" s="237"/>
      <c r="L68" s="9"/>
      <c r="M68" s="9"/>
      <c r="N68" s="9"/>
      <c r="O68" s="9"/>
      <c r="P68" s="9"/>
      <c r="Q68" s="9"/>
      <c r="R68" s="9"/>
    </row>
    <row r="69" spans="1:18" s="27" customFormat="1" ht="19.5" customHeight="1" x14ac:dyDescent="0.45">
      <c r="A69" s="26"/>
      <c r="B69" s="235"/>
      <c r="D69" s="254"/>
      <c r="E69" s="254"/>
      <c r="F69" s="254"/>
      <c r="G69" s="254"/>
      <c r="H69" s="254"/>
      <c r="I69" s="254"/>
      <c r="J69" s="254"/>
      <c r="L69" s="37"/>
      <c r="M69" s="37"/>
      <c r="N69" s="37"/>
      <c r="O69" s="37"/>
      <c r="P69" s="37"/>
      <c r="Q69" s="37"/>
      <c r="R69" s="37"/>
    </row>
    <row r="70" spans="1:18" s="27" customFormat="1" ht="22.5" customHeight="1" x14ac:dyDescent="0.45">
      <c r="A70" s="114"/>
      <c r="B70" s="115"/>
      <c r="C70" s="237"/>
      <c r="D70" s="116"/>
      <c r="E70" s="116"/>
      <c r="F70" s="116"/>
      <c r="G70" s="116"/>
      <c r="H70" s="116"/>
      <c r="I70" s="116"/>
      <c r="J70" s="116"/>
      <c r="L70" s="37"/>
      <c r="M70" s="37"/>
      <c r="N70" s="37"/>
      <c r="O70" s="37"/>
      <c r="P70" s="37"/>
      <c r="Q70" s="37"/>
      <c r="R70" s="37"/>
    </row>
    <row r="71" spans="1:18" s="27" customFormat="1" ht="22.5" customHeight="1" x14ac:dyDescent="0.45">
      <c r="B71" s="235"/>
      <c r="C71" s="237"/>
      <c r="D71" s="38"/>
      <c r="E71" s="38"/>
      <c r="F71" s="38"/>
      <c r="G71" s="38"/>
      <c r="H71" s="38"/>
      <c r="I71" s="38"/>
      <c r="J71" s="38"/>
      <c r="L71" s="37"/>
      <c r="M71" s="37"/>
      <c r="N71" s="37"/>
      <c r="O71" s="37"/>
      <c r="P71" s="37"/>
      <c r="Q71" s="37"/>
      <c r="R71" s="37"/>
    </row>
    <row r="72" spans="1:18" s="27" customFormat="1" ht="22.5" customHeight="1" x14ac:dyDescent="0.45">
      <c r="B72" s="235"/>
      <c r="C72" s="237"/>
      <c r="D72" s="38"/>
      <c r="E72" s="38"/>
      <c r="F72" s="38"/>
      <c r="G72" s="38"/>
      <c r="H72" s="38"/>
      <c r="I72" s="38"/>
      <c r="J72" s="38"/>
      <c r="L72" s="55"/>
      <c r="M72" s="224"/>
      <c r="N72" s="55"/>
      <c r="O72" s="224"/>
      <c r="P72" s="55"/>
      <c r="Q72" s="224"/>
      <c r="R72" s="55"/>
    </row>
    <row r="73" spans="1:18" s="27" customFormat="1" ht="22.5" customHeight="1" x14ac:dyDescent="0.45">
      <c r="B73" s="115"/>
      <c r="C73" s="237"/>
      <c r="D73" s="38"/>
      <c r="E73" s="38"/>
      <c r="F73" s="38"/>
      <c r="G73" s="38"/>
      <c r="H73" s="38"/>
      <c r="I73" s="38"/>
      <c r="J73" s="38"/>
      <c r="L73" s="225"/>
      <c r="M73" s="225"/>
      <c r="N73" s="225"/>
      <c r="O73" s="225"/>
      <c r="P73" s="225"/>
      <c r="Q73" s="225"/>
      <c r="R73" s="225"/>
    </row>
    <row r="74" spans="1:18" s="27" customFormat="1" ht="22.5" customHeight="1" x14ac:dyDescent="0.45">
      <c r="A74" s="26"/>
      <c r="B74" s="235"/>
      <c r="C74" s="237"/>
      <c r="D74" s="55"/>
      <c r="E74" s="49"/>
      <c r="F74" s="55"/>
      <c r="G74" s="49"/>
      <c r="H74" s="55"/>
      <c r="I74" s="49"/>
      <c r="J74" s="55"/>
      <c r="L74" s="225"/>
      <c r="M74" s="225"/>
      <c r="N74" s="225"/>
      <c r="O74" s="225"/>
      <c r="P74" s="225"/>
      <c r="Q74" s="225"/>
      <c r="R74" s="225"/>
    </row>
    <row r="75" spans="1:18" s="27" customFormat="1" ht="9" customHeight="1" x14ac:dyDescent="0.45">
      <c r="B75" s="235"/>
      <c r="C75" s="237"/>
      <c r="D75" s="25"/>
      <c r="E75" s="25"/>
      <c r="F75" s="25"/>
      <c r="G75" s="25"/>
      <c r="H75" s="25"/>
      <c r="I75" s="25"/>
      <c r="J75" s="25"/>
      <c r="L75" s="37"/>
      <c r="M75" s="37"/>
      <c r="N75" s="37"/>
      <c r="O75" s="37"/>
      <c r="P75" s="37"/>
      <c r="Q75" s="37"/>
      <c r="R75" s="37"/>
    </row>
    <row r="76" spans="1:18" s="27" customFormat="1" ht="22.5" customHeight="1" x14ac:dyDescent="0.45">
      <c r="A76" s="114"/>
      <c r="B76" s="235"/>
      <c r="C76" s="237"/>
      <c r="D76" s="25"/>
      <c r="E76" s="25"/>
      <c r="F76" s="25"/>
      <c r="G76" s="25"/>
      <c r="H76" s="25"/>
      <c r="I76" s="25"/>
      <c r="J76" s="25"/>
      <c r="L76" s="37"/>
      <c r="M76" s="37"/>
      <c r="N76" s="37"/>
      <c r="O76" s="37"/>
      <c r="P76" s="37"/>
      <c r="Q76" s="37"/>
      <c r="R76" s="37"/>
    </row>
    <row r="77" spans="1:18" s="27" customFormat="1" ht="22.5" customHeight="1" x14ac:dyDescent="0.45">
      <c r="B77" s="115"/>
      <c r="C77" s="237"/>
      <c r="D77" s="38"/>
      <c r="E77" s="38"/>
      <c r="F77" s="38"/>
      <c r="G77" s="38"/>
      <c r="H77" s="38"/>
      <c r="I77" s="38"/>
      <c r="J77" s="38"/>
      <c r="K77" s="42"/>
      <c r="L77" s="37"/>
      <c r="M77" s="37"/>
      <c r="N77" s="37"/>
      <c r="O77" s="37"/>
      <c r="P77" s="37"/>
      <c r="Q77" s="37"/>
      <c r="R77" s="37"/>
    </row>
    <row r="78" spans="1:18" s="27" customFormat="1" ht="22.5" customHeight="1" x14ac:dyDescent="0.45">
      <c r="B78" s="115"/>
      <c r="C78" s="237"/>
      <c r="D78" s="38"/>
      <c r="E78" s="38"/>
      <c r="F78" s="38"/>
      <c r="G78" s="38"/>
      <c r="H78" s="38"/>
      <c r="I78" s="38"/>
      <c r="J78" s="38"/>
      <c r="K78" s="42"/>
      <c r="L78" s="37"/>
      <c r="M78" s="37"/>
      <c r="N78" s="37"/>
      <c r="O78" s="57"/>
      <c r="P78" s="117"/>
      <c r="Q78" s="57"/>
      <c r="R78" s="117"/>
    </row>
    <row r="79" spans="1:18" s="27" customFormat="1" ht="22.5" customHeight="1" x14ac:dyDescent="0.45">
      <c r="B79" s="115"/>
      <c r="C79" s="237"/>
      <c r="D79" s="38"/>
      <c r="E79" s="38"/>
      <c r="F79" s="38"/>
      <c r="G79" s="38"/>
      <c r="H79" s="38"/>
      <c r="I79" s="38"/>
      <c r="J79" s="38"/>
      <c r="K79" s="42"/>
      <c r="L79" s="37"/>
      <c r="M79" s="37"/>
      <c r="N79" s="37"/>
      <c r="O79" s="37"/>
      <c r="P79" s="37"/>
      <c r="Q79" s="37"/>
      <c r="R79" s="37"/>
    </row>
    <row r="80" spans="1:18" s="27" customFormat="1" ht="22.5" customHeight="1" x14ac:dyDescent="0.45">
      <c r="B80" s="115"/>
      <c r="C80" s="237"/>
      <c r="D80" s="38"/>
      <c r="E80" s="38"/>
      <c r="F80" s="38"/>
      <c r="G80" s="57"/>
      <c r="H80" s="117"/>
      <c r="I80" s="57"/>
      <c r="J80" s="117"/>
      <c r="K80" s="42"/>
      <c r="L80" s="55"/>
      <c r="M80" s="224"/>
      <c r="N80" s="55"/>
      <c r="O80" s="224"/>
      <c r="P80" s="55"/>
      <c r="Q80" s="224"/>
      <c r="R80" s="55"/>
    </row>
    <row r="81" spans="1:19" s="27" customFormat="1" ht="22.5" customHeight="1" x14ac:dyDescent="0.45">
      <c r="B81" s="235"/>
      <c r="C81" s="237"/>
      <c r="D81" s="38"/>
      <c r="E81" s="38"/>
      <c r="F81" s="38"/>
      <c r="G81" s="38"/>
      <c r="H81" s="38"/>
      <c r="I81" s="38"/>
      <c r="J81" s="38"/>
      <c r="L81" s="168"/>
      <c r="M81" s="13"/>
      <c r="N81" s="168"/>
      <c r="O81" s="13"/>
      <c r="P81" s="13"/>
      <c r="Q81" s="13"/>
      <c r="R81" s="13"/>
    </row>
    <row r="82" spans="1:19" s="27" customFormat="1" ht="22.5" customHeight="1" x14ac:dyDescent="0.45">
      <c r="A82" s="26"/>
      <c r="B82" s="235"/>
      <c r="C82" s="237"/>
      <c r="D82" s="55"/>
      <c r="E82" s="49"/>
      <c r="F82" s="55"/>
      <c r="G82" s="49"/>
      <c r="H82" s="55"/>
      <c r="I82" s="49"/>
      <c r="J82" s="55"/>
      <c r="L82" s="50"/>
      <c r="M82" s="37"/>
      <c r="N82" s="50"/>
      <c r="O82" s="37"/>
      <c r="P82" s="117"/>
      <c r="Q82" s="90"/>
      <c r="R82" s="117"/>
    </row>
    <row r="83" spans="1:19" s="27" customFormat="1" ht="7.5" customHeight="1" x14ac:dyDescent="0.45">
      <c r="B83" s="235"/>
      <c r="C83" s="237"/>
      <c r="E83" s="169"/>
      <c r="G83" s="169"/>
      <c r="H83" s="169"/>
      <c r="I83" s="169"/>
      <c r="J83" s="169"/>
      <c r="L83" s="168"/>
      <c r="M83" s="13"/>
      <c r="N83" s="168"/>
      <c r="O83" s="13"/>
      <c r="P83" s="13"/>
      <c r="Q83" s="13"/>
      <c r="R83" s="13"/>
    </row>
    <row r="84" spans="1:19" s="27" customFormat="1" ht="20.25" customHeight="1" x14ac:dyDescent="0.45">
      <c r="B84" s="235"/>
      <c r="C84" s="237"/>
      <c r="D84" s="50"/>
      <c r="E84" s="38"/>
      <c r="F84" s="50"/>
      <c r="G84" s="38"/>
      <c r="H84" s="117"/>
      <c r="I84" s="90"/>
      <c r="J84" s="117"/>
      <c r="L84" s="224"/>
      <c r="M84" s="224"/>
      <c r="N84" s="224"/>
      <c r="O84" s="224"/>
      <c r="P84" s="224"/>
      <c r="Q84" s="224"/>
      <c r="R84" s="224"/>
    </row>
    <row r="85" spans="1:19" s="27" customFormat="1" ht="6.75" customHeight="1" x14ac:dyDescent="0.45">
      <c r="A85" s="26"/>
      <c r="B85" s="235"/>
      <c r="C85" s="237"/>
      <c r="E85" s="169"/>
      <c r="G85" s="169"/>
      <c r="H85" s="169"/>
      <c r="I85" s="169"/>
      <c r="J85" s="169"/>
      <c r="L85" s="37"/>
      <c r="M85" s="37"/>
      <c r="N85" s="37"/>
      <c r="O85" s="37"/>
      <c r="P85" s="16"/>
      <c r="Q85" s="37"/>
      <c r="R85" s="16"/>
    </row>
    <row r="86" spans="1:19" s="27" customFormat="1" ht="22.5" customHeight="1" x14ac:dyDescent="0.45">
      <c r="A86" s="26"/>
      <c r="B86" s="235"/>
      <c r="C86" s="236"/>
      <c r="D86" s="49"/>
      <c r="E86" s="49"/>
      <c r="F86" s="49"/>
      <c r="G86" s="49"/>
      <c r="H86" s="49"/>
      <c r="I86" s="49"/>
      <c r="J86" s="49"/>
      <c r="L86" s="17"/>
      <c r="M86" s="17"/>
      <c r="N86" s="17"/>
      <c r="O86" s="17"/>
      <c r="P86" s="17"/>
      <c r="Q86" s="17"/>
      <c r="R86" s="17"/>
    </row>
    <row r="87" spans="1:19" s="27" customFormat="1" ht="22.5" customHeight="1" x14ac:dyDescent="0.45">
      <c r="B87" s="235"/>
      <c r="C87" s="237"/>
      <c r="D87" s="38"/>
      <c r="E87" s="38"/>
      <c r="F87" s="38"/>
      <c r="G87" s="38"/>
      <c r="H87" s="16"/>
      <c r="I87" s="38"/>
      <c r="J87" s="16"/>
      <c r="L87" s="17"/>
      <c r="M87" s="17"/>
      <c r="N87" s="17"/>
      <c r="O87" s="17"/>
      <c r="P87" s="17"/>
      <c r="Q87" s="17"/>
      <c r="R87" s="17"/>
      <c r="S87" s="118"/>
    </row>
    <row r="88" spans="1:19" s="27" customFormat="1" ht="22.5" customHeight="1" x14ac:dyDescent="0.45">
      <c r="A88" s="26"/>
      <c r="B88" s="119"/>
      <c r="C88" s="236"/>
      <c r="D88" s="17"/>
      <c r="E88" s="17"/>
      <c r="F88" s="17"/>
      <c r="G88" s="17"/>
      <c r="H88" s="17"/>
      <c r="I88" s="17"/>
      <c r="J88" s="17"/>
      <c r="L88" s="17"/>
      <c r="M88" s="17"/>
      <c r="N88" s="17"/>
      <c r="O88" s="17"/>
      <c r="P88" s="17"/>
      <c r="Q88" s="17"/>
      <c r="R88" s="17"/>
    </row>
    <row r="89" spans="1:19" s="27" customFormat="1" ht="8.1" customHeight="1" x14ac:dyDescent="0.45">
      <c r="A89" s="26"/>
      <c r="B89" s="119"/>
      <c r="C89" s="236"/>
      <c r="D89" s="17"/>
      <c r="E89" s="17"/>
      <c r="F89" s="17"/>
      <c r="G89" s="17"/>
      <c r="H89" s="17"/>
      <c r="I89" s="17"/>
      <c r="J89" s="17"/>
      <c r="L89" s="17"/>
      <c r="M89" s="17"/>
      <c r="N89" s="17"/>
      <c r="O89" s="17"/>
      <c r="P89" s="17"/>
      <c r="Q89" s="17"/>
      <c r="R89" s="17"/>
    </row>
    <row r="90" spans="1:19" s="27" customFormat="1" ht="21.75" customHeight="1" x14ac:dyDescent="0.45">
      <c r="A90" s="26"/>
      <c r="B90" s="119"/>
      <c r="C90" s="236"/>
      <c r="D90" s="17"/>
      <c r="E90" s="17"/>
      <c r="F90" s="17"/>
      <c r="G90" s="17"/>
      <c r="H90" s="17"/>
      <c r="I90" s="17"/>
      <c r="J90" s="17"/>
      <c r="L90" s="17"/>
      <c r="M90" s="17"/>
      <c r="N90" s="17"/>
      <c r="O90" s="17"/>
      <c r="P90" s="17"/>
      <c r="Q90" s="17"/>
      <c r="R90" s="17"/>
    </row>
    <row r="91" spans="1:19" s="27" customFormat="1" ht="22.5" customHeight="1" x14ac:dyDescent="0.45">
      <c r="A91" s="114"/>
      <c r="B91" s="119"/>
      <c r="C91" s="236"/>
      <c r="D91" s="17"/>
      <c r="E91" s="17"/>
      <c r="F91" s="17"/>
      <c r="G91" s="17"/>
      <c r="H91" s="17"/>
      <c r="I91" s="17"/>
      <c r="J91" s="17"/>
      <c r="L91" s="17"/>
      <c r="M91" s="17"/>
      <c r="N91" s="17"/>
      <c r="O91" s="17"/>
      <c r="P91" s="17"/>
      <c r="Q91" s="17"/>
      <c r="R91" s="17"/>
    </row>
    <row r="92" spans="1:19" s="27" customFormat="1" ht="22.5" customHeight="1" x14ac:dyDescent="0.45">
      <c r="A92" s="114"/>
      <c r="B92" s="119"/>
      <c r="C92" s="236"/>
      <c r="D92" s="17"/>
      <c r="E92" s="17"/>
      <c r="F92" s="17"/>
      <c r="G92" s="17"/>
      <c r="H92" s="17"/>
      <c r="I92" s="17"/>
      <c r="J92" s="17"/>
      <c r="L92" s="121"/>
      <c r="M92" s="17"/>
      <c r="N92" s="40"/>
      <c r="O92" s="54"/>
      <c r="P92" s="121"/>
      <c r="Q92" s="54"/>
      <c r="R92" s="40"/>
    </row>
    <row r="93" spans="1:19" s="27" customFormat="1" ht="22.5" customHeight="1" x14ac:dyDescent="0.45">
      <c r="A93" s="120"/>
      <c r="B93" s="119"/>
      <c r="C93" s="236"/>
      <c r="D93" s="17"/>
      <c r="E93" s="17"/>
      <c r="F93" s="17"/>
      <c r="G93" s="17"/>
      <c r="H93" s="17"/>
      <c r="I93" s="17"/>
      <c r="J93" s="17"/>
      <c r="L93" s="122"/>
      <c r="M93" s="226"/>
      <c r="N93" s="123"/>
      <c r="O93" s="226"/>
      <c r="P93" s="122"/>
      <c r="Q93" s="124"/>
      <c r="R93" s="123"/>
    </row>
    <row r="94" spans="1:19" s="27" customFormat="1" ht="20.25" customHeight="1" x14ac:dyDescent="0.45">
      <c r="A94" s="120"/>
      <c r="B94" s="119"/>
      <c r="C94" s="236"/>
      <c r="D94" s="121"/>
      <c r="E94" s="17"/>
      <c r="F94" s="40"/>
      <c r="G94" s="54"/>
      <c r="H94" s="121"/>
      <c r="I94" s="54"/>
      <c r="J94" s="40"/>
      <c r="L94" s="55"/>
      <c r="M94" s="224"/>
      <c r="N94" s="55"/>
      <c r="O94" s="224"/>
      <c r="P94" s="55"/>
      <c r="Q94" s="224"/>
      <c r="R94" s="55"/>
    </row>
    <row r="95" spans="1:19" s="27" customFormat="1" ht="22.5" customHeight="1" x14ac:dyDescent="0.45">
      <c r="A95" s="26"/>
      <c r="B95" s="235"/>
      <c r="C95" s="237"/>
      <c r="D95" s="122"/>
      <c r="E95" s="56"/>
      <c r="F95" s="123"/>
      <c r="G95" s="56"/>
      <c r="H95" s="122"/>
      <c r="I95" s="124"/>
      <c r="J95" s="123"/>
      <c r="L95" s="55"/>
      <c r="M95" s="224"/>
      <c r="N95" s="55"/>
      <c r="O95" s="224"/>
      <c r="P95" s="55"/>
      <c r="Q95" s="224"/>
      <c r="R95" s="55"/>
    </row>
    <row r="96" spans="1:19" s="27" customFormat="1" ht="22.5" customHeight="1" x14ac:dyDescent="0.45">
      <c r="A96" s="125"/>
      <c r="B96" s="235"/>
      <c r="C96" s="237"/>
      <c r="D96" s="55"/>
      <c r="E96" s="49"/>
      <c r="F96" s="55"/>
      <c r="G96" s="49"/>
      <c r="H96" s="55"/>
      <c r="I96" s="49"/>
      <c r="J96" s="55"/>
      <c r="L96" s="168"/>
      <c r="M96" s="168"/>
      <c r="N96" s="168"/>
      <c r="O96" s="168"/>
      <c r="P96" s="168"/>
      <c r="Q96" s="168"/>
      <c r="R96" s="168"/>
    </row>
    <row r="97" spans="1:18" s="27" customFormat="1" ht="22.5" customHeight="1" x14ac:dyDescent="0.45">
      <c r="A97" s="125"/>
      <c r="B97" s="235"/>
      <c r="C97" s="237"/>
      <c r="D97" s="55"/>
      <c r="E97" s="49"/>
      <c r="F97" s="55"/>
      <c r="G97" s="49"/>
      <c r="H97" s="55"/>
      <c r="I97" s="49"/>
      <c r="J97" s="55"/>
      <c r="L97" s="168"/>
      <c r="M97" s="168"/>
      <c r="N97" s="168"/>
      <c r="O97" s="168"/>
      <c r="P97" s="168"/>
      <c r="Q97" s="168"/>
      <c r="R97" s="168"/>
    </row>
    <row r="98" spans="1:18" s="27" customFormat="1" ht="22.5" customHeight="1" x14ac:dyDescent="0.5">
      <c r="A98" s="113"/>
      <c r="B98" s="111"/>
      <c r="L98" s="168"/>
      <c r="M98" s="168"/>
      <c r="N98" s="168"/>
      <c r="O98" s="168"/>
      <c r="P98" s="168"/>
      <c r="Q98" s="168"/>
      <c r="R98" s="168"/>
    </row>
    <row r="99" spans="1:18" s="27" customFormat="1" ht="22.5" customHeight="1" x14ac:dyDescent="0.5">
      <c r="A99" s="113"/>
      <c r="B99" s="111"/>
      <c r="L99" s="251"/>
      <c r="M99" s="251"/>
      <c r="N99" s="251"/>
      <c r="O99" s="232"/>
      <c r="P99" s="251"/>
      <c r="Q99" s="251"/>
      <c r="R99" s="251"/>
    </row>
    <row r="100" spans="1:18" s="27" customFormat="1" ht="22.5" customHeight="1" x14ac:dyDescent="0.45">
      <c r="B100" s="111"/>
      <c r="L100" s="261"/>
      <c r="M100" s="261"/>
      <c r="N100" s="261"/>
      <c r="O100" s="232"/>
      <c r="P100" s="261"/>
      <c r="Q100" s="261"/>
      <c r="R100" s="261"/>
    </row>
    <row r="101" spans="1:18" s="27" customFormat="1" ht="22.5" customHeight="1" x14ac:dyDescent="0.45">
      <c r="A101" s="66"/>
      <c r="B101" s="235"/>
      <c r="D101" s="258"/>
      <c r="E101" s="258"/>
      <c r="F101" s="258"/>
      <c r="G101" s="236"/>
      <c r="H101" s="258"/>
      <c r="I101" s="258"/>
      <c r="J101" s="258"/>
      <c r="L101" s="261"/>
      <c r="M101" s="261"/>
      <c r="N101" s="261"/>
      <c r="O101" s="232"/>
      <c r="P101" s="261"/>
      <c r="Q101" s="261"/>
      <c r="R101" s="261"/>
    </row>
    <row r="102" spans="1:18" s="27" customFormat="1" ht="22.5" customHeight="1" x14ac:dyDescent="0.45">
      <c r="A102" s="66"/>
      <c r="B102" s="235"/>
      <c r="D102" s="259"/>
      <c r="E102" s="259"/>
      <c r="F102" s="259"/>
      <c r="G102" s="236"/>
      <c r="H102" s="259"/>
      <c r="I102" s="259"/>
      <c r="J102" s="259"/>
      <c r="L102" s="233"/>
      <c r="M102" s="233"/>
      <c r="N102" s="233"/>
      <c r="O102" s="233"/>
      <c r="P102" s="233"/>
      <c r="Q102" s="233"/>
      <c r="R102" s="233"/>
    </row>
    <row r="103" spans="1:18" s="27" customFormat="1" ht="22.5" customHeight="1" x14ac:dyDescent="0.45">
      <c r="A103" s="66"/>
      <c r="B103" s="235"/>
      <c r="D103" s="259"/>
      <c r="E103" s="259"/>
      <c r="F103" s="259"/>
      <c r="G103" s="236"/>
      <c r="H103" s="259"/>
      <c r="I103" s="259"/>
      <c r="J103" s="259"/>
      <c r="L103" s="260"/>
      <c r="M103" s="260"/>
      <c r="N103" s="260"/>
      <c r="O103" s="260"/>
      <c r="P103" s="260"/>
      <c r="Q103" s="260"/>
      <c r="R103" s="260"/>
    </row>
    <row r="104" spans="1:18" s="27" customFormat="1" ht="22.5" customHeight="1" x14ac:dyDescent="0.45">
      <c r="A104" s="66"/>
      <c r="B104" s="235"/>
      <c r="D104" s="237"/>
      <c r="E104" s="237"/>
      <c r="F104" s="237"/>
      <c r="G104" s="237"/>
      <c r="H104" s="237"/>
      <c r="I104" s="237"/>
      <c r="J104" s="237"/>
      <c r="L104" s="227"/>
      <c r="M104" s="186"/>
      <c r="N104" s="227"/>
      <c r="O104" s="186"/>
      <c r="P104" s="227"/>
      <c r="Q104" s="186"/>
      <c r="R104" s="227"/>
    </row>
    <row r="105" spans="1:18" s="27" customFormat="1" ht="22.5" customHeight="1" x14ac:dyDescent="0.45">
      <c r="A105" s="26"/>
      <c r="B105" s="235"/>
      <c r="D105" s="254"/>
      <c r="E105" s="254"/>
      <c r="F105" s="254"/>
      <c r="G105" s="254"/>
      <c r="H105" s="254"/>
      <c r="I105" s="254"/>
      <c r="J105" s="254"/>
      <c r="L105" s="225"/>
      <c r="M105" s="225"/>
      <c r="N105" s="225"/>
      <c r="O105" s="225"/>
      <c r="P105" s="225"/>
      <c r="Q105" s="225"/>
      <c r="R105" s="225"/>
    </row>
    <row r="106" spans="1:18" s="27" customFormat="1" ht="22.5" customHeight="1" x14ac:dyDescent="0.45">
      <c r="A106" s="26"/>
      <c r="B106" s="235"/>
      <c r="C106" s="235"/>
      <c r="D106" s="47"/>
      <c r="E106" s="26"/>
      <c r="F106" s="47"/>
      <c r="G106" s="26"/>
      <c r="H106" s="47"/>
      <c r="I106" s="26"/>
      <c r="J106" s="47"/>
      <c r="L106" s="40"/>
      <c r="M106" s="13"/>
      <c r="N106" s="225"/>
      <c r="O106" s="13"/>
      <c r="P106" s="40"/>
      <c r="Q106" s="40"/>
      <c r="R106" s="40"/>
    </row>
    <row r="107" spans="1:18" s="27" customFormat="1" ht="22.5" customHeight="1" x14ac:dyDescent="0.45">
      <c r="B107" s="235"/>
      <c r="C107" s="235"/>
      <c r="D107" s="25"/>
      <c r="E107" s="25"/>
      <c r="F107" s="25"/>
      <c r="G107" s="25"/>
      <c r="H107" s="25"/>
      <c r="I107" s="25"/>
      <c r="J107" s="25"/>
      <c r="L107" s="228"/>
      <c r="M107" s="228"/>
      <c r="N107" s="228"/>
      <c r="O107" s="228"/>
      <c r="P107" s="228"/>
      <c r="Q107" s="228"/>
      <c r="R107" s="228"/>
    </row>
    <row r="108" spans="1:18" s="27" customFormat="1" ht="22.5" customHeight="1" x14ac:dyDescent="0.45">
      <c r="B108" s="235"/>
      <c r="C108" s="235"/>
      <c r="D108" s="40"/>
      <c r="E108" s="169"/>
      <c r="F108" s="25"/>
      <c r="G108" s="169"/>
      <c r="H108" s="40"/>
      <c r="I108" s="40"/>
      <c r="J108" s="40"/>
      <c r="L108" s="228"/>
      <c r="M108" s="228"/>
      <c r="N108" s="228"/>
      <c r="O108" s="228"/>
      <c r="P108" s="228"/>
      <c r="Q108" s="228"/>
      <c r="R108" s="228"/>
    </row>
    <row r="109" spans="1:18" s="27" customFormat="1" ht="22.5" customHeight="1" x14ac:dyDescent="0.45">
      <c r="A109" s="125"/>
      <c r="B109" s="235"/>
      <c r="C109" s="235"/>
      <c r="D109" s="12"/>
      <c r="E109" s="12"/>
      <c r="F109" s="12"/>
      <c r="G109" s="12"/>
      <c r="H109" s="12"/>
      <c r="I109" s="12"/>
      <c r="J109" s="12"/>
      <c r="L109" s="227"/>
      <c r="M109" s="186"/>
      <c r="N109" s="227"/>
      <c r="O109" s="186"/>
      <c r="P109" s="227"/>
      <c r="Q109" s="186"/>
      <c r="R109" s="227"/>
    </row>
    <row r="110" spans="1:18" s="27" customFormat="1" ht="22.5" customHeight="1" x14ac:dyDescent="0.45">
      <c r="A110" s="125"/>
      <c r="B110" s="235"/>
      <c r="C110" s="235"/>
      <c r="D110" s="12"/>
      <c r="E110" s="12"/>
      <c r="F110" s="12"/>
      <c r="G110" s="12"/>
      <c r="H110" s="12"/>
      <c r="I110" s="12"/>
      <c r="J110" s="12"/>
      <c r="L110" s="225"/>
      <c r="M110" s="225"/>
      <c r="N110" s="225"/>
      <c r="O110" s="225"/>
      <c r="P110" s="225"/>
      <c r="Q110" s="225"/>
      <c r="R110" s="225"/>
    </row>
    <row r="111" spans="1:18" s="27" customFormat="1" ht="22.5" customHeight="1" x14ac:dyDescent="0.45">
      <c r="A111" s="26"/>
      <c r="B111" s="235"/>
      <c r="C111" s="235"/>
      <c r="D111" s="47"/>
      <c r="E111" s="26"/>
      <c r="F111" s="47"/>
      <c r="G111" s="26"/>
      <c r="H111" s="47"/>
      <c r="I111" s="26"/>
      <c r="J111" s="47"/>
      <c r="L111" s="117"/>
      <c r="M111" s="13"/>
      <c r="N111" s="225"/>
      <c r="O111" s="13"/>
      <c r="P111" s="117"/>
      <c r="Q111" s="57"/>
      <c r="R111" s="117"/>
    </row>
    <row r="112" spans="1:18" s="27" customFormat="1" ht="22.5" customHeight="1" x14ac:dyDescent="0.45">
      <c r="B112" s="235"/>
      <c r="C112" s="235"/>
      <c r="D112" s="25"/>
      <c r="E112" s="25"/>
      <c r="F112" s="25"/>
      <c r="G112" s="25"/>
      <c r="H112" s="25"/>
      <c r="I112" s="25"/>
      <c r="J112" s="25"/>
      <c r="L112" s="228"/>
      <c r="M112" s="228"/>
      <c r="N112" s="228"/>
      <c r="O112" s="228"/>
      <c r="P112" s="228"/>
      <c r="Q112" s="228"/>
      <c r="R112" s="228"/>
    </row>
    <row r="113" spans="1:18" s="27" customFormat="1" ht="22.5" customHeight="1" x14ac:dyDescent="0.45">
      <c r="B113" s="235"/>
      <c r="C113" s="235"/>
      <c r="D113" s="117"/>
      <c r="E113" s="169"/>
      <c r="F113" s="25"/>
      <c r="G113" s="169"/>
      <c r="H113" s="117"/>
      <c r="I113" s="57"/>
      <c r="J113" s="117"/>
      <c r="L113" s="168"/>
      <c r="M113" s="13"/>
      <c r="N113" s="168"/>
      <c r="O113" s="13"/>
      <c r="P113" s="13"/>
      <c r="Q113" s="13"/>
      <c r="R113" s="13"/>
    </row>
    <row r="114" spans="1:18" s="27" customFormat="1" ht="22.5" customHeight="1" x14ac:dyDescent="0.45">
      <c r="A114" s="125"/>
      <c r="B114" s="235"/>
      <c r="C114" s="235"/>
      <c r="D114" s="12"/>
      <c r="E114" s="12"/>
      <c r="F114" s="12"/>
      <c r="G114" s="12"/>
      <c r="H114" s="12"/>
      <c r="I114" s="12"/>
      <c r="J114" s="12"/>
      <c r="L114" s="226"/>
      <c r="M114" s="226"/>
      <c r="N114" s="226"/>
      <c r="O114" s="226"/>
      <c r="P114" s="226"/>
      <c r="Q114" s="226"/>
      <c r="R114" s="226"/>
    </row>
    <row r="115" spans="1:18" s="27" customFormat="1" ht="22.5" customHeight="1" x14ac:dyDescent="0.45">
      <c r="A115" s="26"/>
      <c r="B115" s="235"/>
      <c r="C115" s="237"/>
      <c r="E115" s="169"/>
      <c r="G115" s="169"/>
      <c r="H115" s="169"/>
      <c r="I115" s="169"/>
      <c r="J115" s="169"/>
      <c r="L115" s="57"/>
      <c r="M115" s="229"/>
      <c r="N115" s="57"/>
      <c r="O115" s="229"/>
      <c r="P115" s="57"/>
      <c r="Q115" s="229"/>
      <c r="R115" s="57"/>
    </row>
    <row r="116" spans="1:18" s="27" customFormat="1" ht="24.75" customHeight="1" x14ac:dyDescent="0.45">
      <c r="A116" s="26"/>
      <c r="B116" s="235"/>
      <c r="C116" s="237"/>
      <c r="D116" s="56"/>
      <c r="E116" s="56"/>
      <c r="F116" s="56"/>
      <c r="G116" s="56"/>
      <c r="H116" s="56"/>
      <c r="I116" s="56"/>
      <c r="J116" s="56"/>
      <c r="L116" s="168"/>
      <c r="M116" s="168"/>
      <c r="N116" s="168"/>
      <c r="O116" s="168"/>
      <c r="P116" s="168"/>
      <c r="Q116" s="168"/>
      <c r="R116" s="168"/>
    </row>
    <row r="117" spans="1:18" ht="22.5" customHeight="1" x14ac:dyDescent="0.45">
      <c r="B117" s="231"/>
      <c r="C117" s="233"/>
      <c r="D117" s="57"/>
      <c r="E117" s="58"/>
      <c r="F117" s="57"/>
      <c r="G117" s="58"/>
      <c r="H117" s="57"/>
      <c r="I117" s="58"/>
      <c r="J117" s="57"/>
    </row>
  </sheetData>
  <mergeCells count="58">
    <mergeCell ref="L103:R103"/>
    <mergeCell ref="L99:N99"/>
    <mergeCell ref="P99:R99"/>
    <mergeCell ref="L100:N100"/>
    <mergeCell ref="P100:R100"/>
    <mergeCell ref="L101:N101"/>
    <mergeCell ref="P101:R101"/>
    <mergeCell ref="L64:N64"/>
    <mergeCell ref="P64:R64"/>
    <mergeCell ref="L65:N65"/>
    <mergeCell ref="P65:R65"/>
    <mergeCell ref="L67:R67"/>
    <mergeCell ref="L62:N62"/>
    <mergeCell ref="P62:R62"/>
    <mergeCell ref="L63:N63"/>
    <mergeCell ref="P63:R63"/>
    <mergeCell ref="L35:N35"/>
    <mergeCell ref="P35:R35"/>
    <mergeCell ref="L37:R37"/>
    <mergeCell ref="L8:R8"/>
    <mergeCell ref="L33:N33"/>
    <mergeCell ref="P33:R33"/>
    <mergeCell ref="L34:N34"/>
    <mergeCell ref="P34:R34"/>
    <mergeCell ref="L4:N4"/>
    <mergeCell ref="P4:R4"/>
    <mergeCell ref="L5:N5"/>
    <mergeCell ref="P5:R5"/>
    <mergeCell ref="L6:N6"/>
    <mergeCell ref="P6:R6"/>
    <mergeCell ref="D105:J105"/>
    <mergeCell ref="D69:J69"/>
    <mergeCell ref="D101:F101"/>
    <mergeCell ref="H101:J101"/>
    <mergeCell ref="D102:F102"/>
    <mergeCell ref="H102:J102"/>
    <mergeCell ref="D103:F103"/>
    <mergeCell ref="H103:J103"/>
    <mergeCell ref="D67:F67"/>
    <mergeCell ref="H67:J67"/>
    <mergeCell ref="D8:J8"/>
    <mergeCell ref="D33:F33"/>
    <mergeCell ref="H33:J33"/>
    <mergeCell ref="D34:F34"/>
    <mergeCell ref="H34:J34"/>
    <mergeCell ref="D35:F35"/>
    <mergeCell ref="H35:J35"/>
    <mergeCell ref="D37:J37"/>
    <mergeCell ref="D65:F65"/>
    <mergeCell ref="H65:J65"/>
    <mergeCell ref="D66:F66"/>
    <mergeCell ref="H66:J66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2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29" max="16383" man="1"/>
    <brk id="61" max="9" man="1"/>
    <brk id="9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"/>
  <sheetViews>
    <sheetView zoomScaleNormal="100" zoomScaleSheetLayoutView="80" zoomScalePageLayoutView="90" workbookViewId="0"/>
  </sheetViews>
  <sheetFormatPr defaultColWidth="9.25" defaultRowHeight="21.75" x14ac:dyDescent="0.45"/>
  <cols>
    <col min="1" max="1" width="39.75" style="8" customWidth="1"/>
    <col min="2" max="2" width="8" style="35" customWidth="1"/>
    <col min="3" max="3" width="1.375" style="8" customWidth="1"/>
    <col min="4" max="4" width="10.25" style="8" customWidth="1"/>
    <col min="5" max="5" width="1.375" style="8" customWidth="1"/>
    <col min="6" max="6" width="10.25" style="8" customWidth="1"/>
    <col min="7" max="7" width="1.375" style="8" customWidth="1"/>
    <col min="8" max="8" width="10.25" style="8" customWidth="1"/>
    <col min="9" max="9" width="1.375" style="8" customWidth="1"/>
    <col min="10" max="10" width="10.25" style="8" customWidth="1"/>
    <col min="11" max="16384" width="9.25" style="8"/>
  </cols>
  <sheetData>
    <row r="1" spans="1:10" ht="22.5" customHeight="1" x14ac:dyDescent="0.5">
      <c r="A1" s="34" t="str">
        <f>'SFP-3-5'!A1</f>
        <v>บริษัท ทาคูนิ กรุ๊ป จำกัด (มหาชน) และบริษัทย่อย</v>
      </c>
    </row>
    <row r="2" spans="1:10" ht="22.5" customHeight="1" x14ac:dyDescent="0.5">
      <c r="A2" s="34" t="s">
        <v>47</v>
      </c>
    </row>
    <row r="3" spans="1:10" x14ac:dyDescent="0.45">
      <c r="D3" s="170"/>
      <c r="E3" s="170"/>
      <c r="F3" s="170"/>
      <c r="G3" s="170"/>
      <c r="H3" s="170"/>
      <c r="I3" s="170"/>
      <c r="J3" s="170"/>
    </row>
    <row r="4" spans="1:10" ht="20.25" customHeight="1" x14ac:dyDescent="0.45">
      <c r="A4" s="168"/>
      <c r="B4" s="231"/>
      <c r="D4" s="251" t="s">
        <v>1</v>
      </c>
      <c r="E4" s="251"/>
      <c r="F4" s="251"/>
      <c r="G4" s="232"/>
      <c r="H4" s="251" t="s">
        <v>2</v>
      </c>
      <c r="I4" s="251"/>
      <c r="J4" s="251"/>
    </row>
    <row r="5" spans="1:10" ht="22.5" customHeight="1" x14ac:dyDescent="0.45">
      <c r="A5" s="168"/>
      <c r="B5" s="231"/>
      <c r="D5" s="252" t="s">
        <v>193</v>
      </c>
      <c r="E5" s="252"/>
      <c r="F5" s="252"/>
      <c r="G5" s="232"/>
      <c r="H5" s="252" t="s">
        <v>193</v>
      </c>
      <c r="I5" s="252"/>
      <c r="J5" s="252"/>
    </row>
    <row r="6" spans="1:10" ht="22.5" customHeight="1" x14ac:dyDescent="0.45">
      <c r="A6" s="168"/>
      <c r="B6" s="231"/>
      <c r="D6" s="252" t="s">
        <v>192</v>
      </c>
      <c r="E6" s="252"/>
      <c r="F6" s="252"/>
      <c r="G6" s="232"/>
      <c r="H6" s="252" t="s">
        <v>192</v>
      </c>
      <c r="I6" s="252"/>
      <c r="J6" s="252"/>
    </row>
    <row r="7" spans="1:10" ht="21" customHeight="1" x14ac:dyDescent="0.45">
      <c r="A7" s="11"/>
      <c r="B7" s="235" t="s">
        <v>5</v>
      </c>
      <c r="C7" s="27"/>
      <c r="D7" s="237">
        <v>2564</v>
      </c>
      <c r="E7" s="237"/>
      <c r="F7" s="237">
        <v>2563</v>
      </c>
      <c r="G7" s="237"/>
      <c r="H7" s="237">
        <v>2564</v>
      </c>
      <c r="I7" s="237"/>
      <c r="J7" s="237">
        <v>2563</v>
      </c>
    </row>
    <row r="8" spans="1:10" ht="20.25" customHeight="1" x14ac:dyDescent="0.45">
      <c r="A8" s="11"/>
      <c r="B8" s="235"/>
      <c r="C8" s="27"/>
      <c r="D8" s="254" t="s">
        <v>7</v>
      </c>
      <c r="E8" s="254"/>
      <c r="F8" s="254"/>
      <c r="G8" s="254"/>
      <c r="H8" s="254"/>
      <c r="I8" s="254"/>
      <c r="J8" s="254"/>
    </row>
    <row r="9" spans="1:10" ht="21" customHeight="1" x14ac:dyDescent="0.45">
      <c r="A9" s="7" t="s">
        <v>49</v>
      </c>
      <c r="B9" s="231"/>
      <c r="C9" s="233"/>
      <c r="D9" s="9"/>
      <c r="E9" s="9"/>
      <c r="F9" s="9"/>
      <c r="G9" s="9"/>
      <c r="H9" s="9"/>
      <c r="I9" s="9"/>
      <c r="J9" s="9"/>
    </row>
    <row r="10" spans="1:10" ht="22.5" customHeight="1" x14ac:dyDescent="0.45">
      <c r="A10" s="8" t="s">
        <v>58</v>
      </c>
      <c r="B10" s="231"/>
      <c r="C10" s="233"/>
      <c r="D10" s="170">
        <v>296415</v>
      </c>
      <c r="E10" s="171"/>
      <c r="F10" s="172">
        <v>395147</v>
      </c>
      <c r="G10" s="173"/>
      <c r="H10" s="173">
        <v>295563</v>
      </c>
      <c r="I10" s="173"/>
      <c r="J10" s="172">
        <v>393750</v>
      </c>
    </row>
    <row r="11" spans="1:10" ht="22.5" customHeight="1" x14ac:dyDescent="0.45">
      <c r="A11" s="8" t="s">
        <v>169</v>
      </c>
      <c r="B11" s="231"/>
      <c r="C11" s="233"/>
      <c r="D11" s="128">
        <v>1533797</v>
      </c>
      <c r="E11" s="171"/>
      <c r="F11" s="129">
        <v>1935121</v>
      </c>
      <c r="G11" s="173"/>
      <c r="H11" s="129">
        <v>0</v>
      </c>
      <c r="I11" s="173"/>
      <c r="J11" s="129">
        <v>103404</v>
      </c>
    </row>
    <row r="12" spans="1:10" ht="22.5" customHeight="1" x14ac:dyDescent="0.45">
      <c r="A12" s="11"/>
      <c r="B12" s="231">
        <v>9</v>
      </c>
      <c r="C12" s="233"/>
      <c r="D12" s="131">
        <f>SUM(D10:D11)</f>
        <v>1830212</v>
      </c>
      <c r="E12" s="132"/>
      <c r="F12" s="131">
        <f>SUM(F10:F11)</f>
        <v>2330268</v>
      </c>
      <c r="G12" s="132"/>
      <c r="H12" s="131">
        <f>SUM(H10:H11)</f>
        <v>295563</v>
      </c>
      <c r="I12" s="132"/>
      <c r="J12" s="131">
        <f>SUM(J10:J11)</f>
        <v>497154</v>
      </c>
    </row>
    <row r="13" spans="1:10" ht="22.5" customHeight="1" x14ac:dyDescent="0.45">
      <c r="A13" s="8" t="s">
        <v>59</v>
      </c>
      <c r="B13" s="41">
        <v>5</v>
      </c>
      <c r="C13" s="233"/>
      <c r="D13" s="133">
        <v>-283675</v>
      </c>
      <c r="E13" s="173"/>
      <c r="F13" s="172">
        <v>-384049</v>
      </c>
      <c r="G13" s="173"/>
      <c r="H13" s="173">
        <v>-283932</v>
      </c>
      <c r="I13" s="173"/>
      <c r="J13" s="172">
        <v>-383992</v>
      </c>
    </row>
    <row r="14" spans="1:10" ht="22.5" customHeight="1" x14ac:dyDescent="0.45">
      <c r="A14" s="8" t="s">
        <v>170</v>
      </c>
      <c r="B14" s="41"/>
      <c r="C14" s="233"/>
      <c r="D14" s="128">
        <v>-1320225</v>
      </c>
      <c r="E14" s="171"/>
      <c r="F14" s="129">
        <v>-1753635</v>
      </c>
      <c r="G14" s="173"/>
      <c r="H14" s="130">
        <v>0</v>
      </c>
      <c r="I14" s="173"/>
      <c r="J14" s="129">
        <v>-92427</v>
      </c>
    </row>
    <row r="15" spans="1:10" ht="22.5" customHeight="1" x14ac:dyDescent="0.45">
      <c r="A15" s="11" t="s">
        <v>102</v>
      </c>
      <c r="B15" s="41"/>
      <c r="C15" s="233"/>
      <c r="D15" s="134">
        <f>SUM(D12:D14)</f>
        <v>226312</v>
      </c>
      <c r="E15" s="132"/>
      <c r="F15" s="134">
        <f>SUM(F12:F14)</f>
        <v>192584</v>
      </c>
      <c r="G15" s="131"/>
      <c r="H15" s="134">
        <f>SUM(H12:H14)</f>
        <v>11631</v>
      </c>
      <c r="I15" s="131"/>
      <c r="J15" s="134">
        <f>SUM(J12:J14)</f>
        <v>20735</v>
      </c>
    </row>
    <row r="16" spans="1:10" ht="10.35" customHeight="1" x14ac:dyDescent="0.45">
      <c r="A16" s="11"/>
      <c r="B16" s="41"/>
      <c r="C16" s="233"/>
      <c r="D16" s="170"/>
      <c r="E16" s="171"/>
      <c r="F16" s="172"/>
      <c r="G16" s="173"/>
      <c r="H16" s="173"/>
      <c r="I16" s="173"/>
      <c r="J16" s="172"/>
    </row>
    <row r="17" spans="1:10" s="27" customFormat="1" ht="22.5" customHeight="1" x14ac:dyDescent="0.45">
      <c r="A17" s="27" t="s">
        <v>50</v>
      </c>
      <c r="B17" s="115"/>
      <c r="C17" s="237"/>
      <c r="D17" s="133">
        <v>19115</v>
      </c>
      <c r="E17" s="173"/>
      <c r="F17" s="172">
        <v>8917</v>
      </c>
      <c r="G17" s="173"/>
      <c r="H17" s="173">
        <v>15699</v>
      </c>
      <c r="I17" s="173"/>
      <c r="J17" s="172">
        <v>13519</v>
      </c>
    </row>
    <row r="18" spans="1:10" ht="22.5" customHeight="1" x14ac:dyDescent="0.45">
      <c r="A18" s="8" t="s">
        <v>117</v>
      </c>
      <c r="B18" s="41"/>
      <c r="C18" s="233"/>
      <c r="D18" s="170">
        <v>-2966</v>
      </c>
      <c r="E18" s="171"/>
      <c r="F18" s="172">
        <v>-3193</v>
      </c>
      <c r="G18" s="173"/>
      <c r="H18" s="173">
        <v>-1355</v>
      </c>
      <c r="I18" s="173"/>
      <c r="J18" s="172">
        <v>-1530</v>
      </c>
    </row>
    <row r="19" spans="1:10" ht="22.5" customHeight="1" x14ac:dyDescent="0.45">
      <c r="A19" s="8" t="s">
        <v>51</v>
      </c>
      <c r="B19" s="41"/>
      <c r="C19" s="233"/>
      <c r="D19" s="129">
        <v>-115476</v>
      </c>
      <c r="E19" s="171"/>
      <c r="F19" s="129">
        <v>-120636</v>
      </c>
      <c r="G19" s="173"/>
      <c r="H19" s="130">
        <v>-28825</v>
      </c>
      <c r="I19" s="173"/>
      <c r="J19" s="129">
        <v>-35404</v>
      </c>
    </row>
    <row r="20" spans="1:10" ht="22.5" customHeight="1" x14ac:dyDescent="0.45">
      <c r="A20" s="11" t="s">
        <v>115</v>
      </c>
      <c r="B20" s="231"/>
      <c r="C20" s="233"/>
      <c r="D20" s="131">
        <f>SUM(D15:D19)</f>
        <v>126985</v>
      </c>
      <c r="E20" s="132"/>
      <c r="F20" s="131">
        <f>SUM(F15:F19)</f>
        <v>77672</v>
      </c>
      <c r="G20" s="132"/>
      <c r="H20" s="131">
        <f>SUM(H15:H19)</f>
        <v>-2850</v>
      </c>
      <c r="I20" s="132"/>
      <c r="J20" s="131">
        <f>SUM(J15:J19)</f>
        <v>-2680</v>
      </c>
    </row>
    <row r="21" spans="1:10" ht="9" customHeight="1" x14ac:dyDescent="0.45">
      <c r="B21" s="231"/>
      <c r="C21" s="233"/>
      <c r="D21" s="133"/>
      <c r="E21" s="173"/>
      <c r="F21" s="133"/>
      <c r="G21" s="173"/>
      <c r="H21" s="173"/>
      <c r="I21" s="173"/>
      <c r="J21" s="173"/>
    </row>
    <row r="22" spans="1:10" ht="22.5" customHeight="1" x14ac:dyDescent="0.45">
      <c r="A22" s="8" t="s">
        <v>52</v>
      </c>
      <c r="B22" s="231"/>
      <c r="C22" s="233"/>
      <c r="D22" s="133">
        <v>-19965</v>
      </c>
      <c r="E22" s="173"/>
      <c r="F22" s="133">
        <v>-16748</v>
      </c>
      <c r="G22" s="173"/>
      <c r="H22" s="152">
        <v>-225</v>
      </c>
      <c r="I22" s="131"/>
      <c r="J22" s="152">
        <v>-251</v>
      </c>
    </row>
    <row r="23" spans="1:10" ht="22.5" customHeight="1" x14ac:dyDescent="0.45">
      <c r="A23" s="8" t="s">
        <v>166</v>
      </c>
      <c r="B23" s="231"/>
      <c r="C23" s="233"/>
      <c r="D23" s="133"/>
      <c r="E23" s="171"/>
    </row>
    <row r="24" spans="1:10" ht="22.5" customHeight="1" x14ac:dyDescent="0.45">
      <c r="A24" s="8" t="s">
        <v>164</v>
      </c>
      <c r="B24" s="231"/>
      <c r="C24" s="233"/>
      <c r="D24" s="133">
        <v>1809</v>
      </c>
      <c r="E24" s="171"/>
      <c r="F24" s="133">
        <v>-1650</v>
      </c>
      <c r="G24" s="171"/>
      <c r="H24" s="152">
        <v>0</v>
      </c>
      <c r="I24" s="132"/>
      <c r="J24" s="152">
        <v>0</v>
      </c>
    </row>
    <row r="25" spans="1:10" s="11" customFormat="1" ht="22.5" customHeight="1" x14ac:dyDescent="0.45">
      <c r="A25" s="11" t="s">
        <v>156</v>
      </c>
      <c r="B25" s="23">
        <v>9</v>
      </c>
      <c r="C25" s="232"/>
      <c r="D25" s="157">
        <f>SUM(D20:D24)</f>
        <v>108829</v>
      </c>
      <c r="E25" s="136"/>
      <c r="F25" s="157">
        <f>SUM(F20:F24)</f>
        <v>59274</v>
      </c>
      <c r="G25" s="136"/>
      <c r="H25" s="157">
        <f>SUM(H20:H24)</f>
        <v>-3075</v>
      </c>
      <c r="I25" s="132"/>
      <c r="J25" s="157">
        <f>SUM(J20:J24)</f>
        <v>-2931</v>
      </c>
    </row>
    <row r="26" spans="1:10" ht="22.5" customHeight="1" x14ac:dyDescent="0.45">
      <c r="A26" s="8" t="s">
        <v>53</v>
      </c>
      <c r="B26" s="231"/>
      <c r="C26" s="233"/>
      <c r="D26" s="128">
        <v>-26038</v>
      </c>
      <c r="E26" s="171"/>
      <c r="F26" s="137">
        <v>-14567</v>
      </c>
      <c r="G26" s="171"/>
      <c r="H26" s="173">
        <v>-1463</v>
      </c>
      <c r="I26" s="171"/>
      <c r="J26" s="137">
        <v>-201</v>
      </c>
    </row>
    <row r="27" spans="1:10" s="11" customFormat="1" ht="21" customHeight="1" x14ac:dyDescent="0.45">
      <c r="A27" s="11" t="s">
        <v>106</v>
      </c>
      <c r="B27" s="23"/>
      <c r="C27" s="232"/>
      <c r="D27" s="138">
        <f>SUM(D25:D26)</f>
        <v>82791</v>
      </c>
      <c r="E27" s="132"/>
      <c r="F27" s="138">
        <f>SUM(F25:F26)</f>
        <v>44707</v>
      </c>
      <c r="G27" s="132"/>
      <c r="H27" s="138">
        <f>SUM(H25:H26)</f>
        <v>-4538</v>
      </c>
      <c r="I27" s="132"/>
      <c r="J27" s="138">
        <f>SUM(J25:J26)</f>
        <v>-3132</v>
      </c>
    </row>
    <row r="28" spans="1:10" s="11" customFormat="1" ht="9.6" customHeight="1" x14ac:dyDescent="0.45">
      <c r="B28" s="23"/>
      <c r="C28" s="232"/>
      <c r="D28" s="139"/>
      <c r="E28" s="132"/>
      <c r="F28" s="139"/>
      <c r="G28" s="132"/>
      <c r="H28" s="139"/>
      <c r="I28" s="132"/>
      <c r="J28" s="139"/>
    </row>
    <row r="29" spans="1:10" ht="22.5" customHeight="1" x14ac:dyDescent="0.45">
      <c r="A29" s="46"/>
      <c r="B29" s="231"/>
      <c r="C29" s="233"/>
      <c r="D29" s="139"/>
      <c r="E29" s="132"/>
      <c r="F29" s="139"/>
      <c r="G29" s="132"/>
      <c r="H29" s="139"/>
      <c r="I29" s="132"/>
      <c r="J29" s="139"/>
    </row>
    <row r="30" spans="1:10" ht="22.5" customHeight="1" x14ac:dyDescent="0.5">
      <c r="A30" s="34" t="str">
        <f>A1</f>
        <v>บริษัท ทาคูนิ กรุ๊ป จำกัด (มหาชน) และบริษัทย่อย</v>
      </c>
      <c r="D30" s="170"/>
      <c r="E30" s="170"/>
      <c r="F30" s="170"/>
      <c r="G30" s="170"/>
      <c r="H30" s="170"/>
      <c r="I30" s="170"/>
      <c r="J30" s="170"/>
    </row>
    <row r="31" spans="1:10" ht="22.5" customHeight="1" x14ac:dyDescent="0.5">
      <c r="A31" s="34" t="s">
        <v>47</v>
      </c>
      <c r="D31" s="170"/>
      <c r="E31" s="170"/>
      <c r="F31" s="170"/>
      <c r="G31" s="170"/>
      <c r="H31" s="170"/>
      <c r="I31" s="170"/>
      <c r="J31" s="170"/>
    </row>
    <row r="32" spans="1:10" x14ac:dyDescent="0.45">
      <c r="D32" s="170"/>
      <c r="E32" s="170"/>
      <c r="F32" s="170"/>
      <c r="G32" s="170"/>
      <c r="H32" s="170"/>
      <c r="I32" s="170"/>
      <c r="J32" s="170"/>
    </row>
    <row r="33" spans="1:10" ht="22.5" customHeight="1" x14ac:dyDescent="0.45">
      <c r="A33" s="168"/>
      <c r="B33" s="231"/>
      <c r="D33" s="255" t="s">
        <v>1</v>
      </c>
      <c r="E33" s="255"/>
      <c r="F33" s="255"/>
      <c r="G33" s="234"/>
      <c r="H33" s="255" t="s">
        <v>2</v>
      </c>
      <c r="I33" s="255"/>
      <c r="J33" s="255"/>
    </row>
    <row r="34" spans="1:10" ht="22.5" customHeight="1" x14ac:dyDescent="0.45">
      <c r="A34" s="168"/>
      <c r="B34" s="231"/>
      <c r="D34" s="252" t="s">
        <v>193</v>
      </c>
      <c r="E34" s="252"/>
      <c r="F34" s="252"/>
      <c r="G34" s="234"/>
      <c r="H34" s="252" t="s">
        <v>193</v>
      </c>
      <c r="I34" s="252"/>
      <c r="J34" s="252"/>
    </row>
    <row r="35" spans="1:10" ht="22.5" customHeight="1" x14ac:dyDescent="0.45">
      <c r="A35" s="168"/>
      <c r="B35" s="231"/>
      <c r="D35" s="252" t="s">
        <v>192</v>
      </c>
      <c r="E35" s="252"/>
      <c r="F35" s="252"/>
      <c r="G35" s="232"/>
      <c r="H35" s="252" t="s">
        <v>192</v>
      </c>
      <c r="I35" s="252"/>
      <c r="J35" s="252"/>
    </row>
    <row r="36" spans="1:10" ht="22.5" customHeight="1" x14ac:dyDescent="0.45">
      <c r="A36" s="11"/>
      <c r="B36" s="235"/>
      <c r="C36" s="27"/>
      <c r="D36" s="237">
        <v>2564</v>
      </c>
      <c r="E36" s="237"/>
      <c r="F36" s="237">
        <v>2563</v>
      </c>
      <c r="G36" s="237"/>
      <c r="H36" s="237">
        <v>2564</v>
      </c>
      <c r="I36" s="237"/>
      <c r="J36" s="237">
        <v>2563</v>
      </c>
    </row>
    <row r="37" spans="1:10" ht="22.5" customHeight="1" x14ac:dyDescent="0.45">
      <c r="A37" s="11"/>
      <c r="B37" s="235"/>
      <c r="C37" s="27"/>
      <c r="D37" s="257" t="s">
        <v>7</v>
      </c>
      <c r="E37" s="257"/>
      <c r="F37" s="257"/>
      <c r="G37" s="257"/>
      <c r="H37" s="257"/>
      <c r="I37" s="257"/>
      <c r="J37" s="257"/>
    </row>
    <row r="38" spans="1:10" ht="22.5" customHeight="1" x14ac:dyDescent="0.45">
      <c r="A38" s="11" t="s">
        <v>54</v>
      </c>
      <c r="B38" s="23"/>
      <c r="C38" s="232"/>
      <c r="D38" s="131"/>
      <c r="E38" s="131"/>
      <c r="F38" s="131"/>
      <c r="G38" s="131"/>
      <c r="H38" s="131"/>
      <c r="I38" s="131"/>
      <c r="J38" s="131"/>
    </row>
    <row r="39" spans="1:10" ht="22.5" customHeight="1" x14ac:dyDescent="0.45">
      <c r="A39" s="7" t="s">
        <v>157</v>
      </c>
      <c r="B39" s="23"/>
      <c r="C39" s="232"/>
      <c r="D39" s="131"/>
      <c r="E39" s="131"/>
      <c r="F39" s="131"/>
      <c r="G39" s="131"/>
      <c r="H39" s="131"/>
      <c r="I39" s="131"/>
      <c r="J39" s="131"/>
    </row>
    <row r="40" spans="1:10" ht="22.5" customHeight="1" x14ac:dyDescent="0.45">
      <c r="A40" s="7" t="s">
        <v>158</v>
      </c>
      <c r="B40" s="23"/>
      <c r="C40" s="232"/>
      <c r="D40" s="131"/>
      <c r="E40" s="131"/>
      <c r="F40" s="131"/>
      <c r="G40" s="131"/>
      <c r="H40" s="131"/>
      <c r="I40" s="131"/>
      <c r="J40" s="131"/>
    </row>
    <row r="41" spans="1:10" ht="22.5" customHeight="1" x14ac:dyDescent="0.45">
      <c r="A41" s="8" t="s">
        <v>159</v>
      </c>
      <c r="B41" s="23"/>
      <c r="C41" s="232"/>
      <c r="D41" s="131"/>
      <c r="E41" s="131"/>
      <c r="F41" s="131"/>
      <c r="G41" s="131"/>
      <c r="H41" s="131"/>
      <c r="I41" s="131"/>
      <c r="J41" s="131"/>
    </row>
    <row r="42" spans="1:10" ht="22.5" customHeight="1" x14ac:dyDescent="0.45">
      <c r="A42" s="8" t="s">
        <v>160</v>
      </c>
      <c r="B42" s="23"/>
      <c r="C42" s="232"/>
      <c r="D42" s="173">
        <v>1750</v>
      </c>
      <c r="E42" s="131"/>
      <c r="F42" s="173">
        <v>0</v>
      </c>
      <c r="G42" s="131"/>
      <c r="H42" s="152">
        <v>0</v>
      </c>
      <c r="I42" s="131"/>
      <c r="J42" s="173">
        <v>0</v>
      </c>
    </row>
    <row r="43" spans="1:10" ht="22.5" customHeight="1" x14ac:dyDescent="0.45">
      <c r="A43" s="8" t="s">
        <v>161</v>
      </c>
      <c r="B43" s="23"/>
      <c r="C43" s="232"/>
      <c r="D43" s="173"/>
      <c r="E43" s="131"/>
      <c r="F43" s="131"/>
      <c r="G43" s="131"/>
      <c r="H43" s="131"/>
      <c r="I43" s="131"/>
      <c r="J43" s="131"/>
    </row>
    <row r="44" spans="1:10" ht="22.5" customHeight="1" x14ac:dyDescent="0.45">
      <c r="A44" s="8" t="s">
        <v>158</v>
      </c>
      <c r="B44" s="23"/>
      <c r="C44" s="232"/>
      <c r="D44" s="130">
        <f>-ROUND(350081.6/1000,0)</f>
        <v>-350</v>
      </c>
      <c r="E44" s="131"/>
      <c r="F44" s="130">
        <v>0</v>
      </c>
      <c r="G44" s="131"/>
      <c r="H44" s="130">
        <v>0</v>
      </c>
      <c r="I44" s="131"/>
      <c r="J44" s="130">
        <v>0</v>
      </c>
    </row>
    <row r="45" spans="1:10" ht="22.5" customHeight="1" x14ac:dyDescent="0.45">
      <c r="A45" s="11" t="s">
        <v>138</v>
      </c>
      <c r="B45" s="231"/>
      <c r="C45" s="233"/>
      <c r="D45" s="140">
        <f>SUM(D42:D44)</f>
        <v>1400</v>
      </c>
      <c r="E45" s="132"/>
      <c r="F45" s="140">
        <f>SUM(F42:F44)</f>
        <v>0</v>
      </c>
      <c r="G45" s="132"/>
      <c r="H45" s="140">
        <f>SUM(H42:H44)</f>
        <v>0</v>
      </c>
      <c r="I45" s="132"/>
      <c r="J45" s="140">
        <f>SUM(J42:J44)</f>
        <v>0</v>
      </c>
    </row>
    <row r="46" spans="1:10" ht="22.5" customHeight="1" thickBot="1" x14ac:dyDescent="0.5">
      <c r="A46" s="46" t="s">
        <v>139</v>
      </c>
      <c r="B46" s="231"/>
      <c r="C46" s="233"/>
      <c r="D46" s="141">
        <f>SUM(D45,D27)</f>
        <v>84191</v>
      </c>
      <c r="E46" s="132"/>
      <c r="F46" s="141">
        <f>SUM(F45,F27)</f>
        <v>44707</v>
      </c>
      <c r="G46" s="132"/>
      <c r="H46" s="141">
        <f>SUM(H45,H27)</f>
        <v>-4538</v>
      </c>
      <c r="I46" s="132"/>
      <c r="J46" s="141">
        <f>SUM(J45,J27)</f>
        <v>-3132</v>
      </c>
    </row>
    <row r="47" spans="1:10" ht="22.5" customHeight="1" thickTop="1" x14ac:dyDescent="0.45">
      <c r="A47" s="46"/>
      <c r="B47" s="231"/>
      <c r="C47" s="233"/>
      <c r="D47" s="154"/>
      <c r="E47" s="132"/>
      <c r="F47" s="154"/>
      <c r="G47" s="132"/>
      <c r="H47" s="154"/>
      <c r="I47" s="132"/>
      <c r="J47" s="154"/>
    </row>
    <row r="48" spans="1:10" ht="22.5" customHeight="1" x14ac:dyDescent="0.45">
      <c r="A48" s="11" t="s">
        <v>55</v>
      </c>
      <c r="B48" s="231"/>
      <c r="C48" s="231"/>
      <c r="D48" s="139"/>
      <c r="E48" s="139"/>
      <c r="F48" s="139"/>
      <c r="G48" s="139"/>
      <c r="H48" s="139"/>
      <c r="I48" s="139"/>
      <c r="J48" s="139"/>
    </row>
    <row r="49" spans="1:10" ht="22.5" customHeight="1" x14ac:dyDescent="0.45">
      <c r="A49" s="8" t="s">
        <v>56</v>
      </c>
      <c r="B49" s="231"/>
      <c r="C49" s="231"/>
      <c r="D49" s="173">
        <f>D27-D50</f>
        <v>27698</v>
      </c>
      <c r="E49" s="171"/>
      <c r="F49" s="172">
        <v>9700</v>
      </c>
      <c r="G49" s="171"/>
      <c r="H49" s="173">
        <f>H27</f>
        <v>-4538</v>
      </c>
      <c r="I49" s="171"/>
      <c r="J49" s="172">
        <v>-3132</v>
      </c>
    </row>
    <row r="50" spans="1:10" ht="22.5" customHeight="1" x14ac:dyDescent="0.45">
      <c r="A50" s="8" t="s">
        <v>57</v>
      </c>
      <c r="B50" s="231"/>
      <c r="C50" s="231"/>
      <c r="D50" s="133">
        <v>55093</v>
      </c>
      <c r="E50" s="171"/>
      <c r="F50" s="137">
        <v>35007</v>
      </c>
      <c r="G50" s="171"/>
      <c r="H50" s="174">
        <v>0</v>
      </c>
      <c r="I50" s="171"/>
      <c r="J50" s="137">
        <v>0</v>
      </c>
    </row>
    <row r="51" spans="1:10" ht="22.5" customHeight="1" thickBot="1" x14ac:dyDescent="0.5">
      <c r="A51" s="46"/>
      <c r="B51" s="231"/>
      <c r="C51" s="231"/>
      <c r="D51" s="142">
        <f>SUM(D49:D50)</f>
        <v>82791</v>
      </c>
      <c r="E51" s="131"/>
      <c r="F51" s="142">
        <f>SUM(F49:F50)</f>
        <v>44707</v>
      </c>
      <c r="G51" s="131"/>
      <c r="H51" s="142">
        <f>SUM(H49:H50)</f>
        <v>-4538</v>
      </c>
      <c r="I51" s="131"/>
      <c r="J51" s="142">
        <f>SUM(J49:J50)</f>
        <v>-3132</v>
      </c>
    </row>
    <row r="52" spans="1:10" ht="22.5" customHeight="1" thickTop="1" x14ac:dyDescent="0.45">
      <c r="A52" s="46"/>
      <c r="B52" s="231"/>
      <c r="C52" s="231"/>
      <c r="D52" s="131"/>
      <c r="E52" s="131"/>
      <c r="F52" s="131"/>
      <c r="G52" s="131"/>
      <c r="H52" s="131"/>
      <c r="I52" s="131"/>
      <c r="J52" s="131"/>
    </row>
    <row r="53" spans="1:10" ht="22.5" customHeight="1" x14ac:dyDescent="0.45">
      <c r="A53" s="11" t="s">
        <v>143</v>
      </c>
      <c r="B53" s="231"/>
      <c r="C53" s="231"/>
      <c r="D53" s="139"/>
      <c r="E53" s="136"/>
      <c r="F53" s="139"/>
      <c r="G53" s="136"/>
      <c r="H53" s="139"/>
      <c r="I53" s="136"/>
      <c r="J53" s="139"/>
    </row>
    <row r="54" spans="1:10" ht="22.5" customHeight="1" x14ac:dyDescent="0.45">
      <c r="A54" s="8" t="s">
        <v>56</v>
      </c>
      <c r="B54" s="231"/>
      <c r="C54" s="231"/>
      <c r="D54" s="173">
        <v>28211</v>
      </c>
      <c r="E54" s="171"/>
      <c r="F54" s="172">
        <v>9700</v>
      </c>
      <c r="G54" s="171"/>
      <c r="H54" s="173">
        <f>H46</f>
        <v>-4538</v>
      </c>
      <c r="I54" s="171"/>
      <c r="J54" s="172">
        <v>-3132</v>
      </c>
    </row>
    <row r="55" spans="1:10" ht="22.5" customHeight="1" x14ac:dyDescent="0.45">
      <c r="A55" s="8" t="s">
        <v>57</v>
      </c>
      <c r="B55" s="231"/>
      <c r="C55" s="231"/>
      <c r="D55" s="174">
        <v>55980</v>
      </c>
      <c r="E55" s="171"/>
      <c r="F55" s="137">
        <v>35007</v>
      </c>
      <c r="G55" s="171"/>
      <c r="H55" s="174">
        <v>0</v>
      </c>
      <c r="I55" s="171"/>
      <c r="J55" s="137">
        <v>0</v>
      </c>
    </row>
    <row r="56" spans="1:10" ht="22.5" customHeight="1" thickBot="1" x14ac:dyDescent="0.5">
      <c r="A56" s="46"/>
      <c r="B56" s="231"/>
      <c r="C56" s="231"/>
      <c r="D56" s="142">
        <f>SUM(D54:D55)</f>
        <v>84191</v>
      </c>
      <c r="E56" s="131"/>
      <c r="F56" s="142">
        <f>SUM(F54:F55)</f>
        <v>44707</v>
      </c>
      <c r="G56" s="131"/>
      <c r="H56" s="142">
        <f>SUM(H54:H55)</f>
        <v>-4538</v>
      </c>
      <c r="I56" s="131"/>
      <c r="J56" s="142">
        <f>SUM(J54:J55)</f>
        <v>-3132</v>
      </c>
    </row>
    <row r="57" spans="1:10" ht="22.5" customHeight="1" thickTop="1" x14ac:dyDescent="0.45">
      <c r="A57" s="11"/>
      <c r="B57" s="231"/>
      <c r="C57" s="233"/>
      <c r="D57" s="50"/>
      <c r="E57" s="37"/>
      <c r="F57" s="50"/>
      <c r="G57" s="37"/>
      <c r="H57" s="165"/>
      <c r="I57" s="37"/>
      <c r="J57" s="165"/>
    </row>
    <row r="58" spans="1:10" ht="24.75" customHeight="1" thickBot="1" x14ac:dyDescent="0.5">
      <c r="A58" s="11" t="s">
        <v>167</v>
      </c>
      <c r="B58" s="231"/>
      <c r="C58" s="233"/>
      <c r="D58" s="196">
        <f>(D49/(800000236/1000))</f>
        <v>3.4622489786365514E-2</v>
      </c>
      <c r="E58" s="52"/>
      <c r="F58" s="51">
        <v>0.01</v>
      </c>
      <c r="G58" s="52"/>
      <c r="H58" s="51">
        <f>(H49/(800000236/1000))</f>
        <v>-5.6724983266129934E-3</v>
      </c>
      <c r="I58" s="52"/>
      <c r="J58" s="51">
        <v>-0.01</v>
      </c>
    </row>
    <row r="59" spans="1:10" ht="22.5" customHeight="1" thickTop="1" x14ac:dyDescent="0.45">
      <c r="B59" s="231"/>
      <c r="C59" s="233"/>
      <c r="D59" s="22"/>
      <c r="E59" s="36"/>
      <c r="F59" s="22"/>
      <c r="G59" s="36"/>
      <c r="H59" s="22"/>
      <c r="I59" s="36"/>
      <c r="J59" s="22"/>
    </row>
    <row r="60" spans="1:10" s="27" customFormat="1" ht="22.5" customHeight="1" x14ac:dyDescent="0.45">
      <c r="A60" s="15"/>
      <c r="B60" s="111"/>
      <c r="D60" s="160"/>
      <c r="F60" s="160"/>
      <c r="H60" s="160"/>
      <c r="J60" s="160"/>
    </row>
    <row r="61" spans="1:10" s="27" customFormat="1" ht="22.5" customHeight="1" x14ac:dyDescent="0.5">
      <c r="A61" s="113"/>
      <c r="B61" s="111"/>
      <c r="D61" s="160"/>
      <c r="F61" s="160"/>
      <c r="H61" s="160"/>
      <c r="J61" s="160"/>
    </row>
    <row r="62" spans="1:10" s="27" customFormat="1" ht="16.5" customHeight="1" x14ac:dyDescent="0.45">
      <c r="B62" s="111"/>
      <c r="D62" s="118"/>
      <c r="E62" s="182"/>
      <c r="F62" s="118"/>
      <c r="G62" s="118"/>
      <c r="H62" s="118"/>
      <c r="I62" s="118"/>
      <c r="J62" s="118"/>
    </row>
    <row r="63" spans="1:10" s="27" customFormat="1" ht="19.5" customHeight="1" x14ac:dyDescent="0.45">
      <c r="A63" s="66"/>
      <c r="B63" s="235"/>
      <c r="D63" s="258"/>
      <c r="E63" s="258"/>
      <c r="F63" s="258"/>
      <c r="G63" s="236"/>
      <c r="H63" s="258"/>
      <c r="I63" s="258"/>
      <c r="J63" s="258"/>
    </row>
    <row r="64" spans="1:10" s="27" customFormat="1" ht="22.5" customHeight="1" x14ac:dyDescent="0.45">
      <c r="A64" s="66"/>
      <c r="B64" s="235"/>
      <c r="D64" s="259"/>
      <c r="E64" s="259"/>
      <c r="F64" s="259"/>
      <c r="G64" s="236"/>
      <c r="H64" s="259"/>
      <c r="I64" s="259"/>
      <c r="J64" s="259"/>
    </row>
    <row r="65" spans="1:10" s="27" customFormat="1" ht="22.5" customHeight="1" x14ac:dyDescent="0.45">
      <c r="A65" s="66"/>
      <c r="B65" s="235"/>
      <c r="D65" s="253"/>
      <c r="E65" s="253"/>
      <c r="F65" s="253"/>
      <c r="G65" s="236"/>
      <c r="H65" s="253"/>
      <c r="I65" s="253"/>
      <c r="J65" s="253"/>
    </row>
    <row r="66" spans="1:10" s="27" customFormat="1" ht="22.5" customHeight="1" x14ac:dyDescent="0.45">
      <c r="A66" s="66"/>
      <c r="B66" s="235"/>
      <c r="D66" s="237"/>
      <c r="E66" s="237"/>
      <c r="F66" s="237"/>
      <c r="G66" s="237"/>
      <c r="H66" s="237"/>
      <c r="I66" s="237"/>
      <c r="J66" s="237"/>
    </row>
    <row r="67" spans="1:10" s="27" customFormat="1" ht="19.5" customHeight="1" x14ac:dyDescent="0.45">
      <c r="A67" s="26"/>
      <c r="B67" s="235"/>
      <c r="D67" s="254"/>
      <c r="E67" s="254"/>
      <c r="F67" s="254"/>
      <c r="G67" s="254"/>
      <c r="H67" s="254"/>
      <c r="I67" s="254"/>
      <c r="J67" s="254"/>
    </row>
    <row r="68" spans="1:10" s="27" customFormat="1" ht="22.5" customHeight="1" x14ac:dyDescent="0.45">
      <c r="A68" s="114"/>
      <c r="B68" s="115"/>
      <c r="C68" s="237"/>
      <c r="D68" s="116"/>
      <c r="E68" s="116"/>
      <c r="F68" s="116"/>
      <c r="G68" s="116"/>
      <c r="H68" s="116"/>
      <c r="I68" s="116"/>
      <c r="J68" s="116"/>
    </row>
    <row r="69" spans="1:10" s="27" customFormat="1" ht="22.5" customHeight="1" x14ac:dyDescent="0.45">
      <c r="B69" s="235"/>
      <c r="C69" s="237"/>
      <c r="D69" s="38"/>
      <c r="E69" s="38"/>
      <c r="F69" s="38"/>
      <c r="G69" s="38"/>
      <c r="H69" s="38"/>
      <c r="I69" s="38"/>
      <c r="J69" s="38"/>
    </row>
    <row r="70" spans="1:10" s="27" customFormat="1" ht="22.5" customHeight="1" x14ac:dyDescent="0.45">
      <c r="B70" s="235"/>
      <c r="C70" s="237"/>
      <c r="D70" s="38"/>
      <c r="E70" s="38"/>
      <c r="F70" s="38"/>
      <c r="G70" s="38"/>
      <c r="H70" s="38"/>
      <c r="I70" s="38"/>
      <c r="J70" s="38"/>
    </row>
    <row r="71" spans="1:10" s="27" customFormat="1" ht="22.5" customHeight="1" x14ac:dyDescent="0.45">
      <c r="B71" s="115"/>
      <c r="C71" s="237"/>
      <c r="D71" s="38"/>
      <c r="E71" s="38"/>
      <c r="F71" s="38"/>
      <c r="G71" s="38"/>
      <c r="H71" s="38"/>
      <c r="I71" s="38"/>
      <c r="J71" s="38"/>
    </row>
    <row r="72" spans="1:10" s="27" customFormat="1" ht="22.5" customHeight="1" x14ac:dyDescent="0.45">
      <c r="A72" s="26"/>
      <c r="B72" s="235"/>
      <c r="C72" s="237"/>
      <c r="D72" s="55"/>
      <c r="E72" s="49"/>
      <c r="F72" s="55"/>
      <c r="G72" s="49"/>
      <c r="H72" s="55"/>
      <c r="I72" s="49"/>
      <c r="J72" s="55"/>
    </row>
    <row r="73" spans="1:10" s="27" customFormat="1" ht="9" customHeight="1" x14ac:dyDescent="0.45">
      <c r="B73" s="235"/>
      <c r="C73" s="237"/>
      <c r="D73" s="25"/>
      <c r="E73" s="25"/>
      <c r="F73" s="25"/>
      <c r="G73" s="25"/>
      <c r="H73" s="25"/>
      <c r="I73" s="25"/>
      <c r="J73" s="25"/>
    </row>
    <row r="74" spans="1:10" s="27" customFormat="1" ht="22.5" customHeight="1" x14ac:dyDescent="0.45">
      <c r="A74" s="114"/>
      <c r="B74" s="235"/>
      <c r="C74" s="237"/>
      <c r="D74" s="25"/>
      <c r="E74" s="25"/>
      <c r="F74" s="25"/>
      <c r="G74" s="25"/>
      <c r="H74" s="25"/>
      <c r="I74" s="25"/>
      <c r="J74" s="25"/>
    </row>
    <row r="75" spans="1:10" s="27" customFormat="1" ht="22.5" customHeight="1" x14ac:dyDescent="0.45">
      <c r="B75" s="115"/>
      <c r="C75" s="237"/>
      <c r="D75" s="38"/>
      <c r="E75" s="38"/>
      <c r="F75" s="38"/>
      <c r="G75" s="38"/>
      <c r="H75" s="38"/>
      <c r="I75" s="38"/>
      <c r="J75" s="38"/>
    </row>
    <row r="76" spans="1:10" s="27" customFormat="1" ht="22.5" customHeight="1" x14ac:dyDescent="0.45">
      <c r="B76" s="115"/>
      <c r="C76" s="237"/>
      <c r="D76" s="38"/>
      <c r="E76" s="38"/>
      <c r="F76" s="38"/>
      <c r="G76" s="38"/>
      <c r="H76" s="38"/>
      <c r="I76" s="38"/>
      <c r="J76" s="38"/>
    </row>
    <row r="77" spans="1:10" s="27" customFormat="1" ht="22.5" customHeight="1" x14ac:dyDescent="0.45">
      <c r="B77" s="115"/>
      <c r="C77" s="237"/>
      <c r="D77" s="38"/>
      <c r="E77" s="38"/>
      <c r="F77" s="38"/>
      <c r="G77" s="38"/>
      <c r="H77" s="38"/>
      <c r="I77" s="38"/>
      <c r="J77" s="38"/>
    </row>
    <row r="78" spans="1:10" s="27" customFormat="1" ht="22.5" customHeight="1" x14ac:dyDescent="0.45">
      <c r="B78" s="115"/>
      <c r="C78" s="237"/>
      <c r="D78" s="38"/>
      <c r="E78" s="38"/>
      <c r="F78" s="38"/>
      <c r="G78" s="57"/>
      <c r="H78" s="117"/>
      <c r="I78" s="57"/>
      <c r="J78" s="117"/>
    </row>
    <row r="79" spans="1:10" s="27" customFormat="1" ht="22.5" customHeight="1" x14ac:dyDescent="0.45">
      <c r="B79" s="235"/>
      <c r="C79" s="237"/>
      <c r="D79" s="38"/>
      <c r="E79" s="38"/>
      <c r="F79" s="38"/>
      <c r="G79" s="38"/>
      <c r="H79" s="38"/>
      <c r="I79" s="38"/>
      <c r="J79" s="38"/>
    </row>
    <row r="80" spans="1:10" s="27" customFormat="1" ht="22.5" customHeight="1" x14ac:dyDescent="0.45">
      <c r="A80" s="26"/>
      <c r="B80" s="235"/>
      <c r="C80" s="237"/>
      <c r="D80" s="55"/>
      <c r="E80" s="49"/>
      <c r="F80" s="55"/>
      <c r="G80" s="49"/>
      <c r="H80" s="55"/>
      <c r="I80" s="49"/>
      <c r="J80" s="55"/>
    </row>
    <row r="81" spans="1:10" s="27" customFormat="1" ht="7.5" customHeight="1" x14ac:dyDescent="0.45">
      <c r="B81" s="235"/>
      <c r="C81" s="237"/>
      <c r="E81" s="169"/>
      <c r="G81" s="169"/>
      <c r="H81" s="169"/>
      <c r="I81" s="169"/>
      <c r="J81" s="169"/>
    </row>
    <row r="82" spans="1:10" s="27" customFormat="1" ht="20.25" customHeight="1" x14ac:dyDescent="0.45">
      <c r="B82" s="235"/>
      <c r="C82" s="237"/>
      <c r="D82" s="50"/>
      <c r="E82" s="38"/>
      <c r="F82" s="50"/>
      <c r="G82" s="38"/>
      <c r="H82" s="117"/>
      <c r="I82" s="90"/>
      <c r="J82" s="117"/>
    </row>
    <row r="83" spans="1:10" s="27" customFormat="1" ht="6.75" customHeight="1" x14ac:dyDescent="0.45">
      <c r="A83" s="26"/>
      <c r="B83" s="235"/>
      <c r="C83" s="237"/>
      <c r="E83" s="169"/>
      <c r="G83" s="169"/>
      <c r="H83" s="169"/>
      <c r="I83" s="169"/>
      <c r="J83" s="169"/>
    </row>
    <row r="84" spans="1:10" s="27" customFormat="1" ht="22.5" customHeight="1" x14ac:dyDescent="0.45">
      <c r="A84" s="26"/>
      <c r="B84" s="235"/>
      <c r="C84" s="236"/>
      <c r="D84" s="49"/>
      <c r="E84" s="49"/>
      <c r="F84" s="49"/>
      <c r="G84" s="49"/>
      <c r="H84" s="49"/>
      <c r="I84" s="49"/>
      <c r="J84" s="49"/>
    </row>
    <row r="85" spans="1:10" s="27" customFormat="1" ht="22.5" customHeight="1" x14ac:dyDescent="0.45">
      <c r="B85" s="235"/>
      <c r="C85" s="237"/>
      <c r="D85" s="38"/>
      <c r="E85" s="38"/>
      <c r="F85" s="38"/>
      <c r="G85" s="38"/>
      <c r="H85" s="16"/>
      <c r="I85" s="38"/>
      <c r="J85" s="16"/>
    </row>
    <row r="86" spans="1:10" s="27" customFormat="1" ht="22.5" customHeight="1" x14ac:dyDescent="0.45">
      <c r="A86" s="26"/>
      <c r="B86" s="119"/>
      <c r="C86" s="236"/>
      <c r="D86" s="17"/>
      <c r="E86" s="17"/>
      <c r="F86" s="17"/>
      <c r="G86" s="17"/>
      <c r="H86" s="17"/>
      <c r="I86" s="17"/>
      <c r="J86" s="17"/>
    </row>
    <row r="87" spans="1:10" s="27" customFormat="1" ht="8.1" customHeight="1" x14ac:dyDescent="0.45">
      <c r="A87" s="26"/>
      <c r="B87" s="119"/>
      <c r="C87" s="236"/>
      <c r="D87" s="17"/>
      <c r="E87" s="17"/>
      <c r="F87" s="17"/>
      <c r="G87" s="17"/>
      <c r="H87" s="17"/>
      <c r="I87" s="17"/>
      <c r="J87" s="17"/>
    </row>
    <row r="88" spans="1:10" s="27" customFormat="1" ht="21.75" customHeight="1" x14ac:dyDescent="0.45">
      <c r="A88" s="26"/>
      <c r="B88" s="119"/>
      <c r="C88" s="236"/>
      <c r="D88" s="17"/>
      <c r="E88" s="17"/>
      <c r="F88" s="17"/>
      <c r="G88" s="17"/>
      <c r="H88" s="17"/>
      <c r="I88" s="17"/>
      <c r="J88" s="17"/>
    </row>
    <row r="89" spans="1:10" s="27" customFormat="1" ht="22.5" customHeight="1" x14ac:dyDescent="0.45">
      <c r="A89" s="114"/>
      <c r="B89" s="119"/>
      <c r="C89" s="236"/>
      <c r="D89" s="17"/>
      <c r="E89" s="17"/>
      <c r="F89" s="17"/>
      <c r="G89" s="17"/>
      <c r="H89" s="17"/>
      <c r="I89" s="17"/>
      <c r="J89" s="17"/>
    </row>
    <row r="90" spans="1:10" s="27" customFormat="1" ht="22.5" customHeight="1" x14ac:dyDescent="0.45">
      <c r="A90" s="114"/>
      <c r="B90" s="119"/>
      <c r="C90" s="236"/>
      <c r="D90" s="17"/>
      <c r="E90" s="17"/>
      <c r="F90" s="17"/>
      <c r="G90" s="17"/>
      <c r="H90" s="17"/>
      <c r="I90" s="17"/>
      <c r="J90" s="17"/>
    </row>
    <row r="91" spans="1:10" s="27" customFormat="1" ht="22.5" customHeight="1" x14ac:dyDescent="0.45">
      <c r="A91" s="120"/>
      <c r="B91" s="119"/>
      <c r="C91" s="236"/>
      <c r="D91" s="17"/>
      <c r="E91" s="17"/>
      <c r="F91" s="17"/>
      <c r="G91" s="17"/>
      <c r="H91" s="17"/>
      <c r="I91" s="17"/>
      <c r="J91" s="17"/>
    </row>
    <row r="92" spans="1:10" s="27" customFormat="1" ht="20.25" customHeight="1" x14ac:dyDescent="0.45">
      <c r="A92" s="120"/>
      <c r="B92" s="119"/>
      <c r="C92" s="236"/>
      <c r="D92" s="121"/>
      <c r="E92" s="17"/>
      <c r="F92" s="40"/>
      <c r="G92" s="54"/>
      <c r="H92" s="121"/>
      <c r="I92" s="54"/>
      <c r="J92" s="40"/>
    </row>
    <row r="93" spans="1:10" s="27" customFormat="1" ht="22.5" customHeight="1" x14ac:dyDescent="0.45">
      <c r="A93" s="26"/>
      <c r="B93" s="235"/>
      <c r="C93" s="237"/>
      <c r="D93" s="122"/>
      <c r="E93" s="56"/>
      <c r="F93" s="123"/>
      <c r="G93" s="56"/>
      <c r="H93" s="122"/>
      <c r="I93" s="124"/>
      <c r="J93" s="123"/>
    </row>
    <row r="94" spans="1:10" s="27" customFormat="1" ht="22.5" customHeight="1" x14ac:dyDescent="0.45">
      <c r="A94" s="125"/>
      <c r="B94" s="235"/>
      <c r="C94" s="237"/>
      <c r="D94" s="55"/>
      <c r="E94" s="49"/>
      <c r="F94" s="55"/>
      <c r="G94" s="49"/>
      <c r="H94" s="55"/>
      <c r="I94" s="49"/>
      <c r="J94" s="55"/>
    </row>
    <row r="95" spans="1:10" s="27" customFormat="1" ht="22.5" customHeight="1" x14ac:dyDescent="0.45">
      <c r="A95" s="125"/>
      <c r="B95" s="235"/>
      <c r="C95" s="237"/>
      <c r="D95" s="55"/>
      <c r="E95" s="49"/>
      <c r="F95" s="55"/>
      <c r="G95" s="49"/>
      <c r="H95" s="55"/>
      <c r="I95" s="49"/>
      <c r="J95" s="55"/>
    </row>
    <row r="96" spans="1:10" s="27" customFormat="1" ht="22.5" customHeight="1" x14ac:dyDescent="0.5">
      <c r="A96" s="113"/>
      <c r="B96" s="111"/>
    </row>
    <row r="97" spans="1:10" s="27" customFormat="1" ht="22.5" customHeight="1" x14ac:dyDescent="0.5">
      <c r="A97" s="113"/>
      <c r="B97" s="111"/>
    </row>
    <row r="98" spans="1:10" s="27" customFormat="1" ht="22.5" customHeight="1" x14ac:dyDescent="0.45">
      <c r="B98" s="111"/>
    </row>
    <row r="99" spans="1:10" s="27" customFormat="1" ht="22.5" customHeight="1" x14ac:dyDescent="0.45">
      <c r="A99" s="66"/>
      <c r="B99" s="235"/>
      <c r="D99" s="258"/>
      <c r="E99" s="258"/>
      <c r="F99" s="258"/>
      <c r="G99" s="236"/>
      <c r="H99" s="258"/>
      <c r="I99" s="258"/>
      <c r="J99" s="258"/>
    </row>
    <row r="100" spans="1:10" s="27" customFormat="1" ht="22.5" customHeight="1" x14ac:dyDescent="0.45">
      <c r="A100" s="66"/>
      <c r="B100" s="235"/>
      <c r="D100" s="259"/>
      <c r="E100" s="259"/>
      <c r="F100" s="259"/>
      <c r="G100" s="236"/>
      <c r="H100" s="259"/>
      <c r="I100" s="259"/>
      <c r="J100" s="259"/>
    </row>
    <row r="101" spans="1:10" s="27" customFormat="1" ht="22.5" customHeight="1" x14ac:dyDescent="0.45">
      <c r="A101" s="66"/>
      <c r="B101" s="235"/>
      <c r="D101" s="259"/>
      <c r="E101" s="259"/>
      <c r="F101" s="259"/>
      <c r="G101" s="236"/>
      <c r="H101" s="259"/>
      <c r="I101" s="259"/>
      <c r="J101" s="259"/>
    </row>
    <row r="102" spans="1:10" s="27" customFormat="1" ht="22.5" customHeight="1" x14ac:dyDescent="0.45">
      <c r="A102" s="66"/>
      <c r="B102" s="235"/>
      <c r="D102" s="237"/>
      <c r="E102" s="237"/>
      <c r="F102" s="237"/>
      <c r="G102" s="237"/>
      <c r="H102" s="237"/>
      <c r="I102" s="237"/>
      <c r="J102" s="237"/>
    </row>
    <row r="103" spans="1:10" s="27" customFormat="1" ht="22.5" customHeight="1" x14ac:dyDescent="0.45">
      <c r="A103" s="26"/>
      <c r="B103" s="235"/>
      <c r="D103" s="254"/>
      <c r="E103" s="254"/>
      <c r="F103" s="254"/>
      <c r="G103" s="254"/>
      <c r="H103" s="254"/>
      <c r="I103" s="254"/>
      <c r="J103" s="254"/>
    </row>
    <row r="104" spans="1:10" s="27" customFormat="1" ht="22.5" customHeight="1" x14ac:dyDescent="0.45">
      <c r="A104" s="26"/>
      <c r="B104" s="235"/>
      <c r="C104" s="235"/>
      <c r="D104" s="47"/>
      <c r="E104" s="26"/>
      <c r="F104" s="47"/>
      <c r="G104" s="26"/>
      <c r="H104" s="47"/>
      <c r="I104" s="26"/>
      <c r="J104" s="47"/>
    </row>
    <row r="105" spans="1:10" s="27" customFormat="1" ht="22.5" customHeight="1" x14ac:dyDescent="0.45">
      <c r="B105" s="235"/>
      <c r="C105" s="235"/>
      <c r="D105" s="25"/>
      <c r="E105" s="25"/>
      <c r="F105" s="25"/>
      <c r="G105" s="25"/>
      <c r="H105" s="25"/>
      <c r="I105" s="25"/>
      <c r="J105" s="25"/>
    </row>
    <row r="106" spans="1:10" s="27" customFormat="1" ht="22.5" customHeight="1" x14ac:dyDescent="0.45">
      <c r="B106" s="235"/>
      <c r="C106" s="235"/>
      <c r="D106" s="40"/>
      <c r="E106" s="169"/>
      <c r="F106" s="25"/>
      <c r="G106" s="169"/>
      <c r="H106" s="40"/>
      <c r="I106" s="40"/>
      <c r="J106" s="40"/>
    </row>
    <row r="107" spans="1:10" s="27" customFormat="1" ht="22.5" customHeight="1" x14ac:dyDescent="0.45">
      <c r="A107" s="125"/>
      <c r="B107" s="235"/>
      <c r="C107" s="235"/>
      <c r="D107" s="12"/>
      <c r="E107" s="12"/>
      <c r="F107" s="12"/>
      <c r="G107" s="12"/>
      <c r="H107" s="12"/>
      <c r="I107" s="12"/>
      <c r="J107" s="12"/>
    </row>
    <row r="108" spans="1:10" s="27" customFormat="1" ht="22.5" customHeight="1" x14ac:dyDescent="0.45">
      <c r="A108" s="125"/>
      <c r="B108" s="235"/>
      <c r="C108" s="235"/>
      <c r="D108" s="12"/>
      <c r="E108" s="12"/>
      <c r="F108" s="12"/>
      <c r="G108" s="12"/>
      <c r="H108" s="12"/>
      <c r="I108" s="12"/>
      <c r="J108" s="12"/>
    </row>
    <row r="109" spans="1:10" s="27" customFormat="1" ht="22.5" customHeight="1" x14ac:dyDescent="0.45">
      <c r="A109" s="26"/>
      <c r="B109" s="235"/>
      <c r="C109" s="235"/>
      <c r="D109" s="47"/>
      <c r="E109" s="26"/>
      <c r="F109" s="47"/>
      <c r="G109" s="26"/>
      <c r="H109" s="47"/>
      <c r="I109" s="26"/>
      <c r="J109" s="47"/>
    </row>
    <row r="110" spans="1:10" s="27" customFormat="1" ht="22.5" customHeight="1" x14ac:dyDescent="0.45">
      <c r="B110" s="235"/>
      <c r="C110" s="235"/>
      <c r="D110" s="25"/>
      <c r="E110" s="25"/>
      <c r="F110" s="25"/>
      <c r="G110" s="25"/>
      <c r="H110" s="25"/>
      <c r="I110" s="25"/>
      <c r="J110" s="25"/>
    </row>
    <row r="111" spans="1:10" s="27" customFormat="1" ht="22.5" customHeight="1" x14ac:dyDescent="0.45">
      <c r="B111" s="235"/>
      <c r="C111" s="235"/>
      <c r="D111" s="117"/>
      <c r="E111" s="169"/>
      <c r="F111" s="25"/>
      <c r="G111" s="169"/>
      <c r="H111" s="117"/>
      <c r="I111" s="57"/>
      <c r="J111" s="117"/>
    </row>
    <row r="112" spans="1:10" s="27" customFormat="1" ht="22.5" customHeight="1" x14ac:dyDescent="0.45">
      <c r="A112" s="125"/>
      <c r="B112" s="235"/>
      <c r="C112" s="235"/>
      <c r="D112" s="12"/>
      <c r="E112" s="12"/>
      <c r="F112" s="12"/>
      <c r="G112" s="12"/>
      <c r="H112" s="12"/>
      <c r="I112" s="12"/>
      <c r="J112" s="12"/>
    </row>
    <row r="113" spans="1:10" s="27" customFormat="1" ht="22.5" customHeight="1" x14ac:dyDescent="0.45">
      <c r="A113" s="26"/>
      <c r="B113" s="235"/>
      <c r="C113" s="237"/>
      <c r="E113" s="169"/>
      <c r="G113" s="169"/>
      <c r="H113" s="169"/>
      <c r="I113" s="169"/>
      <c r="J113" s="169"/>
    </row>
    <row r="114" spans="1:10" s="27" customFormat="1" ht="24.75" customHeight="1" x14ac:dyDescent="0.45">
      <c r="A114" s="26"/>
      <c r="B114" s="235"/>
      <c r="C114" s="237"/>
      <c r="D114" s="56"/>
      <c r="E114" s="56"/>
      <c r="F114" s="56"/>
      <c r="G114" s="56"/>
      <c r="H114" s="56"/>
      <c r="I114" s="56"/>
      <c r="J114" s="56"/>
    </row>
    <row r="115" spans="1:10" ht="22.5" customHeight="1" x14ac:dyDescent="0.45">
      <c r="B115" s="231"/>
      <c r="C115" s="233"/>
      <c r="D115" s="57"/>
      <c r="E115" s="58"/>
      <c r="F115" s="57"/>
      <c r="G115" s="58"/>
      <c r="H115" s="57"/>
      <c r="I115" s="58"/>
      <c r="J115" s="57"/>
    </row>
  </sheetData>
  <mergeCells count="28">
    <mergeCell ref="D4:F4"/>
    <mergeCell ref="H4:J4"/>
    <mergeCell ref="D5:F5"/>
    <mergeCell ref="H5:J5"/>
    <mergeCell ref="D6:F6"/>
    <mergeCell ref="H6:J6"/>
    <mergeCell ref="D65:F65"/>
    <mergeCell ref="H65:J65"/>
    <mergeCell ref="D8:J8"/>
    <mergeCell ref="D33:F33"/>
    <mergeCell ref="H33:J33"/>
    <mergeCell ref="D34:F34"/>
    <mergeCell ref="H34:J34"/>
    <mergeCell ref="D35:F35"/>
    <mergeCell ref="H35:J35"/>
    <mergeCell ref="D37:J37"/>
    <mergeCell ref="D63:F63"/>
    <mergeCell ref="H63:J63"/>
    <mergeCell ref="D64:F64"/>
    <mergeCell ref="H64:J64"/>
    <mergeCell ref="D103:J103"/>
    <mergeCell ref="D67:J67"/>
    <mergeCell ref="D99:F99"/>
    <mergeCell ref="H99:J99"/>
    <mergeCell ref="D100:F100"/>
    <mergeCell ref="H100:J100"/>
    <mergeCell ref="D101:F101"/>
    <mergeCell ref="H101:J101"/>
  </mergeCells>
  <pageMargins left="0.7" right="0.7" top="0.48" bottom="0.5" header="0.5" footer="0.5"/>
  <pageSetup paperSize="9" scale="92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29" max="16383" man="1"/>
    <brk id="59" max="16" man="1"/>
    <brk id="9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9"/>
  <sheetViews>
    <sheetView zoomScale="85" zoomScaleNormal="85" zoomScaleSheetLayoutView="70" workbookViewId="0"/>
  </sheetViews>
  <sheetFormatPr defaultColWidth="9.25" defaultRowHeight="21.75" x14ac:dyDescent="0.45"/>
  <cols>
    <col min="1" max="1" width="44.25" style="8" bestFit="1" customWidth="1"/>
    <col min="2" max="2" width="8.375" style="8" customWidth="1"/>
    <col min="3" max="3" width="0.75" style="35" customWidth="1"/>
    <col min="4" max="4" width="12.375" style="8" customWidth="1"/>
    <col min="5" max="5" width="1.375" style="8" customWidth="1"/>
    <col min="6" max="6" width="12.375" style="8" customWidth="1"/>
    <col min="7" max="7" width="1.375" style="8" customWidth="1"/>
    <col min="8" max="8" width="15.625" style="8" customWidth="1"/>
    <col min="9" max="9" width="1.375" style="8" customWidth="1"/>
    <col min="10" max="10" width="13.625" style="8" customWidth="1"/>
    <col min="11" max="11" width="1.375" style="8" customWidth="1"/>
    <col min="12" max="12" width="13.625" style="8" customWidth="1"/>
    <col min="13" max="13" width="1.375" style="8" customWidth="1"/>
    <col min="14" max="14" width="18.75" style="8" customWidth="1"/>
    <col min="15" max="15" width="1.25" style="8" customWidth="1"/>
    <col min="16" max="16" width="13.25" style="8" customWidth="1"/>
    <col min="17" max="17" width="1.375" style="8" customWidth="1"/>
    <col min="18" max="18" width="11.625" style="8" customWidth="1"/>
    <col min="19" max="19" width="1.375" style="8" customWidth="1"/>
    <col min="20" max="20" width="13.25" style="8" customWidth="1"/>
    <col min="21" max="22" width="10" style="8" bestFit="1" customWidth="1"/>
    <col min="23" max="16384" width="9.25" style="8"/>
  </cols>
  <sheetData>
    <row r="1" spans="1:20" s="60" customFormat="1" ht="22.5" customHeight="1" x14ac:dyDescent="0.5">
      <c r="A1" s="34" t="str">
        <f>'SFP-3-5'!$A$1</f>
        <v>บริษัท ทาคูนิ กรุ๊ป จำกัด (มหาชน) และบริษัทย่อย</v>
      </c>
      <c r="B1" s="34"/>
      <c r="C1" s="59"/>
      <c r="E1" s="34"/>
      <c r="G1" s="34"/>
      <c r="J1" s="61"/>
      <c r="K1" s="34" t="s">
        <v>60</v>
      </c>
      <c r="L1" s="34"/>
      <c r="M1" s="34"/>
    </row>
    <row r="2" spans="1:20" s="60" customFormat="1" ht="24" customHeight="1" x14ac:dyDescent="0.5">
      <c r="A2" s="34" t="s">
        <v>61</v>
      </c>
      <c r="B2" s="34"/>
      <c r="C2" s="59"/>
      <c r="E2" s="34"/>
      <c r="G2" s="34"/>
      <c r="J2" s="61"/>
      <c r="K2" s="34"/>
      <c r="L2" s="34"/>
      <c r="M2" s="34"/>
    </row>
    <row r="3" spans="1:20" s="60" customFormat="1" ht="24" customHeight="1" x14ac:dyDescent="0.5">
      <c r="A3" s="34"/>
      <c r="B3" s="34"/>
      <c r="C3" s="59"/>
      <c r="E3" s="34"/>
      <c r="G3" s="34"/>
      <c r="J3" s="61"/>
      <c r="K3" s="34"/>
      <c r="L3" s="34"/>
      <c r="M3" s="34"/>
    </row>
    <row r="4" spans="1:20" ht="21" customHeight="1" x14ac:dyDescent="0.45">
      <c r="A4" s="62"/>
      <c r="B4" s="62"/>
      <c r="C4" s="63"/>
      <c r="D4" s="263" t="s">
        <v>1</v>
      </c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</row>
    <row r="5" spans="1:20" ht="21" customHeight="1" x14ac:dyDescent="0.45">
      <c r="A5" s="62"/>
      <c r="B5" s="62"/>
      <c r="C5" s="238"/>
      <c r="D5" s="168"/>
      <c r="E5" s="65"/>
      <c r="F5" s="66"/>
      <c r="G5" s="65"/>
      <c r="H5" s="66"/>
      <c r="I5" s="64"/>
      <c r="J5" s="168"/>
      <c r="K5" s="168"/>
      <c r="L5" s="168"/>
      <c r="M5" s="65"/>
      <c r="N5" s="237" t="s">
        <v>104</v>
      </c>
      <c r="O5" s="64"/>
      <c r="P5" s="168"/>
      <c r="Q5" s="64"/>
      <c r="R5" s="4"/>
      <c r="S5" s="64"/>
      <c r="T5" s="168"/>
    </row>
    <row r="6" spans="1:20" ht="21" customHeight="1" x14ac:dyDescent="0.45">
      <c r="A6" s="62"/>
      <c r="B6" s="62"/>
      <c r="C6" s="238"/>
      <c r="D6" s="168"/>
      <c r="E6" s="65"/>
      <c r="F6" s="66"/>
      <c r="G6" s="65"/>
      <c r="H6" s="66"/>
      <c r="I6" s="64"/>
      <c r="J6" s="264" t="s">
        <v>28</v>
      </c>
      <c r="K6" s="264"/>
      <c r="L6" s="264"/>
      <c r="M6" s="65"/>
      <c r="N6" s="143" t="s">
        <v>105</v>
      </c>
      <c r="O6" s="64"/>
      <c r="P6" s="168"/>
      <c r="Q6" s="64"/>
      <c r="R6" s="4"/>
      <c r="S6" s="64"/>
      <c r="T6" s="168"/>
    </row>
    <row r="7" spans="1:20" x14ac:dyDescent="0.45">
      <c r="A7" s="67"/>
      <c r="B7" s="67"/>
      <c r="C7" s="68"/>
      <c r="D7" s="5" t="s">
        <v>27</v>
      </c>
      <c r="E7" s="68"/>
      <c r="F7" s="5"/>
      <c r="G7" s="68"/>
      <c r="H7" s="70" t="s">
        <v>90</v>
      </c>
      <c r="I7" s="69"/>
      <c r="M7" s="68"/>
      <c r="N7" s="183" t="s">
        <v>134</v>
      </c>
      <c r="O7" s="69"/>
      <c r="Q7" s="69"/>
      <c r="R7" s="70" t="s">
        <v>62</v>
      </c>
      <c r="S7" s="69"/>
      <c r="T7" s="70"/>
    </row>
    <row r="8" spans="1:20" x14ac:dyDescent="0.45">
      <c r="A8" s="67"/>
      <c r="B8" s="67"/>
      <c r="C8" s="68"/>
      <c r="D8" s="5" t="s">
        <v>63</v>
      </c>
      <c r="E8" s="69"/>
      <c r="F8" s="70" t="s">
        <v>64</v>
      </c>
      <c r="G8" s="69"/>
      <c r="H8" s="5" t="s">
        <v>92</v>
      </c>
      <c r="I8" s="69"/>
      <c r="J8" s="70" t="s">
        <v>65</v>
      </c>
      <c r="K8" s="69"/>
      <c r="L8" s="69"/>
      <c r="M8" s="69"/>
      <c r="N8" s="5" t="s">
        <v>135</v>
      </c>
      <c r="O8" s="69"/>
      <c r="P8" s="70" t="s">
        <v>66</v>
      </c>
      <c r="Q8" s="69"/>
      <c r="R8" s="70" t="s">
        <v>67</v>
      </c>
      <c r="S8" s="69"/>
      <c r="T8" s="70" t="s">
        <v>66</v>
      </c>
    </row>
    <row r="9" spans="1:20" x14ac:dyDescent="0.45">
      <c r="A9" s="67"/>
      <c r="B9" s="3"/>
      <c r="C9" s="71"/>
      <c r="D9" s="70" t="s">
        <v>69</v>
      </c>
      <c r="E9" s="69"/>
      <c r="F9" s="70" t="s">
        <v>124</v>
      </c>
      <c r="G9" s="69"/>
      <c r="H9" s="70" t="s">
        <v>91</v>
      </c>
      <c r="I9" s="69"/>
      <c r="J9" s="70" t="s">
        <v>70</v>
      </c>
      <c r="K9" s="69"/>
      <c r="L9" s="72" t="s">
        <v>71</v>
      </c>
      <c r="M9" s="69"/>
      <c r="N9" s="70" t="s">
        <v>93</v>
      </c>
      <c r="O9" s="69"/>
      <c r="P9" s="70" t="s">
        <v>72</v>
      </c>
      <c r="Q9" s="69"/>
      <c r="R9" s="70" t="s">
        <v>73</v>
      </c>
      <c r="S9" s="69"/>
      <c r="T9" s="4" t="s">
        <v>103</v>
      </c>
    </row>
    <row r="10" spans="1:20" ht="21.75" customHeight="1" x14ac:dyDescent="0.45">
      <c r="A10" s="62"/>
      <c r="B10" s="62"/>
      <c r="C10" s="238"/>
      <c r="D10" s="262" t="s">
        <v>7</v>
      </c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262"/>
    </row>
    <row r="11" spans="1:20" ht="22.5" customHeight="1" x14ac:dyDescent="0.45">
      <c r="A11" s="73" t="s">
        <v>194</v>
      </c>
      <c r="B11" s="73"/>
      <c r="C11" s="74"/>
      <c r="D11" s="22"/>
      <c r="E11" s="49"/>
      <c r="F11" s="22"/>
      <c r="G11" s="49"/>
      <c r="H11" s="22"/>
      <c r="I11" s="49"/>
      <c r="J11" s="22"/>
      <c r="K11" s="49"/>
      <c r="L11" s="38"/>
      <c r="M11" s="49"/>
      <c r="N11" s="22"/>
      <c r="O11" s="49"/>
      <c r="P11" s="76"/>
      <c r="Q11" s="49"/>
      <c r="R11" s="76"/>
      <c r="S11" s="49"/>
      <c r="T11" s="38"/>
    </row>
    <row r="12" spans="1:20" ht="21" customHeight="1" x14ac:dyDescent="0.45">
      <c r="A12" s="46" t="s">
        <v>120</v>
      </c>
      <c r="B12" s="46"/>
      <c r="C12" s="77"/>
      <c r="D12" s="98">
        <v>400000</v>
      </c>
      <c r="E12" s="98"/>
      <c r="F12" s="98">
        <v>305528</v>
      </c>
      <c r="G12" s="98"/>
      <c r="H12" s="98">
        <v>20636</v>
      </c>
      <c r="I12" s="98"/>
      <c r="J12" s="98">
        <v>9942</v>
      </c>
      <c r="K12" s="79"/>
      <c r="L12" s="241">
        <v>64578</v>
      </c>
      <c r="M12" s="79"/>
      <c r="N12" s="79">
        <v>81853</v>
      </c>
      <c r="O12" s="79"/>
      <c r="P12" s="241">
        <f>SUM(D12:N12)</f>
        <v>882537</v>
      </c>
      <c r="Q12" s="78"/>
      <c r="R12" s="79">
        <v>314362</v>
      </c>
      <c r="S12" s="78"/>
      <c r="T12" s="78">
        <f>SUM(P12:R12)</f>
        <v>1196899</v>
      </c>
    </row>
    <row r="13" spans="1:20" x14ac:dyDescent="0.45">
      <c r="A13" s="46"/>
      <c r="B13" s="46"/>
      <c r="C13" s="74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</row>
    <row r="14" spans="1:20" x14ac:dyDescent="0.45">
      <c r="A14" s="46" t="s">
        <v>173</v>
      </c>
      <c r="B14" s="46"/>
      <c r="C14" s="74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</row>
    <row r="15" spans="1:20" x14ac:dyDescent="0.45">
      <c r="A15" s="194" t="s">
        <v>174</v>
      </c>
      <c r="B15" s="46"/>
      <c r="C15" s="74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</row>
    <row r="16" spans="1:20" x14ac:dyDescent="0.45">
      <c r="A16" s="45" t="s">
        <v>181</v>
      </c>
      <c r="B16" s="45"/>
      <c r="C16" s="74"/>
      <c r="D16" s="82">
        <v>0</v>
      </c>
      <c r="E16" s="82"/>
      <c r="F16" s="82">
        <v>0</v>
      </c>
      <c r="G16" s="82"/>
      <c r="H16" s="82">
        <v>0</v>
      </c>
      <c r="I16" s="82"/>
      <c r="J16" s="82">
        <v>0</v>
      </c>
      <c r="K16" s="82"/>
      <c r="L16" s="82">
        <v>-21920</v>
      </c>
      <c r="M16" s="82"/>
      <c r="N16" s="82">
        <v>0</v>
      </c>
      <c r="O16" s="82"/>
      <c r="P16" s="82">
        <f>SUM(D16:N16)</f>
        <v>-21920</v>
      </c>
      <c r="Q16" s="82"/>
      <c r="R16" s="82">
        <v>-19000</v>
      </c>
      <c r="S16" s="82"/>
      <c r="T16" s="82">
        <f>SUM(P16:R16)</f>
        <v>-40920</v>
      </c>
    </row>
    <row r="17" spans="1:20" x14ac:dyDescent="0.45">
      <c r="A17" s="194" t="s">
        <v>175</v>
      </c>
      <c r="B17" s="46"/>
      <c r="C17" s="74"/>
      <c r="D17" s="195">
        <f>SUM(D16)</f>
        <v>0</v>
      </c>
      <c r="E17" s="78"/>
      <c r="F17" s="195">
        <f>SUM(F16)</f>
        <v>0</v>
      </c>
      <c r="G17" s="78"/>
      <c r="H17" s="195">
        <f>SUM(H16)</f>
        <v>0</v>
      </c>
      <c r="I17" s="78"/>
      <c r="J17" s="195">
        <f>SUM(J16)</f>
        <v>0</v>
      </c>
      <c r="K17" s="78"/>
      <c r="L17" s="195">
        <f>SUM(L16)</f>
        <v>-21920</v>
      </c>
      <c r="M17" s="78"/>
      <c r="N17" s="195">
        <f>SUM(N16)</f>
        <v>0</v>
      </c>
      <c r="O17" s="78"/>
      <c r="P17" s="195">
        <f>SUM(P16)</f>
        <v>-21920</v>
      </c>
      <c r="Q17" s="78"/>
      <c r="R17" s="195">
        <f>SUM(R16)</f>
        <v>-19000</v>
      </c>
      <c r="S17" s="78"/>
      <c r="T17" s="195">
        <f>SUM(T16)</f>
        <v>-40920</v>
      </c>
    </row>
    <row r="18" spans="1:20" x14ac:dyDescent="0.45">
      <c r="A18" s="46"/>
      <c r="B18" s="46"/>
      <c r="C18" s="74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</row>
    <row r="19" spans="1:20" x14ac:dyDescent="0.45">
      <c r="A19" s="11" t="s">
        <v>75</v>
      </c>
      <c r="B19" s="11"/>
      <c r="C19" s="74"/>
      <c r="D19" s="78"/>
      <c r="E19" s="83"/>
      <c r="F19" s="86"/>
      <c r="G19" s="83"/>
      <c r="H19" s="86"/>
      <c r="I19" s="86"/>
      <c r="J19" s="86"/>
      <c r="K19" s="78"/>
      <c r="L19" s="82"/>
      <c r="M19" s="78"/>
      <c r="N19" s="82"/>
      <c r="O19" s="82"/>
      <c r="P19" s="82"/>
      <c r="Q19" s="82"/>
      <c r="R19" s="82"/>
      <c r="S19" s="82"/>
      <c r="T19" s="82"/>
    </row>
    <row r="20" spans="1:20" x14ac:dyDescent="0.45">
      <c r="A20" s="45" t="s">
        <v>201</v>
      </c>
      <c r="B20" s="45"/>
      <c r="C20" s="112"/>
      <c r="D20" s="127">
        <v>0</v>
      </c>
      <c r="E20" s="85"/>
      <c r="F20" s="127">
        <v>0</v>
      </c>
      <c r="G20" s="85"/>
      <c r="H20" s="127">
        <v>0</v>
      </c>
      <c r="I20" s="48"/>
      <c r="J20" s="127">
        <v>0</v>
      </c>
      <c r="K20" s="84"/>
      <c r="L20" s="81">
        <f>'PL9M-8-9'!F49</f>
        <v>9700</v>
      </c>
      <c r="M20" s="84"/>
      <c r="N20" s="127">
        <v>0</v>
      </c>
      <c r="O20" s="84"/>
      <c r="P20" s="81">
        <f>SUM(D20:N20)</f>
        <v>9700</v>
      </c>
      <c r="Q20" s="84"/>
      <c r="R20" s="81">
        <f>'PL9M-8-9'!F50</f>
        <v>35007</v>
      </c>
      <c r="S20" s="84"/>
      <c r="T20" s="82">
        <f>SUM(P20:R20)</f>
        <v>44707</v>
      </c>
    </row>
    <row r="21" spans="1:20" x14ac:dyDescent="0.45">
      <c r="A21" s="46" t="s">
        <v>140</v>
      </c>
      <c r="B21" s="46"/>
      <c r="C21" s="74"/>
      <c r="D21" s="144">
        <f>SUM(D20:D20)</f>
        <v>0</v>
      </c>
      <c r="E21" s="83"/>
      <c r="F21" s="144">
        <f>SUM(F20:F20)</f>
        <v>0</v>
      </c>
      <c r="G21" s="83"/>
      <c r="H21" s="144">
        <f>SUM(H20:H20)</f>
        <v>0</v>
      </c>
      <c r="I21" s="83"/>
      <c r="J21" s="144">
        <f>SUM(J20:J20)</f>
        <v>0</v>
      </c>
      <c r="K21" s="78"/>
      <c r="L21" s="145">
        <f>SUM(L20:L20)</f>
        <v>9700</v>
      </c>
      <c r="M21" s="78"/>
      <c r="N21" s="145">
        <f>SUM(N20:N20)</f>
        <v>0</v>
      </c>
      <c r="O21" s="78">
        <v>0</v>
      </c>
      <c r="P21" s="145">
        <f>SUM(P20:P20)</f>
        <v>9700</v>
      </c>
      <c r="Q21" s="78">
        <v>0</v>
      </c>
      <c r="R21" s="145">
        <f>SUM(R20:R20)</f>
        <v>35007</v>
      </c>
      <c r="S21" s="78">
        <v>0</v>
      </c>
      <c r="T21" s="145">
        <f>SUM(T20:T20)</f>
        <v>44707</v>
      </c>
    </row>
    <row r="22" spans="1:20" x14ac:dyDescent="0.45">
      <c r="A22" s="46"/>
      <c r="B22" s="46"/>
      <c r="C22" s="74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</row>
    <row r="23" spans="1:20" ht="22.5" thickBot="1" x14ac:dyDescent="0.5">
      <c r="A23" s="46" t="s">
        <v>195</v>
      </c>
      <c r="B23" s="46"/>
      <c r="C23" s="87"/>
      <c r="D23" s="88">
        <f>SUM(D12,D17,D21)</f>
        <v>400000</v>
      </c>
      <c r="E23" s="89"/>
      <c r="F23" s="88">
        <f>SUM(F12,F17,F21)</f>
        <v>305528</v>
      </c>
      <c r="G23" s="89"/>
      <c r="H23" s="88">
        <f>SUM(H12,H17,H21)</f>
        <v>20636</v>
      </c>
      <c r="I23" s="89"/>
      <c r="J23" s="88">
        <f>SUM(J12,J17,J21)</f>
        <v>9942</v>
      </c>
      <c r="K23" s="89"/>
      <c r="L23" s="88">
        <f>SUM(L12,L17,L21)</f>
        <v>52358</v>
      </c>
      <c r="M23" s="89"/>
      <c r="N23" s="88">
        <f>SUM(N12,N17,N21)</f>
        <v>81853</v>
      </c>
      <c r="O23" s="89"/>
      <c r="P23" s="88">
        <f>SUM(P12,P17,P21)</f>
        <v>870317</v>
      </c>
      <c r="Q23" s="89"/>
      <c r="R23" s="88">
        <f>SUM(R12,R17,R21)</f>
        <v>330369</v>
      </c>
      <c r="S23" s="89"/>
      <c r="T23" s="88">
        <f>SUM(T12,T17,T21)</f>
        <v>1200686</v>
      </c>
    </row>
    <row r="24" spans="1:20" ht="22.5" thickTop="1" x14ac:dyDescent="0.45">
      <c r="A24" s="46"/>
      <c r="B24" s="46"/>
      <c r="C24" s="87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</row>
    <row r="25" spans="1:20" ht="24" customHeight="1" x14ac:dyDescent="0.5">
      <c r="A25" s="34" t="str">
        <f>'SFP-3-5'!$A$1</f>
        <v>บริษัท ทาคูนิ กรุ๊ป จำกัด (มหาชน) และบริษัทย่อย</v>
      </c>
      <c r="B25" s="46"/>
      <c r="C25" s="87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</row>
    <row r="26" spans="1:20" ht="24" customHeight="1" x14ac:dyDescent="0.5">
      <c r="A26" s="34" t="s">
        <v>61</v>
      </c>
      <c r="B26" s="46"/>
      <c r="C26" s="87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</row>
    <row r="27" spans="1:20" x14ac:dyDescent="0.45">
      <c r="A27" s="46"/>
      <c r="B27" s="46"/>
      <c r="C27" s="87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</row>
    <row r="28" spans="1:20" ht="21" customHeight="1" x14ac:dyDescent="0.45">
      <c r="A28" s="62"/>
      <c r="B28" s="62"/>
      <c r="C28" s="63"/>
      <c r="D28" s="263" t="s">
        <v>1</v>
      </c>
      <c r="E28" s="263"/>
      <c r="F28" s="263"/>
      <c r="G28" s="263"/>
      <c r="H28" s="263"/>
      <c r="I28" s="263"/>
      <c r="J28" s="263"/>
      <c r="K28" s="263"/>
      <c r="L28" s="263"/>
      <c r="M28" s="263"/>
      <c r="N28" s="263"/>
      <c r="O28" s="263"/>
      <c r="P28" s="263"/>
      <c r="Q28" s="263"/>
      <c r="R28" s="263"/>
      <c r="S28" s="263"/>
      <c r="T28" s="263"/>
    </row>
    <row r="29" spans="1:20" ht="21" customHeight="1" x14ac:dyDescent="0.45">
      <c r="A29" s="62"/>
      <c r="B29" s="62"/>
      <c r="C29" s="238"/>
      <c r="D29" s="168"/>
      <c r="E29" s="65"/>
      <c r="F29" s="66"/>
      <c r="G29" s="65"/>
      <c r="H29" s="66"/>
      <c r="I29" s="64"/>
      <c r="J29" s="168"/>
      <c r="K29" s="168"/>
      <c r="L29" s="168"/>
      <c r="M29" s="65"/>
      <c r="N29" s="237" t="s">
        <v>104</v>
      </c>
      <c r="O29" s="64"/>
      <c r="P29" s="168"/>
      <c r="Q29" s="64"/>
      <c r="R29" s="4"/>
      <c r="S29" s="64"/>
      <c r="T29" s="168"/>
    </row>
    <row r="30" spans="1:20" ht="21" customHeight="1" x14ac:dyDescent="0.45">
      <c r="A30" s="62"/>
      <c r="B30" s="62"/>
      <c r="C30" s="238"/>
      <c r="D30" s="168"/>
      <c r="E30" s="65"/>
      <c r="F30" s="66"/>
      <c r="G30" s="65"/>
      <c r="H30" s="66"/>
      <c r="I30" s="64"/>
      <c r="J30" s="264" t="s">
        <v>28</v>
      </c>
      <c r="K30" s="264"/>
      <c r="L30" s="264"/>
      <c r="M30" s="65"/>
      <c r="N30" s="143" t="s">
        <v>105</v>
      </c>
      <c r="O30" s="64"/>
      <c r="P30" s="168"/>
      <c r="Q30" s="64"/>
      <c r="R30" s="4"/>
      <c r="S30" s="64"/>
      <c r="T30" s="168"/>
    </row>
    <row r="31" spans="1:20" x14ac:dyDescent="0.45">
      <c r="A31" s="67"/>
      <c r="B31" s="67"/>
      <c r="C31" s="68"/>
      <c r="D31" s="5" t="s">
        <v>27</v>
      </c>
      <c r="E31" s="68"/>
      <c r="F31" s="5"/>
      <c r="G31" s="68"/>
      <c r="H31" s="70" t="s">
        <v>90</v>
      </c>
      <c r="I31" s="69"/>
      <c r="M31" s="68"/>
      <c r="N31" s="183" t="s">
        <v>134</v>
      </c>
      <c r="O31" s="69"/>
      <c r="Q31" s="69"/>
      <c r="R31" s="70" t="s">
        <v>62</v>
      </c>
      <c r="S31" s="69"/>
      <c r="T31" s="70"/>
    </row>
    <row r="32" spans="1:20" x14ac:dyDescent="0.45">
      <c r="A32" s="67"/>
      <c r="B32" s="67"/>
      <c r="C32" s="68"/>
      <c r="D32" s="5" t="s">
        <v>63</v>
      </c>
      <c r="E32" s="69"/>
      <c r="F32" s="70" t="s">
        <v>64</v>
      </c>
      <c r="G32" s="69"/>
      <c r="H32" s="5" t="s">
        <v>92</v>
      </c>
      <c r="I32" s="69"/>
      <c r="J32" s="70" t="s">
        <v>65</v>
      </c>
      <c r="K32" s="69"/>
      <c r="L32" s="69"/>
      <c r="M32" s="69"/>
      <c r="N32" s="5" t="s">
        <v>135</v>
      </c>
      <c r="O32" s="69"/>
      <c r="P32" s="70" t="s">
        <v>66</v>
      </c>
      <c r="Q32" s="69"/>
      <c r="R32" s="70" t="s">
        <v>67</v>
      </c>
      <c r="S32" s="69"/>
      <c r="T32" s="70" t="s">
        <v>66</v>
      </c>
    </row>
    <row r="33" spans="1:20" x14ac:dyDescent="0.45">
      <c r="A33" s="67"/>
      <c r="B33" s="3" t="s">
        <v>5</v>
      </c>
      <c r="C33" s="71"/>
      <c r="D33" s="70" t="s">
        <v>69</v>
      </c>
      <c r="E33" s="69"/>
      <c r="F33" s="70" t="s">
        <v>124</v>
      </c>
      <c r="G33" s="69"/>
      <c r="H33" s="70" t="s">
        <v>91</v>
      </c>
      <c r="I33" s="69"/>
      <c r="J33" s="70" t="s">
        <v>70</v>
      </c>
      <c r="K33" s="69"/>
      <c r="L33" s="72" t="s">
        <v>71</v>
      </c>
      <c r="M33" s="69"/>
      <c r="N33" s="70" t="s">
        <v>93</v>
      </c>
      <c r="O33" s="69"/>
      <c r="P33" s="70" t="s">
        <v>72</v>
      </c>
      <c r="Q33" s="69"/>
      <c r="R33" s="70" t="s">
        <v>73</v>
      </c>
      <c r="S33" s="69"/>
      <c r="T33" s="4" t="s">
        <v>103</v>
      </c>
    </row>
    <row r="34" spans="1:20" ht="21.75" customHeight="1" x14ac:dyDescent="0.45">
      <c r="A34" s="62"/>
      <c r="B34" s="62"/>
      <c r="C34" s="238"/>
      <c r="D34" s="262" t="s">
        <v>7</v>
      </c>
      <c r="E34" s="262"/>
      <c r="F34" s="262"/>
      <c r="G34" s="262"/>
      <c r="H34" s="262"/>
      <c r="I34" s="262"/>
      <c r="J34" s="262"/>
      <c r="K34" s="262"/>
      <c r="L34" s="262"/>
      <c r="M34" s="262"/>
      <c r="N34" s="262"/>
      <c r="O34" s="262"/>
      <c r="P34" s="262"/>
      <c r="Q34" s="262"/>
      <c r="R34" s="262"/>
      <c r="S34" s="262"/>
      <c r="T34" s="262"/>
    </row>
    <row r="35" spans="1:20" x14ac:dyDescent="0.45">
      <c r="A35" s="73" t="s">
        <v>196</v>
      </c>
      <c r="B35" s="73"/>
      <c r="C35" s="74"/>
      <c r="D35" s="22"/>
      <c r="E35" s="49"/>
      <c r="F35" s="22"/>
      <c r="G35" s="49"/>
      <c r="H35" s="22"/>
      <c r="I35" s="49"/>
      <c r="J35" s="22"/>
      <c r="K35" s="49"/>
      <c r="L35" s="38"/>
      <c r="M35" s="49"/>
      <c r="N35" s="22"/>
      <c r="O35" s="49"/>
      <c r="P35" s="76"/>
      <c r="Q35" s="49"/>
      <c r="R35" s="76"/>
      <c r="S35" s="49"/>
      <c r="T35" s="38"/>
    </row>
    <row r="36" spans="1:20" x14ac:dyDescent="0.45">
      <c r="A36" s="46" t="s">
        <v>151</v>
      </c>
      <c r="B36" s="46"/>
      <c r="C36" s="238"/>
      <c r="D36" s="242">
        <v>400000</v>
      </c>
      <c r="E36" s="83"/>
      <c r="F36" s="242">
        <v>305528</v>
      </c>
      <c r="G36" s="83"/>
      <c r="H36" s="242">
        <v>20636</v>
      </c>
      <c r="I36" s="83"/>
      <c r="J36" s="242">
        <v>11552</v>
      </c>
      <c r="K36" s="78"/>
      <c r="L36" s="242">
        <v>73301</v>
      </c>
      <c r="M36" s="78"/>
      <c r="N36" s="242">
        <v>81853</v>
      </c>
      <c r="O36" s="78"/>
      <c r="P36" s="242">
        <f>SUM(D36:N36)</f>
        <v>892870</v>
      </c>
      <c r="Q36" s="78"/>
      <c r="R36" s="242">
        <v>336773</v>
      </c>
      <c r="S36" s="78"/>
      <c r="T36" s="242">
        <f>SUM(P36:R36)</f>
        <v>1229643</v>
      </c>
    </row>
    <row r="37" spans="1:20" x14ac:dyDescent="0.45">
      <c r="A37" s="46"/>
      <c r="B37" s="46"/>
      <c r="C37" s="74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</row>
    <row r="38" spans="1:20" x14ac:dyDescent="0.45">
      <c r="A38" s="46" t="s">
        <v>173</v>
      </c>
      <c r="B38" s="46"/>
      <c r="C38" s="74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</row>
    <row r="39" spans="1:20" x14ac:dyDescent="0.45">
      <c r="A39" s="194" t="s">
        <v>174</v>
      </c>
      <c r="B39" s="46"/>
      <c r="C39" s="74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</row>
    <row r="40" spans="1:20" x14ac:dyDescent="0.45">
      <c r="A40" s="45" t="s">
        <v>181</v>
      </c>
      <c r="B40" s="231">
        <v>11</v>
      </c>
      <c r="C40" s="74"/>
      <c r="D40" s="82">
        <v>0</v>
      </c>
      <c r="E40" s="82"/>
      <c r="F40" s="82">
        <v>0</v>
      </c>
      <c r="G40" s="82"/>
      <c r="H40" s="82">
        <v>0</v>
      </c>
      <c r="I40" s="82"/>
      <c r="J40" s="82">
        <v>0</v>
      </c>
      <c r="K40" s="82"/>
      <c r="L40" s="82">
        <f>ROUND(-30000001.93/1000,0)</f>
        <v>-30000</v>
      </c>
      <c r="M40" s="82"/>
      <c r="N40" s="82">
        <v>0</v>
      </c>
      <c r="O40" s="82"/>
      <c r="P40" s="82">
        <f>SUM(D40:N40)</f>
        <v>-30000</v>
      </c>
      <c r="Q40" s="82"/>
      <c r="R40" s="82">
        <v>-4041</v>
      </c>
      <c r="S40" s="82"/>
      <c r="T40" s="82">
        <f>SUM(P40:R40)</f>
        <v>-34041</v>
      </c>
    </row>
    <row r="41" spans="1:20" x14ac:dyDescent="0.45">
      <c r="A41" s="194" t="s">
        <v>175</v>
      </c>
      <c r="B41" s="46"/>
      <c r="C41" s="74"/>
      <c r="D41" s="195">
        <f>SUM(D40)</f>
        <v>0</v>
      </c>
      <c r="E41" s="78"/>
      <c r="F41" s="195">
        <f>SUM(F40)</f>
        <v>0</v>
      </c>
      <c r="G41" s="78"/>
      <c r="H41" s="195">
        <f>SUM(H40)</f>
        <v>0</v>
      </c>
      <c r="I41" s="78"/>
      <c r="J41" s="195">
        <f>SUM(J40)</f>
        <v>0</v>
      </c>
      <c r="K41" s="78"/>
      <c r="L41" s="195">
        <f>SUM(L40)</f>
        <v>-30000</v>
      </c>
      <c r="M41" s="78"/>
      <c r="N41" s="195">
        <f>SUM(N40)</f>
        <v>0</v>
      </c>
      <c r="O41" s="78"/>
      <c r="P41" s="195">
        <f>SUM(P40)</f>
        <v>-30000</v>
      </c>
      <c r="Q41" s="78"/>
      <c r="R41" s="195">
        <f>SUM(R40)</f>
        <v>-4041</v>
      </c>
      <c r="S41" s="78"/>
      <c r="T41" s="195">
        <f>SUM(T40)</f>
        <v>-34041</v>
      </c>
    </row>
    <row r="42" spans="1:20" x14ac:dyDescent="0.45">
      <c r="A42" s="46"/>
      <c r="B42" s="46"/>
      <c r="C42" s="74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</row>
    <row r="43" spans="1:20" x14ac:dyDescent="0.45">
      <c r="A43" s="11" t="s">
        <v>75</v>
      </c>
      <c r="B43" s="11"/>
      <c r="C43" s="74"/>
      <c r="D43" s="78"/>
      <c r="E43" s="83"/>
      <c r="F43" s="86"/>
      <c r="G43" s="83"/>
      <c r="H43" s="86"/>
      <c r="I43" s="86"/>
      <c r="J43" s="86"/>
      <c r="K43" s="78"/>
      <c r="L43" s="82"/>
      <c r="M43" s="78"/>
      <c r="N43" s="82"/>
      <c r="O43" s="82"/>
      <c r="P43" s="82"/>
      <c r="Q43" s="82"/>
      <c r="R43" s="82"/>
      <c r="S43" s="82"/>
      <c r="T43" s="82"/>
    </row>
    <row r="44" spans="1:20" x14ac:dyDescent="0.45">
      <c r="A44" s="45" t="s">
        <v>149</v>
      </c>
      <c r="B44" s="45"/>
      <c r="C44" s="112"/>
      <c r="D44" s="127">
        <v>0</v>
      </c>
      <c r="E44" s="85"/>
      <c r="F44" s="127">
        <v>0</v>
      </c>
      <c r="G44" s="85"/>
      <c r="H44" s="127">
        <v>0</v>
      </c>
      <c r="I44" s="48"/>
      <c r="J44" s="127">
        <v>0</v>
      </c>
      <c r="K44" s="84"/>
      <c r="L44" s="81">
        <f>'PL9M-8-9'!D49</f>
        <v>27698</v>
      </c>
      <c r="M44" s="84"/>
      <c r="N44" s="127">
        <v>0</v>
      </c>
      <c r="O44" s="84"/>
      <c r="P44" s="81">
        <f>SUM(D44:N44)</f>
        <v>27698</v>
      </c>
      <c r="Q44" s="84"/>
      <c r="R44" s="81">
        <f>'PL9M-8-9'!D50</f>
        <v>55093</v>
      </c>
      <c r="S44" s="84"/>
      <c r="T44" s="82">
        <f>SUM(P44:R44)</f>
        <v>82791</v>
      </c>
    </row>
    <row r="45" spans="1:20" x14ac:dyDescent="0.45">
      <c r="A45" s="45" t="s">
        <v>162</v>
      </c>
      <c r="B45" s="45"/>
      <c r="C45" s="112"/>
      <c r="D45" s="127">
        <v>0</v>
      </c>
      <c r="E45" s="85"/>
      <c r="F45" s="127">
        <v>0</v>
      </c>
      <c r="G45" s="85"/>
      <c r="H45" s="127">
        <v>0</v>
      </c>
      <c r="I45" s="48"/>
      <c r="J45" s="127">
        <v>0</v>
      </c>
      <c r="K45" s="84"/>
      <c r="L45" s="81">
        <f>'PL9M-8-9'!D54-'PL9M-8-9'!D49</f>
        <v>513</v>
      </c>
      <c r="M45" s="84"/>
      <c r="N45" s="127">
        <v>0</v>
      </c>
      <c r="O45" s="84"/>
      <c r="P45" s="81">
        <f>SUM(D45:N45)</f>
        <v>513</v>
      </c>
      <c r="Q45" s="84"/>
      <c r="R45" s="81">
        <f>'PL9M-8-9'!D55-'PL9M-8-9'!D50</f>
        <v>887</v>
      </c>
      <c r="S45" s="84"/>
      <c r="T45" s="82">
        <f>SUM(P45:R45)</f>
        <v>1400</v>
      </c>
    </row>
    <row r="46" spans="1:20" x14ac:dyDescent="0.45">
      <c r="A46" s="46" t="s">
        <v>140</v>
      </c>
      <c r="B46" s="46"/>
      <c r="C46" s="74"/>
      <c r="D46" s="144">
        <f>SUM(D44:D45)</f>
        <v>0</v>
      </c>
      <c r="E46" s="83"/>
      <c r="F46" s="144">
        <f>SUM(F44:F45)</f>
        <v>0</v>
      </c>
      <c r="G46" s="83"/>
      <c r="H46" s="144">
        <f>SUM(H44:H45)</f>
        <v>0</v>
      </c>
      <c r="I46" s="83"/>
      <c r="J46" s="144">
        <f>SUM(J44:J45)</f>
        <v>0</v>
      </c>
      <c r="K46" s="78"/>
      <c r="L46" s="145">
        <f>SUM(L44:L45)</f>
        <v>28211</v>
      </c>
      <c r="M46" s="78"/>
      <c r="N46" s="144">
        <f>SUM(N44:N45)</f>
        <v>0</v>
      </c>
      <c r="O46" s="78">
        <v>0</v>
      </c>
      <c r="P46" s="145">
        <f>SUM(P44:P45)</f>
        <v>28211</v>
      </c>
      <c r="Q46" s="78">
        <v>0</v>
      </c>
      <c r="R46" s="145">
        <f>SUM(R44:R45)</f>
        <v>55980</v>
      </c>
      <c r="S46" s="78">
        <v>0</v>
      </c>
      <c r="T46" s="145">
        <f>SUM(T44:T45)</f>
        <v>84191</v>
      </c>
    </row>
    <row r="47" spans="1:20" x14ac:dyDescent="0.45">
      <c r="A47" s="46"/>
      <c r="B47" s="46"/>
      <c r="C47" s="74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</row>
    <row r="48" spans="1:20" ht="22.5" thickBot="1" x14ac:dyDescent="0.5">
      <c r="A48" s="46" t="s">
        <v>197</v>
      </c>
      <c r="B48" s="46"/>
      <c r="C48" s="87"/>
      <c r="D48" s="88">
        <f>SUM(D36,D41,D46)</f>
        <v>400000</v>
      </c>
      <c r="E48" s="89"/>
      <c r="F48" s="88">
        <f>SUM(F36,F41,F46)</f>
        <v>305528</v>
      </c>
      <c r="G48" s="89"/>
      <c r="H48" s="88">
        <f>SUM(H36,H41,H46)</f>
        <v>20636</v>
      </c>
      <c r="I48" s="89"/>
      <c r="J48" s="88">
        <f>SUM(J36,J41,J46)</f>
        <v>11552</v>
      </c>
      <c r="K48" s="89"/>
      <c r="L48" s="88">
        <f>SUM(L36,L41,L46)</f>
        <v>71512</v>
      </c>
      <c r="M48" s="89"/>
      <c r="N48" s="88">
        <f>SUM(N36,N41,N46)</f>
        <v>81853</v>
      </c>
      <c r="O48" s="89">
        <v>0</v>
      </c>
      <c r="P48" s="88">
        <f>SUM(P36,P41,P46)</f>
        <v>891081</v>
      </c>
      <c r="Q48" s="89">
        <v>0</v>
      </c>
      <c r="R48" s="88">
        <f>SUM(R36,R41,R46)</f>
        <v>388712</v>
      </c>
      <c r="S48" s="89">
        <v>0</v>
      </c>
      <c r="T48" s="88">
        <f>SUM(T36,T41,T46)</f>
        <v>1279793</v>
      </c>
    </row>
    <row r="49" spans="4:20" ht="22.5" thickTop="1" x14ac:dyDescent="0.45">
      <c r="D49" s="158"/>
      <c r="F49" s="158"/>
      <c r="H49" s="158"/>
      <c r="J49" s="158"/>
      <c r="L49" s="158"/>
      <c r="N49" s="158"/>
      <c r="P49" s="158"/>
      <c r="R49" s="158"/>
      <c r="T49" s="158"/>
    </row>
  </sheetData>
  <mergeCells count="6">
    <mergeCell ref="D34:T34"/>
    <mergeCell ref="D4:T4"/>
    <mergeCell ref="J6:L6"/>
    <mergeCell ref="D10:T10"/>
    <mergeCell ref="D28:T28"/>
    <mergeCell ref="J30:L30"/>
  </mergeCells>
  <pageMargins left="0.7" right="0.7" top="0.48" bottom="0.5" header="0.5" footer="0.5"/>
  <pageSetup paperSize="9" scale="69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4" max="1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zoomScale="85" zoomScaleNormal="85" zoomScaleSheetLayoutView="70" workbookViewId="0"/>
  </sheetViews>
  <sheetFormatPr defaultColWidth="9.25" defaultRowHeight="21.75" x14ac:dyDescent="0.45"/>
  <cols>
    <col min="1" max="1" width="57.375" style="8" customWidth="1"/>
    <col min="2" max="2" width="8.25" style="35" customWidth="1"/>
    <col min="3" max="3" width="1.375" style="8" customWidth="1"/>
    <col min="4" max="4" width="12.375" style="8" customWidth="1"/>
    <col min="5" max="5" width="1.375" style="8" customWidth="1"/>
    <col min="6" max="6" width="12.375" style="8" customWidth="1"/>
    <col min="7" max="7" width="1.375" style="8" customWidth="1"/>
    <col min="8" max="8" width="13.625" style="8" customWidth="1"/>
    <col min="9" max="9" width="1.375" style="8" customWidth="1"/>
    <col min="10" max="10" width="13.625" style="8" customWidth="1"/>
    <col min="11" max="11" width="1.375" style="8" customWidth="1"/>
    <col min="12" max="12" width="11.625" style="8" customWidth="1"/>
    <col min="13" max="14" width="10" style="8" bestFit="1" customWidth="1"/>
    <col min="15" max="16384" width="9.25" style="8"/>
  </cols>
  <sheetData>
    <row r="1" spans="1:12" ht="23.25" x14ac:dyDescent="0.5">
      <c r="A1" s="34" t="str">
        <f>'SFP-3-5'!$A$1</f>
        <v>บริษัท ทาคูนิ กรุ๊ป จำกัด (มหาชน) และบริษัทย่อย</v>
      </c>
      <c r="B1" s="59"/>
      <c r="C1" s="60"/>
      <c r="D1" s="60"/>
      <c r="E1" s="34"/>
      <c r="F1" s="60"/>
      <c r="G1" s="60"/>
      <c r="H1" s="61"/>
      <c r="I1" s="34" t="s">
        <v>60</v>
      </c>
      <c r="J1" s="34"/>
      <c r="K1" s="34"/>
      <c r="L1" s="60"/>
    </row>
    <row r="2" spans="1:12" ht="23.25" x14ac:dyDescent="0.5">
      <c r="A2" s="34" t="s">
        <v>61</v>
      </c>
      <c r="B2" s="59"/>
      <c r="C2" s="60"/>
      <c r="D2" s="60"/>
      <c r="E2" s="34"/>
      <c r="F2" s="60"/>
      <c r="G2" s="60"/>
      <c r="H2" s="61"/>
      <c r="I2" s="34"/>
      <c r="J2" s="34"/>
      <c r="K2" s="34"/>
      <c r="L2" s="60"/>
    </row>
    <row r="3" spans="1:12" x14ac:dyDescent="0.45">
      <c r="A3" s="62"/>
      <c r="B3" s="63"/>
      <c r="C3" s="63"/>
      <c r="D3" s="263" t="s">
        <v>2</v>
      </c>
      <c r="E3" s="263"/>
      <c r="F3" s="263"/>
      <c r="G3" s="263"/>
      <c r="H3" s="263"/>
      <c r="I3" s="263"/>
      <c r="J3" s="263"/>
      <c r="K3" s="263"/>
      <c r="L3" s="263"/>
    </row>
    <row r="4" spans="1:12" x14ac:dyDescent="0.45">
      <c r="A4" s="62"/>
      <c r="B4" s="238"/>
      <c r="C4" s="64"/>
      <c r="D4" s="168"/>
      <c r="E4" s="65"/>
      <c r="F4" s="66"/>
      <c r="G4" s="64"/>
      <c r="H4" s="264" t="s">
        <v>204</v>
      </c>
      <c r="I4" s="264"/>
      <c r="J4" s="264"/>
      <c r="K4" s="65"/>
      <c r="L4" s="168"/>
    </row>
    <row r="5" spans="1:12" x14ac:dyDescent="0.45">
      <c r="A5" s="67"/>
      <c r="B5" s="68"/>
      <c r="C5" s="69"/>
      <c r="D5" s="70" t="s">
        <v>27</v>
      </c>
      <c r="E5" s="68"/>
      <c r="F5" s="5"/>
      <c r="G5" s="69"/>
      <c r="K5" s="68"/>
      <c r="L5" s="70"/>
    </row>
    <row r="6" spans="1:12" x14ac:dyDescent="0.45">
      <c r="A6" s="67"/>
      <c r="B6" s="68"/>
      <c r="C6" s="69"/>
      <c r="D6" s="5" t="s">
        <v>63</v>
      </c>
      <c r="E6" s="69"/>
      <c r="F6" s="70" t="s">
        <v>64</v>
      </c>
      <c r="G6" s="69"/>
      <c r="H6" s="70" t="s">
        <v>65</v>
      </c>
      <c r="I6" s="69"/>
      <c r="J6" s="72" t="s">
        <v>71</v>
      </c>
      <c r="K6" s="69"/>
      <c r="L6" s="70" t="s">
        <v>68</v>
      </c>
    </row>
    <row r="7" spans="1:12" x14ac:dyDescent="0.45">
      <c r="A7" s="67"/>
      <c r="B7" s="71"/>
      <c r="C7" s="69"/>
      <c r="D7" s="70" t="s">
        <v>69</v>
      </c>
      <c r="E7" s="69"/>
      <c r="F7" s="70" t="s">
        <v>124</v>
      </c>
      <c r="G7" s="69"/>
      <c r="H7" s="70" t="s">
        <v>70</v>
      </c>
      <c r="I7" s="69"/>
      <c r="J7" s="248" t="s">
        <v>207</v>
      </c>
      <c r="K7" s="69"/>
      <c r="L7" s="4" t="s">
        <v>74</v>
      </c>
    </row>
    <row r="8" spans="1:12" x14ac:dyDescent="0.45">
      <c r="A8" s="62"/>
      <c r="B8" s="238"/>
      <c r="C8" s="64"/>
      <c r="D8" s="262" t="s">
        <v>7</v>
      </c>
      <c r="E8" s="262"/>
      <c r="F8" s="262"/>
      <c r="G8" s="262"/>
      <c r="H8" s="262"/>
      <c r="I8" s="262"/>
      <c r="J8" s="262"/>
      <c r="K8" s="262"/>
      <c r="L8" s="262"/>
    </row>
    <row r="9" spans="1:12" x14ac:dyDescent="0.45">
      <c r="A9" s="73" t="s">
        <v>194</v>
      </c>
      <c r="B9" s="238"/>
      <c r="C9" s="239"/>
      <c r="D9" s="82"/>
      <c r="E9" s="78"/>
      <c r="F9" s="82"/>
      <c r="G9" s="78"/>
      <c r="H9" s="82"/>
      <c r="I9" s="78"/>
      <c r="J9" s="82"/>
      <c r="K9" s="78"/>
      <c r="L9" s="82"/>
    </row>
    <row r="10" spans="1:12" x14ac:dyDescent="0.45">
      <c r="A10" s="46" t="s">
        <v>120</v>
      </c>
      <c r="B10" s="77"/>
      <c r="C10" s="239"/>
      <c r="D10" s="78">
        <v>400000</v>
      </c>
      <c r="E10" s="78"/>
      <c r="F10" s="78">
        <v>305528</v>
      </c>
      <c r="G10" s="78"/>
      <c r="H10" s="78">
        <v>9942</v>
      </c>
      <c r="I10" s="78"/>
      <c r="J10" s="78">
        <v>21962</v>
      </c>
      <c r="K10" s="78"/>
      <c r="L10" s="78">
        <f>SUM(D10:J10)</f>
        <v>737432</v>
      </c>
    </row>
    <row r="11" spans="1:12" x14ac:dyDescent="0.45">
      <c r="A11" s="45"/>
      <c r="B11" s="77"/>
      <c r="C11" s="239"/>
      <c r="D11" s="82"/>
      <c r="E11" s="82"/>
      <c r="F11" s="82"/>
      <c r="G11" s="82"/>
      <c r="H11" s="82"/>
      <c r="I11" s="82"/>
      <c r="J11" s="82"/>
      <c r="K11" s="82"/>
      <c r="L11" s="82"/>
    </row>
    <row r="12" spans="1:12" x14ac:dyDescent="0.45">
      <c r="A12" s="46" t="s">
        <v>173</v>
      </c>
      <c r="B12" s="74"/>
      <c r="C12" s="75"/>
      <c r="D12" s="94"/>
      <c r="E12" s="93"/>
      <c r="F12" s="95"/>
      <c r="G12" s="95"/>
      <c r="H12" s="96"/>
      <c r="I12" s="91"/>
      <c r="J12" s="97"/>
      <c r="K12" s="91"/>
      <c r="L12" s="97"/>
    </row>
    <row r="13" spans="1:12" x14ac:dyDescent="0.45">
      <c r="A13" s="109" t="s">
        <v>174</v>
      </c>
      <c r="B13" s="74"/>
      <c r="C13" s="75"/>
      <c r="D13" s="94"/>
      <c r="E13" s="93"/>
      <c r="F13" s="95"/>
      <c r="G13" s="95"/>
      <c r="H13" s="96"/>
      <c r="I13" s="91"/>
      <c r="J13" s="97"/>
      <c r="K13" s="91"/>
      <c r="L13" s="97"/>
    </row>
    <row r="14" spans="1:12" x14ac:dyDescent="0.45">
      <c r="A14" s="168" t="s">
        <v>181</v>
      </c>
      <c r="B14" s="231"/>
      <c r="C14" s="75"/>
      <c r="D14" s="94">
        <v>0</v>
      </c>
      <c r="E14" s="93"/>
      <c r="F14" s="95">
        <v>0</v>
      </c>
      <c r="G14" s="95"/>
      <c r="H14" s="96">
        <v>0</v>
      </c>
      <c r="I14" s="91"/>
      <c r="J14" s="97">
        <v>-21920</v>
      </c>
      <c r="K14" s="91"/>
      <c r="L14" s="97">
        <f>SUM(D14:J14)</f>
        <v>-21920</v>
      </c>
    </row>
    <row r="15" spans="1:12" x14ac:dyDescent="0.45">
      <c r="A15" s="194" t="s">
        <v>175</v>
      </c>
      <c r="B15" s="74"/>
      <c r="C15" s="75"/>
      <c r="D15" s="92">
        <f>SUM(D14:D14)</f>
        <v>0</v>
      </c>
      <c r="E15" s="98"/>
      <c r="F15" s="92">
        <f>SUM(F14:F14)</f>
        <v>0</v>
      </c>
      <c r="G15" s="98"/>
      <c r="H15" s="92">
        <f>SUM(H14:H14)</f>
        <v>0</v>
      </c>
      <c r="I15" s="98"/>
      <c r="J15" s="92">
        <f>SUM(J14:J14)</f>
        <v>-21920</v>
      </c>
      <c r="K15" s="99"/>
      <c r="L15" s="92">
        <f>SUM(L14:L14)</f>
        <v>-21920</v>
      </c>
    </row>
    <row r="16" spans="1:12" x14ac:dyDescent="0.45">
      <c r="A16" s="45"/>
      <c r="B16" s="77"/>
      <c r="C16" s="239"/>
      <c r="D16" s="82"/>
      <c r="E16" s="82"/>
      <c r="F16" s="82"/>
      <c r="G16" s="82"/>
      <c r="H16" s="82"/>
      <c r="I16" s="82"/>
      <c r="J16" s="82"/>
      <c r="K16" s="82"/>
      <c r="L16" s="82"/>
    </row>
    <row r="17" spans="1:12" x14ac:dyDescent="0.45">
      <c r="A17" s="11" t="s">
        <v>75</v>
      </c>
      <c r="B17" s="74"/>
      <c r="C17" s="75"/>
      <c r="D17" s="94"/>
      <c r="E17" s="93"/>
      <c r="F17" s="95"/>
      <c r="G17" s="95"/>
      <c r="H17" s="96"/>
      <c r="I17" s="91"/>
      <c r="J17" s="97"/>
      <c r="K17" s="91"/>
      <c r="L17" s="97"/>
    </row>
    <row r="18" spans="1:12" x14ac:dyDescent="0.45">
      <c r="A18" s="8" t="s">
        <v>141</v>
      </c>
      <c r="B18" s="74"/>
      <c r="C18" s="75"/>
      <c r="D18" s="94">
        <v>0</v>
      </c>
      <c r="E18" s="93"/>
      <c r="F18" s="95">
        <v>0</v>
      </c>
      <c r="G18" s="95"/>
      <c r="H18" s="96">
        <v>0</v>
      </c>
      <c r="I18" s="91"/>
      <c r="J18" s="97">
        <f>'PL9M-8-9'!J56</f>
        <v>-3132</v>
      </c>
      <c r="K18" s="91"/>
      <c r="L18" s="97">
        <f>SUM(D18:J18)</f>
        <v>-3132</v>
      </c>
    </row>
    <row r="19" spans="1:12" x14ac:dyDescent="0.45">
      <c r="A19" s="46" t="s">
        <v>140</v>
      </c>
      <c r="B19" s="74"/>
      <c r="C19" s="75"/>
      <c r="D19" s="92">
        <f>SUM(D18:D18)</f>
        <v>0</v>
      </c>
      <c r="E19" s="98"/>
      <c r="F19" s="92">
        <f>SUM(F18:F18)</f>
        <v>0</v>
      </c>
      <c r="G19" s="98"/>
      <c r="H19" s="92">
        <f>SUM(H18:H18)</f>
        <v>0</v>
      </c>
      <c r="I19" s="98"/>
      <c r="J19" s="92">
        <f>SUM(J18:J18)</f>
        <v>-3132</v>
      </c>
      <c r="K19" s="99"/>
      <c r="L19" s="92">
        <f>SUM(L18:L18)</f>
        <v>-3132</v>
      </c>
    </row>
    <row r="20" spans="1:12" x14ac:dyDescent="0.45">
      <c r="A20" s="46"/>
      <c r="B20" s="74"/>
      <c r="C20" s="75"/>
      <c r="D20" s="100"/>
      <c r="E20" s="98"/>
      <c r="F20" s="100"/>
      <c r="G20" s="98"/>
      <c r="H20" s="100"/>
      <c r="I20" s="98"/>
      <c r="J20" s="100"/>
      <c r="K20" s="79"/>
      <c r="L20" s="101"/>
    </row>
    <row r="21" spans="1:12" ht="22.5" thickBot="1" x14ac:dyDescent="0.5">
      <c r="A21" s="46" t="s">
        <v>195</v>
      </c>
      <c r="B21" s="87"/>
      <c r="C21" s="87"/>
      <c r="D21" s="102">
        <f>SUM(D10,D15,D19)</f>
        <v>400000</v>
      </c>
      <c r="E21" s="78"/>
      <c r="F21" s="102">
        <f>SUM(F10,F15,F19)</f>
        <v>305528</v>
      </c>
      <c r="G21" s="78"/>
      <c r="H21" s="102">
        <f>SUM(H10,H15,H19)</f>
        <v>9942</v>
      </c>
      <c r="I21" s="78"/>
      <c r="J21" s="102">
        <f>SUM(J10,J15,J19)</f>
        <v>-3090</v>
      </c>
      <c r="K21" s="78"/>
      <c r="L21" s="102">
        <f>SUM(L10,L15,L19)</f>
        <v>712380</v>
      </c>
    </row>
    <row r="22" spans="1:12" ht="11.1" customHeight="1" thickTop="1" x14ac:dyDescent="0.45">
      <c r="A22" s="46"/>
      <c r="B22" s="87"/>
      <c r="C22" s="87"/>
      <c r="D22" s="78"/>
      <c r="E22" s="78"/>
      <c r="F22" s="78"/>
      <c r="G22" s="78"/>
      <c r="H22" s="78"/>
      <c r="I22" s="78"/>
      <c r="J22" s="78"/>
      <c r="K22" s="78"/>
      <c r="L22" s="78"/>
    </row>
    <row r="23" spans="1:12" ht="23.25" x14ac:dyDescent="0.5">
      <c r="A23" s="34" t="str">
        <f>'SFP-3-5'!$A$1</f>
        <v>บริษัท ทาคูนิ กรุ๊ป จำกัด (มหาชน) และบริษัทย่อย</v>
      </c>
      <c r="B23" s="59"/>
      <c r="C23" s="60"/>
      <c r="D23" s="60"/>
      <c r="E23" s="34"/>
      <c r="F23" s="60"/>
      <c r="G23" s="60"/>
      <c r="H23" s="61"/>
      <c r="I23" s="34" t="s">
        <v>60</v>
      </c>
      <c r="J23" s="34"/>
      <c r="K23" s="34"/>
      <c r="L23" s="60"/>
    </row>
    <row r="24" spans="1:12" ht="23.25" x14ac:dyDescent="0.5">
      <c r="A24" s="34" t="s">
        <v>61</v>
      </c>
      <c r="B24" s="59"/>
      <c r="C24" s="60"/>
      <c r="D24" s="60"/>
      <c r="E24" s="34"/>
      <c r="F24" s="60"/>
      <c r="G24" s="60"/>
      <c r="H24" s="61"/>
      <c r="I24" s="34"/>
      <c r="J24" s="34"/>
      <c r="K24" s="34"/>
      <c r="L24" s="60"/>
    </row>
    <row r="25" spans="1:12" x14ac:dyDescent="0.45">
      <c r="A25" s="62"/>
      <c r="B25" s="63"/>
      <c r="C25" s="63"/>
      <c r="D25" s="263" t="s">
        <v>2</v>
      </c>
      <c r="E25" s="263"/>
      <c r="F25" s="263"/>
      <c r="G25" s="263"/>
      <c r="H25" s="263"/>
      <c r="I25" s="263"/>
      <c r="J25" s="263"/>
      <c r="K25" s="263"/>
      <c r="L25" s="263"/>
    </row>
    <row r="26" spans="1:12" x14ac:dyDescent="0.45">
      <c r="A26" s="62"/>
      <c r="B26" s="238"/>
      <c r="C26" s="64"/>
      <c r="D26" s="168"/>
      <c r="E26" s="65"/>
      <c r="F26" s="66"/>
      <c r="G26" s="64"/>
      <c r="H26" s="264" t="s">
        <v>204</v>
      </c>
      <c r="I26" s="264"/>
      <c r="J26" s="264"/>
      <c r="K26" s="65"/>
      <c r="L26" s="168"/>
    </row>
    <row r="27" spans="1:12" x14ac:dyDescent="0.45">
      <c r="A27" s="67"/>
      <c r="B27" s="68"/>
      <c r="C27" s="69"/>
      <c r="D27" s="70" t="s">
        <v>27</v>
      </c>
      <c r="E27" s="68"/>
      <c r="F27" s="5"/>
      <c r="G27" s="69"/>
      <c r="K27" s="68"/>
      <c r="L27" s="70"/>
    </row>
    <row r="28" spans="1:12" x14ac:dyDescent="0.45">
      <c r="A28" s="67"/>
      <c r="B28" s="68"/>
      <c r="C28" s="69"/>
      <c r="D28" s="5" t="s">
        <v>63</v>
      </c>
      <c r="E28" s="69"/>
      <c r="F28" s="70" t="s">
        <v>64</v>
      </c>
      <c r="G28" s="69"/>
      <c r="H28" s="70" t="s">
        <v>65</v>
      </c>
      <c r="I28" s="69"/>
      <c r="J28" s="72" t="s">
        <v>71</v>
      </c>
      <c r="K28" s="69"/>
      <c r="L28" s="70" t="s">
        <v>68</v>
      </c>
    </row>
    <row r="29" spans="1:12" x14ac:dyDescent="0.45">
      <c r="A29" s="67"/>
      <c r="B29" s="71" t="s">
        <v>5</v>
      </c>
      <c r="C29" s="69"/>
      <c r="D29" s="70" t="s">
        <v>69</v>
      </c>
      <c r="E29" s="69"/>
      <c r="F29" s="70" t="s">
        <v>124</v>
      </c>
      <c r="G29" s="69"/>
      <c r="H29" s="70" t="s">
        <v>70</v>
      </c>
      <c r="I29" s="69"/>
      <c r="J29" s="248" t="s">
        <v>207</v>
      </c>
      <c r="K29" s="69"/>
      <c r="L29" s="4" t="s">
        <v>74</v>
      </c>
    </row>
    <row r="30" spans="1:12" x14ac:dyDescent="0.45">
      <c r="A30" s="62"/>
      <c r="B30" s="238"/>
      <c r="C30" s="64"/>
      <c r="D30" s="262" t="s">
        <v>7</v>
      </c>
      <c r="E30" s="262"/>
      <c r="F30" s="262"/>
      <c r="G30" s="262"/>
      <c r="H30" s="262"/>
      <c r="I30" s="262"/>
      <c r="J30" s="262"/>
      <c r="K30" s="262"/>
      <c r="L30" s="262"/>
    </row>
    <row r="31" spans="1:12" x14ac:dyDescent="0.45">
      <c r="A31" s="73" t="s">
        <v>196</v>
      </c>
      <c r="B31" s="74"/>
      <c r="C31" s="75"/>
      <c r="D31" s="57"/>
      <c r="E31" s="90"/>
      <c r="F31" s="57"/>
      <c r="G31" s="90"/>
      <c r="H31" s="57"/>
      <c r="I31" s="90"/>
      <c r="J31" s="57"/>
      <c r="K31" s="90"/>
      <c r="L31" s="57"/>
    </row>
    <row r="32" spans="1:12" x14ac:dyDescent="0.45">
      <c r="A32" s="46" t="s">
        <v>151</v>
      </c>
      <c r="B32" s="77"/>
      <c r="C32" s="239"/>
      <c r="D32" s="122">
        <v>400000</v>
      </c>
      <c r="E32" s="93"/>
      <c r="F32" s="122">
        <v>305528</v>
      </c>
      <c r="G32" s="93"/>
      <c r="H32" s="122">
        <v>11552</v>
      </c>
      <c r="I32" s="91"/>
      <c r="J32" s="122">
        <v>30489</v>
      </c>
      <c r="K32" s="91"/>
      <c r="L32" s="122">
        <f>SUM(D32:J32)</f>
        <v>747569</v>
      </c>
    </row>
    <row r="33" spans="1:12" x14ac:dyDescent="0.45">
      <c r="A33" s="45"/>
      <c r="B33" s="77"/>
      <c r="C33" s="239"/>
      <c r="D33" s="82"/>
      <c r="E33" s="82"/>
      <c r="F33" s="82"/>
      <c r="G33" s="82"/>
      <c r="H33" s="82"/>
      <c r="I33" s="82"/>
      <c r="J33" s="82"/>
      <c r="K33" s="82"/>
      <c r="L33" s="82"/>
    </row>
    <row r="34" spans="1:12" x14ac:dyDescent="0.45">
      <c r="A34" s="46" t="s">
        <v>173</v>
      </c>
      <c r="B34" s="74"/>
      <c r="C34" s="75"/>
      <c r="D34" s="94"/>
      <c r="E34" s="93"/>
      <c r="F34" s="95"/>
      <c r="G34" s="95"/>
      <c r="H34" s="96"/>
      <c r="I34" s="91"/>
      <c r="J34" s="97"/>
      <c r="K34" s="91"/>
      <c r="L34" s="97"/>
    </row>
    <row r="35" spans="1:12" x14ac:dyDescent="0.45">
      <c r="A35" s="109" t="s">
        <v>174</v>
      </c>
      <c r="B35" s="74"/>
      <c r="C35" s="75"/>
      <c r="D35" s="94"/>
      <c r="E35" s="93"/>
      <c r="F35" s="95"/>
      <c r="G35" s="95"/>
      <c r="H35" s="96"/>
      <c r="I35" s="91"/>
      <c r="J35" s="97"/>
      <c r="K35" s="91"/>
      <c r="L35" s="97"/>
    </row>
    <row r="36" spans="1:12" x14ac:dyDescent="0.45">
      <c r="A36" s="168" t="s">
        <v>181</v>
      </c>
      <c r="B36" s="231">
        <v>11</v>
      </c>
      <c r="C36" s="75"/>
      <c r="D36" s="94">
        <v>0</v>
      </c>
      <c r="E36" s="93"/>
      <c r="F36" s="95">
        <v>0</v>
      </c>
      <c r="G36" s="95"/>
      <c r="H36" s="96">
        <v>0</v>
      </c>
      <c r="I36" s="91"/>
      <c r="J36" s="97">
        <f>ROUND(-30000001.93/1000,0)</f>
        <v>-30000</v>
      </c>
      <c r="K36" s="91"/>
      <c r="L36" s="97">
        <f>SUM(D36:J36)</f>
        <v>-30000</v>
      </c>
    </row>
    <row r="37" spans="1:12" x14ac:dyDescent="0.45">
      <c r="A37" s="194" t="s">
        <v>175</v>
      </c>
      <c r="B37" s="74"/>
      <c r="C37" s="75"/>
      <c r="D37" s="92">
        <f>SUM(D36:D36)</f>
        <v>0</v>
      </c>
      <c r="E37" s="98"/>
      <c r="F37" s="92">
        <f>SUM(F36:F36)</f>
        <v>0</v>
      </c>
      <c r="G37" s="98"/>
      <c r="H37" s="92">
        <f>SUM(H36:H36)</f>
        <v>0</v>
      </c>
      <c r="I37" s="98"/>
      <c r="J37" s="92">
        <f>SUM(J36:J36)</f>
        <v>-30000</v>
      </c>
      <c r="K37" s="99"/>
      <c r="L37" s="92">
        <f>SUM(L36:L36)</f>
        <v>-30000</v>
      </c>
    </row>
    <row r="38" spans="1:12" x14ac:dyDescent="0.45">
      <c r="A38" s="45"/>
      <c r="B38" s="77"/>
      <c r="C38" s="239"/>
      <c r="D38" s="82"/>
      <c r="E38" s="82"/>
      <c r="F38" s="82"/>
      <c r="G38" s="82"/>
      <c r="H38" s="82"/>
      <c r="I38" s="82"/>
      <c r="J38" s="82"/>
      <c r="K38" s="82"/>
      <c r="L38" s="82"/>
    </row>
    <row r="39" spans="1:12" x14ac:dyDescent="0.45">
      <c r="A39" s="11" t="s">
        <v>75</v>
      </c>
      <c r="B39" s="74"/>
      <c r="C39" s="75"/>
      <c r="D39" s="94"/>
      <c r="E39" s="93"/>
      <c r="F39" s="95"/>
      <c r="G39" s="95"/>
      <c r="H39" s="96"/>
      <c r="I39" s="91"/>
      <c r="J39" s="97"/>
      <c r="K39" s="91"/>
      <c r="L39" s="97"/>
    </row>
    <row r="40" spans="1:12" x14ac:dyDescent="0.45">
      <c r="A40" s="8" t="s">
        <v>141</v>
      </c>
      <c r="B40" s="74"/>
      <c r="C40" s="75"/>
      <c r="D40" s="159">
        <v>0</v>
      </c>
      <c r="E40" s="40"/>
      <c r="F40" s="159">
        <v>0</v>
      </c>
      <c r="G40" s="40"/>
      <c r="H40" s="159">
        <v>0</v>
      </c>
      <c r="I40" s="40"/>
      <c r="J40" s="152">
        <f>'PL9M-8-9'!H56</f>
        <v>-4538</v>
      </c>
      <c r="K40" s="80"/>
      <c r="L40" s="82">
        <f>SUM(D40:J40)</f>
        <v>-4538</v>
      </c>
    </row>
    <row r="41" spans="1:12" x14ac:dyDescent="0.45">
      <c r="A41" s="46" t="s">
        <v>140</v>
      </c>
      <c r="B41" s="74"/>
      <c r="C41" s="75"/>
      <c r="D41" s="92">
        <f>SUM(D40:D40)</f>
        <v>0</v>
      </c>
      <c r="E41" s="98"/>
      <c r="F41" s="92">
        <f>SUM(F40:F40)</f>
        <v>0</v>
      </c>
      <c r="G41" s="98"/>
      <c r="H41" s="92">
        <f>SUM(H40:H40)</f>
        <v>0</v>
      </c>
      <c r="I41" s="98"/>
      <c r="J41" s="92">
        <f>SUM(J40:J40)</f>
        <v>-4538</v>
      </c>
      <c r="K41" s="99"/>
      <c r="L41" s="92">
        <f>SUM(L40:L40)</f>
        <v>-4538</v>
      </c>
    </row>
    <row r="42" spans="1:12" x14ac:dyDescent="0.45">
      <c r="A42" s="46"/>
      <c r="B42" s="74"/>
      <c r="C42" s="75"/>
      <c r="D42" s="100"/>
      <c r="E42" s="98"/>
      <c r="F42" s="100"/>
      <c r="G42" s="98"/>
      <c r="H42" s="100"/>
      <c r="I42" s="98"/>
      <c r="J42" s="100"/>
      <c r="K42" s="79"/>
      <c r="L42" s="101"/>
    </row>
    <row r="43" spans="1:12" ht="22.5" thickBot="1" x14ac:dyDescent="0.5">
      <c r="A43" s="46" t="s">
        <v>197</v>
      </c>
      <c r="B43" s="87"/>
      <c r="C43" s="87"/>
      <c r="D43" s="102">
        <f>SUM(D32,D37,D41)</f>
        <v>400000</v>
      </c>
      <c r="E43" s="78"/>
      <c r="F43" s="102">
        <f>SUM(F32,F37,F41)</f>
        <v>305528</v>
      </c>
      <c r="G43" s="78"/>
      <c r="H43" s="102">
        <f>SUM(H32,H37,H41)</f>
        <v>11552</v>
      </c>
      <c r="I43" s="78"/>
      <c r="J43" s="102">
        <f>SUM(J32,J37,J41)</f>
        <v>-4049</v>
      </c>
      <c r="K43" s="78"/>
      <c r="L43" s="102">
        <f>SUM(L32,L37,L41)</f>
        <v>713031</v>
      </c>
    </row>
    <row r="44" spans="1:12" ht="22.5" thickTop="1" x14ac:dyDescent="0.45">
      <c r="D44" s="158"/>
      <c r="F44" s="158"/>
      <c r="H44" s="158"/>
      <c r="J44" s="158"/>
      <c r="L44" s="158"/>
    </row>
  </sheetData>
  <mergeCells count="6">
    <mergeCell ref="D30:L30"/>
    <mergeCell ref="D3:L3"/>
    <mergeCell ref="H4:J4"/>
    <mergeCell ref="D8:L8"/>
    <mergeCell ref="D25:L25"/>
    <mergeCell ref="H26:J26"/>
  </mergeCells>
  <pageMargins left="0.7" right="0.7" top="0.48" bottom="0.5" header="0.5" footer="0.5"/>
  <pageSetup paperSize="9" scale="96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22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Normal="100" zoomScaleSheetLayoutView="115" workbookViewId="0"/>
  </sheetViews>
  <sheetFormatPr defaultColWidth="9.25" defaultRowHeight="21.75" x14ac:dyDescent="0.45"/>
  <cols>
    <col min="1" max="1" width="50.75" style="168" customWidth="1"/>
    <col min="2" max="2" width="0.375" style="168" customWidth="1"/>
    <col min="3" max="3" width="10.25" style="168" customWidth="1"/>
    <col min="4" max="4" width="0.75" style="168" customWidth="1"/>
    <col min="5" max="5" width="10.25" style="168" customWidth="1"/>
    <col min="6" max="6" width="0.75" style="168" customWidth="1"/>
    <col min="7" max="7" width="10.25" style="168" customWidth="1"/>
    <col min="8" max="8" width="0.75" style="168" customWidth="1"/>
    <col min="9" max="9" width="10.25" style="168" customWidth="1"/>
    <col min="10" max="10" width="4.25" style="168" bestFit="1" customWidth="1"/>
    <col min="11" max="11" width="13.625" style="168" bestFit="1" customWidth="1"/>
    <col min="12" max="12" width="1.375" style="168" customWidth="1"/>
    <col min="13" max="13" width="10" style="178" bestFit="1" customWidth="1"/>
    <col min="14" max="14" width="9.25" style="168"/>
    <col min="15" max="18" width="10.75" style="168" customWidth="1"/>
    <col min="19" max="19" width="10.75" style="168" bestFit="1" customWidth="1"/>
    <col min="20" max="20" width="9.25" style="168"/>
    <col min="21" max="21" width="32.75" style="168" bestFit="1" customWidth="1"/>
    <col min="22" max="22" width="10.875" style="198" bestFit="1" customWidth="1"/>
    <col min="23" max="16384" width="9.25" style="168"/>
  </cols>
  <sheetData>
    <row r="1" spans="1:22" ht="22.5" customHeight="1" x14ac:dyDescent="0.5">
      <c r="A1" s="34" t="str">
        <f>'SFP-3-5'!A1</f>
        <v>บริษัท ทาคูนิ กรุ๊ป จำกัด (มหาชน) และบริษัทย่อย</v>
      </c>
      <c r="B1" s="34"/>
      <c r="C1" s="243"/>
      <c r="D1" s="243"/>
      <c r="E1" s="243"/>
      <c r="F1" s="8"/>
      <c r="G1" s="8"/>
      <c r="H1" s="8"/>
      <c r="I1" s="8"/>
      <c r="K1" s="243"/>
      <c r="L1" s="243"/>
    </row>
    <row r="2" spans="1:22" ht="22.5" customHeight="1" x14ac:dyDescent="0.5">
      <c r="A2" s="34" t="s">
        <v>76</v>
      </c>
      <c r="B2" s="243"/>
      <c r="C2" s="244"/>
      <c r="D2" s="243"/>
      <c r="E2" s="244"/>
      <c r="F2" s="8"/>
      <c r="G2" s="8"/>
      <c r="H2" s="8"/>
      <c r="I2" s="8"/>
      <c r="K2" s="244"/>
      <c r="L2" s="243"/>
    </row>
    <row r="3" spans="1:22" ht="22.5" customHeight="1" x14ac:dyDescent="0.5">
      <c r="A3" s="107"/>
      <c r="B3" s="34"/>
      <c r="C3" s="34"/>
      <c r="D3" s="34"/>
      <c r="E3" s="34"/>
      <c r="F3" s="8"/>
      <c r="G3" s="8"/>
      <c r="H3" s="8"/>
      <c r="I3" s="8"/>
      <c r="K3" s="165"/>
      <c r="L3" s="165"/>
    </row>
    <row r="4" spans="1:22" x14ac:dyDescent="0.45">
      <c r="C4" s="251" t="s">
        <v>1</v>
      </c>
      <c r="D4" s="251"/>
      <c r="E4" s="251"/>
      <c r="F4" s="232"/>
      <c r="G4" s="251" t="s">
        <v>2</v>
      </c>
      <c r="H4" s="251"/>
      <c r="I4" s="251"/>
      <c r="K4" s="11"/>
      <c r="L4" s="11"/>
    </row>
    <row r="5" spans="1:22" ht="22.35" customHeight="1" x14ac:dyDescent="0.45">
      <c r="A5" s="8"/>
      <c r="B5" s="8"/>
      <c r="C5" s="252" t="s">
        <v>193</v>
      </c>
      <c r="D5" s="252"/>
      <c r="E5" s="252"/>
      <c r="F5" s="232"/>
      <c r="G5" s="252" t="s">
        <v>193</v>
      </c>
      <c r="H5" s="252"/>
      <c r="I5" s="252"/>
      <c r="K5" s="110"/>
      <c r="L5" s="110"/>
      <c r="Q5" s="198"/>
    </row>
    <row r="6" spans="1:22" ht="22.35" customHeight="1" x14ac:dyDescent="0.45">
      <c r="A6" s="8"/>
      <c r="B6" s="8"/>
      <c r="C6" s="252" t="s">
        <v>192</v>
      </c>
      <c r="D6" s="252"/>
      <c r="E6" s="252"/>
      <c r="F6" s="232"/>
      <c r="G6" s="252" t="s">
        <v>192</v>
      </c>
      <c r="H6" s="252"/>
      <c r="I6" s="252"/>
      <c r="K6" s="110"/>
      <c r="L6" s="110"/>
      <c r="Q6" s="198"/>
    </row>
    <row r="7" spans="1:22" x14ac:dyDescent="0.45">
      <c r="A7" s="11"/>
      <c r="B7" s="235"/>
      <c r="C7" s="237">
        <v>2564</v>
      </c>
      <c r="D7" s="237"/>
      <c r="E7" s="237">
        <v>2563</v>
      </c>
      <c r="F7" s="237"/>
      <c r="G7" s="237">
        <v>2564</v>
      </c>
      <c r="H7" s="237"/>
      <c r="I7" s="237">
        <v>2563</v>
      </c>
      <c r="K7" s="237"/>
      <c r="L7" s="237"/>
      <c r="Q7" s="198"/>
    </row>
    <row r="8" spans="1:22" ht="20.25" customHeight="1" x14ac:dyDescent="0.45">
      <c r="A8" s="8"/>
      <c r="B8" s="8"/>
      <c r="C8" s="254" t="s">
        <v>7</v>
      </c>
      <c r="D8" s="254"/>
      <c r="E8" s="254"/>
      <c r="F8" s="254"/>
      <c r="G8" s="254"/>
      <c r="H8" s="254"/>
      <c r="I8" s="254"/>
      <c r="K8" s="111"/>
      <c r="L8" s="111"/>
      <c r="Q8" s="198"/>
    </row>
    <row r="9" spans="1:22" ht="20.25" customHeight="1" x14ac:dyDescent="0.45">
      <c r="A9" s="103" t="s">
        <v>77</v>
      </c>
      <c r="B9" s="103"/>
      <c r="C9" s="171"/>
      <c r="D9" s="171"/>
      <c r="E9" s="171"/>
      <c r="F9" s="171"/>
      <c r="G9" s="171"/>
      <c r="H9" s="171"/>
      <c r="I9" s="171"/>
      <c r="K9" s="164"/>
      <c r="L9" s="13"/>
    </row>
    <row r="10" spans="1:22" ht="21.6" customHeight="1" x14ac:dyDescent="0.45">
      <c r="A10" s="167" t="s">
        <v>106</v>
      </c>
      <c r="B10" s="167"/>
      <c r="C10" s="175">
        <f>'PL9M-8-9'!D27</f>
        <v>82791</v>
      </c>
      <c r="D10" s="171"/>
      <c r="E10" s="175">
        <f>'PL9M-8-9'!F27</f>
        <v>44707</v>
      </c>
      <c r="F10" s="171"/>
      <c r="G10" s="175">
        <f>'PL9M-8-9'!H27</f>
        <v>-4538</v>
      </c>
      <c r="H10" s="171"/>
      <c r="I10" s="175">
        <f>'PL9M-8-9'!J27</f>
        <v>-3132</v>
      </c>
      <c r="K10" s="165"/>
      <c r="L10" s="165"/>
    </row>
    <row r="11" spans="1:22" s="155" customFormat="1" ht="21.6" customHeight="1" x14ac:dyDescent="0.45">
      <c r="A11" s="104" t="s">
        <v>107</v>
      </c>
      <c r="B11" s="104"/>
      <c r="C11" s="190"/>
      <c r="D11" s="191"/>
      <c r="E11" s="190"/>
      <c r="F11" s="191"/>
      <c r="G11" s="190"/>
      <c r="H11" s="191"/>
      <c r="I11" s="190"/>
      <c r="K11" s="192"/>
      <c r="L11" s="192"/>
      <c r="M11" s="193"/>
      <c r="V11" s="199"/>
    </row>
    <row r="12" spans="1:22" ht="21.6" customHeight="1" x14ac:dyDescent="0.45">
      <c r="A12" s="167" t="s">
        <v>127</v>
      </c>
      <c r="B12" s="167"/>
      <c r="C12" s="175">
        <f>-'PL9M-8-9'!D26</f>
        <v>26038</v>
      </c>
      <c r="D12" s="171"/>
      <c r="E12" s="175">
        <f>-'PL9M-8-9'!F26</f>
        <v>14567</v>
      </c>
      <c r="F12" s="171"/>
      <c r="G12" s="175">
        <f>-'PL9M-8-9'!H26</f>
        <v>1463</v>
      </c>
      <c r="H12" s="171"/>
      <c r="I12" s="175">
        <f>-'PL9M-8-9'!J26</f>
        <v>201</v>
      </c>
      <c r="K12" s="165"/>
      <c r="L12" s="165"/>
    </row>
    <row r="13" spans="1:22" ht="21.6" customHeight="1" x14ac:dyDescent="0.45">
      <c r="A13" s="167" t="s">
        <v>52</v>
      </c>
      <c r="B13" s="167"/>
      <c r="C13" s="175">
        <f>-'PL9M-8-9'!D22</f>
        <v>19965</v>
      </c>
      <c r="D13" s="171"/>
      <c r="E13" s="175">
        <f>-'PL9M-8-9'!F22</f>
        <v>16748</v>
      </c>
      <c r="F13" s="171"/>
      <c r="G13" s="175">
        <f>-'PL9M-8-9'!H22</f>
        <v>225</v>
      </c>
      <c r="H13" s="171"/>
      <c r="I13" s="175">
        <f>-'PL9M-8-9'!J22</f>
        <v>251</v>
      </c>
      <c r="K13" s="165"/>
      <c r="L13" s="165"/>
    </row>
    <row r="14" spans="1:22" ht="21.6" customHeight="1" x14ac:dyDescent="0.45">
      <c r="A14" s="167" t="s">
        <v>78</v>
      </c>
      <c r="B14" s="167"/>
      <c r="C14" s="175">
        <v>72265</v>
      </c>
      <c r="D14" s="171"/>
      <c r="E14" s="175">
        <v>64346</v>
      </c>
      <c r="F14" s="171"/>
      <c r="G14" s="175">
        <v>4603</v>
      </c>
      <c r="H14" s="171"/>
      <c r="I14" s="175">
        <v>5254</v>
      </c>
      <c r="K14" s="165"/>
      <c r="L14" s="165"/>
    </row>
    <row r="15" spans="1:22" ht="21.6" customHeight="1" x14ac:dyDescent="0.45">
      <c r="A15" s="167" t="s">
        <v>189</v>
      </c>
      <c r="B15" s="167"/>
      <c r="C15" s="175">
        <v>2574</v>
      </c>
      <c r="D15" s="171"/>
      <c r="E15" s="175">
        <v>2003</v>
      </c>
      <c r="F15" s="171"/>
      <c r="G15" s="175">
        <v>315</v>
      </c>
      <c r="H15" s="171"/>
      <c r="I15" s="175">
        <v>22</v>
      </c>
      <c r="K15" s="165"/>
      <c r="L15" s="165"/>
    </row>
    <row r="16" spans="1:22" ht="21.6" customHeight="1" x14ac:dyDescent="0.45">
      <c r="A16" s="167" t="s">
        <v>172</v>
      </c>
      <c r="B16" s="167"/>
      <c r="K16" s="165"/>
      <c r="L16" s="165"/>
    </row>
    <row r="17" spans="1:18" ht="21.6" customHeight="1" x14ac:dyDescent="0.45">
      <c r="A17" s="167" t="s">
        <v>183</v>
      </c>
      <c r="B17" s="167"/>
      <c r="C17" s="175">
        <v>-1365</v>
      </c>
      <c r="D17" s="171"/>
      <c r="E17" s="175">
        <v>3324</v>
      </c>
      <c r="F17" s="171"/>
      <c r="G17" s="175">
        <v>-638</v>
      </c>
      <c r="H17" s="171"/>
      <c r="I17" s="175">
        <v>909</v>
      </c>
      <c r="K17" s="165"/>
      <c r="L17" s="165"/>
    </row>
    <row r="18" spans="1:18" ht="21.6" customHeight="1" x14ac:dyDescent="0.45">
      <c r="A18" s="167" t="s">
        <v>184</v>
      </c>
      <c r="B18" s="167"/>
      <c r="C18" s="175">
        <v>-16</v>
      </c>
      <c r="D18" s="171"/>
      <c r="E18" s="175">
        <v>450</v>
      </c>
      <c r="F18" s="171"/>
      <c r="G18" s="175">
        <v>0</v>
      </c>
      <c r="H18" s="171"/>
      <c r="I18" s="175">
        <v>0</v>
      </c>
      <c r="K18" s="165"/>
      <c r="L18" s="165"/>
    </row>
    <row r="19" spans="1:18" ht="21.6" customHeight="1" x14ac:dyDescent="0.45">
      <c r="A19" s="167" t="s">
        <v>187</v>
      </c>
      <c r="B19" s="167"/>
      <c r="C19" s="175">
        <v>-3865</v>
      </c>
      <c r="D19" s="171"/>
      <c r="E19" s="175">
        <v>-325</v>
      </c>
      <c r="F19" s="171"/>
      <c r="G19" s="175">
        <v>-1588</v>
      </c>
      <c r="H19" s="171"/>
      <c r="I19" s="175">
        <v>0</v>
      </c>
      <c r="K19" s="165"/>
      <c r="L19" s="165"/>
      <c r="Q19" s="198"/>
    </row>
    <row r="20" spans="1:18" ht="21.6" customHeight="1" x14ac:dyDescent="0.45">
      <c r="A20" s="200" t="s">
        <v>176</v>
      </c>
      <c r="B20" s="167"/>
      <c r="C20" s="175">
        <v>0</v>
      </c>
      <c r="D20" s="171"/>
      <c r="E20" s="175">
        <v>1938</v>
      </c>
      <c r="F20" s="171"/>
      <c r="G20" s="175">
        <v>0</v>
      </c>
      <c r="H20" s="171"/>
      <c r="I20" s="175">
        <v>0</v>
      </c>
      <c r="K20" s="165"/>
      <c r="L20" s="165"/>
      <c r="Q20" s="198"/>
    </row>
    <row r="21" spans="1:18" ht="21.6" customHeight="1" x14ac:dyDescent="0.45">
      <c r="A21" s="167" t="s">
        <v>163</v>
      </c>
      <c r="B21" s="167"/>
      <c r="C21" s="175"/>
      <c r="D21" s="171"/>
      <c r="E21" s="175"/>
      <c r="F21" s="171"/>
      <c r="G21" s="175"/>
      <c r="H21" s="171"/>
      <c r="I21" s="175"/>
      <c r="K21" s="165"/>
      <c r="L21" s="165"/>
      <c r="Q21" s="198"/>
    </row>
    <row r="22" spans="1:18" ht="21.6" customHeight="1" x14ac:dyDescent="0.45">
      <c r="A22" s="167" t="s">
        <v>164</v>
      </c>
      <c r="B22" s="167"/>
      <c r="C22" s="175">
        <v>-1809</v>
      </c>
      <c r="D22" s="171"/>
      <c r="E22" s="175">
        <v>1650</v>
      </c>
      <c r="F22" s="171"/>
      <c r="G22" s="175">
        <v>0</v>
      </c>
      <c r="H22" s="171"/>
      <c r="I22" s="175">
        <v>0</v>
      </c>
      <c r="K22" s="165"/>
      <c r="L22" s="165"/>
      <c r="Q22" s="198"/>
    </row>
    <row r="23" spans="1:18" ht="20.25" customHeight="1" x14ac:dyDescent="0.45">
      <c r="A23" s="167" t="s">
        <v>190</v>
      </c>
      <c r="B23" s="167"/>
      <c r="C23" s="178">
        <v>1377</v>
      </c>
      <c r="D23" s="171"/>
      <c r="E23" s="175">
        <v>1526</v>
      </c>
      <c r="F23" s="171"/>
      <c r="G23" s="175">
        <v>172</v>
      </c>
      <c r="H23" s="171"/>
      <c r="I23" s="175">
        <v>0</v>
      </c>
      <c r="K23" s="165"/>
      <c r="L23" s="165"/>
      <c r="Q23" s="198"/>
    </row>
    <row r="24" spans="1:18" ht="21.6" customHeight="1" x14ac:dyDescent="0.45">
      <c r="A24" s="167" t="s">
        <v>79</v>
      </c>
      <c r="B24" s="167"/>
      <c r="C24" s="175">
        <v>-3300</v>
      </c>
      <c r="D24" s="171"/>
      <c r="E24" s="175">
        <v>-300</v>
      </c>
      <c r="F24" s="171"/>
      <c r="G24" s="175">
        <v>-6149</v>
      </c>
      <c r="H24" s="171"/>
      <c r="I24" s="175">
        <v>-5508</v>
      </c>
      <c r="K24" s="165"/>
      <c r="L24" s="165"/>
      <c r="Q24" s="198"/>
    </row>
    <row r="25" spans="1:18" x14ac:dyDescent="0.45">
      <c r="A25" s="167"/>
      <c r="B25" s="167"/>
      <c r="C25" s="153">
        <f>SUM(C10:C24)</f>
        <v>194655</v>
      </c>
      <c r="D25" s="171"/>
      <c r="E25" s="153">
        <f>SUM(E10:E24)</f>
        <v>150634</v>
      </c>
      <c r="F25" s="171"/>
      <c r="G25" s="153">
        <f>SUM(G10:G24)</f>
        <v>-6135</v>
      </c>
      <c r="H25" s="171"/>
      <c r="I25" s="153">
        <f>SUM(I10:I24)</f>
        <v>-2003</v>
      </c>
      <c r="J25" s="66"/>
      <c r="K25" s="165"/>
      <c r="L25" s="165"/>
    </row>
    <row r="26" spans="1:18" x14ac:dyDescent="0.45">
      <c r="A26" s="104" t="s">
        <v>81</v>
      </c>
      <c r="B26" s="167"/>
      <c r="C26" s="171"/>
      <c r="D26" s="171"/>
      <c r="E26" s="171"/>
      <c r="F26" s="171"/>
      <c r="G26" s="171"/>
      <c r="H26" s="171"/>
      <c r="I26" s="171"/>
      <c r="K26" s="165"/>
      <c r="L26" s="165"/>
    </row>
    <row r="27" spans="1:18" x14ac:dyDescent="0.45">
      <c r="A27" s="167" t="s">
        <v>111</v>
      </c>
      <c r="B27" s="167"/>
      <c r="C27" s="174">
        <v>-147139</v>
      </c>
      <c r="D27" s="171"/>
      <c r="E27" s="175">
        <v>-51078</v>
      </c>
      <c r="F27" s="171"/>
      <c r="G27" s="178">
        <v>8325</v>
      </c>
      <c r="H27" s="171"/>
      <c r="I27" s="175">
        <v>14618</v>
      </c>
      <c r="K27" s="165"/>
      <c r="L27" s="165"/>
      <c r="O27" s="197"/>
      <c r="P27" s="197"/>
      <c r="Q27" s="233"/>
      <c r="R27" s="233"/>
    </row>
    <row r="28" spans="1:18" x14ac:dyDescent="0.45">
      <c r="A28" s="8" t="s">
        <v>132</v>
      </c>
      <c r="B28" s="167"/>
      <c r="C28" s="174">
        <v>-93694</v>
      </c>
      <c r="D28" s="171"/>
      <c r="E28" s="175">
        <v>133243</v>
      </c>
      <c r="F28" s="175"/>
      <c r="G28" s="174">
        <v>0</v>
      </c>
      <c r="H28" s="171"/>
      <c r="I28" s="175">
        <v>132002</v>
      </c>
      <c r="K28" s="165"/>
      <c r="L28" s="165"/>
      <c r="O28" s="165"/>
      <c r="P28" s="165"/>
      <c r="Q28" s="165"/>
      <c r="R28" s="165"/>
    </row>
    <row r="29" spans="1:18" x14ac:dyDescent="0.45">
      <c r="A29" s="8" t="s">
        <v>86</v>
      </c>
      <c r="B29" s="167"/>
      <c r="C29" s="174">
        <v>-10459</v>
      </c>
      <c r="D29" s="171"/>
      <c r="E29" s="175">
        <v>5025</v>
      </c>
      <c r="F29" s="171"/>
      <c r="G29" s="174">
        <v>-1427</v>
      </c>
      <c r="H29" s="171"/>
      <c r="I29" s="175">
        <v>25597</v>
      </c>
      <c r="K29" s="165"/>
      <c r="L29" s="165"/>
      <c r="O29" s="175"/>
      <c r="P29" s="175"/>
      <c r="Q29" s="175"/>
      <c r="R29" s="175"/>
    </row>
    <row r="30" spans="1:18" x14ac:dyDescent="0.45">
      <c r="A30" s="167" t="s">
        <v>11</v>
      </c>
      <c r="B30" s="167"/>
      <c r="C30" s="178">
        <v>57</v>
      </c>
      <c r="D30" s="171"/>
      <c r="E30" s="175">
        <v>1648</v>
      </c>
      <c r="F30" s="171"/>
      <c r="G30" s="178">
        <v>-91</v>
      </c>
      <c r="H30" s="171"/>
      <c r="I30" s="175">
        <v>635</v>
      </c>
      <c r="J30" s="168" t="s">
        <v>89</v>
      </c>
      <c r="K30" s="165"/>
      <c r="L30" s="165"/>
      <c r="O30" s="165"/>
      <c r="P30" s="165"/>
      <c r="Q30" s="156"/>
      <c r="R30" s="198"/>
    </row>
    <row r="31" spans="1:18" x14ac:dyDescent="0.45">
      <c r="A31" s="167" t="s">
        <v>153</v>
      </c>
      <c r="B31" s="167"/>
      <c r="C31" s="178">
        <v>-17583</v>
      </c>
      <c r="D31" s="171"/>
      <c r="E31" s="175">
        <v>-31247</v>
      </c>
      <c r="F31" s="171"/>
      <c r="G31" s="178">
        <v>0</v>
      </c>
      <c r="H31" s="171"/>
      <c r="I31" s="178">
        <v>-200</v>
      </c>
      <c r="K31" s="165"/>
      <c r="L31" s="165"/>
      <c r="Q31" s="198"/>
    </row>
    <row r="32" spans="1:18" x14ac:dyDescent="0.45">
      <c r="A32" s="167" t="s">
        <v>41</v>
      </c>
      <c r="B32" s="167"/>
      <c r="C32" s="178">
        <v>-1135</v>
      </c>
      <c r="D32" s="171"/>
      <c r="E32" s="175">
        <v>-2510</v>
      </c>
      <c r="F32" s="171"/>
      <c r="G32" s="185">
        <v>-963</v>
      </c>
      <c r="H32" s="171"/>
      <c r="I32" s="175">
        <v>-39</v>
      </c>
      <c r="K32" s="165"/>
      <c r="L32" s="165"/>
      <c r="P32" s="178"/>
      <c r="Q32" s="198"/>
    </row>
    <row r="33" spans="1:17" x14ac:dyDescent="0.45">
      <c r="A33" s="167" t="s">
        <v>118</v>
      </c>
      <c r="B33" s="167"/>
      <c r="C33" s="178">
        <v>25197</v>
      </c>
      <c r="D33" s="171"/>
      <c r="E33" s="175">
        <v>-39541</v>
      </c>
      <c r="F33" s="178"/>
      <c r="G33" s="185">
        <v>-7459</v>
      </c>
      <c r="H33" s="178"/>
      <c r="I33" s="175">
        <v>-63198</v>
      </c>
      <c r="K33" s="165"/>
      <c r="L33" s="165"/>
      <c r="P33" s="155"/>
      <c r="Q33" s="199"/>
    </row>
    <row r="34" spans="1:17" x14ac:dyDescent="0.45">
      <c r="A34" s="167" t="s">
        <v>133</v>
      </c>
      <c r="B34" s="167"/>
      <c r="C34" s="178">
        <v>101856</v>
      </c>
      <c r="D34" s="171"/>
      <c r="E34" s="175">
        <v>-68956</v>
      </c>
      <c r="F34" s="178"/>
      <c r="G34" s="178">
        <v>0</v>
      </c>
      <c r="H34" s="178"/>
      <c r="I34" s="175">
        <v>-23341</v>
      </c>
      <c r="K34" s="165"/>
      <c r="L34" s="165"/>
      <c r="Q34" s="198"/>
    </row>
    <row r="35" spans="1:17" x14ac:dyDescent="0.45">
      <c r="A35" s="167" t="s">
        <v>44</v>
      </c>
      <c r="B35" s="167"/>
      <c r="C35" s="178">
        <v>3219</v>
      </c>
      <c r="D35" s="171"/>
      <c r="E35" s="175">
        <v>12527</v>
      </c>
      <c r="F35" s="171"/>
      <c r="G35" s="170">
        <v>-3334</v>
      </c>
      <c r="H35" s="171"/>
      <c r="I35" s="175">
        <v>3942</v>
      </c>
      <c r="K35" s="165"/>
      <c r="L35" s="165"/>
      <c r="Q35" s="198"/>
    </row>
    <row r="36" spans="1:17" x14ac:dyDescent="0.45">
      <c r="A36" s="167"/>
      <c r="B36" s="167"/>
      <c r="C36" s="178"/>
      <c r="D36" s="171"/>
      <c r="E36" s="175"/>
      <c r="F36" s="171"/>
      <c r="G36" s="178"/>
      <c r="H36" s="171"/>
      <c r="I36" s="175"/>
      <c r="K36" s="165"/>
      <c r="L36" s="165"/>
      <c r="Q36" s="198"/>
    </row>
    <row r="37" spans="1:17" ht="22.5" customHeight="1" x14ac:dyDescent="0.5">
      <c r="A37" s="34" t="str">
        <f>$A$1</f>
        <v>บริษัท ทาคูนิ กรุ๊ป จำกัด (มหาชน) และบริษัทย่อย</v>
      </c>
      <c r="B37" s="34"/>
      <c r="C37" s="243"/>
      <c r="D37" s="243"/>
      <c r="E37" s="243"/>
      <c r="F37" s="8"/>
      <c r="G37" s="8"/>
      <c r="H37" s="8"/>
      <c r="I37" s="8"/>
      <c r="K37" s="165"/>
      <c r="L37" s="165"/>
      <c r="Q37" s="198"/>
    </row>
    <row r="38" spans="1:17" ht="22.5" customHeight="1" x14ac:dyDescent="0.5">
      <c r="A38" s="34" t="s">
        <v>82</v>
      </c>
      <c r="B38" s="243"/>
      <c r="C38" s="244"/>
      <c r="D38" s="243"/>
      <c r="E38" s="244"/>
      <c r="F38" s="8"/>
      <c r="G38" s="8"/>
      <c r="H38" s="8"/>
      <c r="I38" s="8"/>
      <c r="K38" s="165"/>
      <c r="L38" s="165"/>
      <c r="Q38" s="198"/>
    </row>
    <row r="39" spans="1:17" ht="22.5" customHeight="1" x14ac:dyDescent="0.5">
      <c r="A39" s="107"/>
      <c r="B39" s="34"/>
      <c r="C39" s="34"/>
      <c r="D39" s="34"/>
      <c r="E39" s="34"/>
      <c r="F39" s="8"/>
      <c r="G39" s="8"/>
      <c r="H39" s="8"/>
      <c r="I39" s="8"/>
      <c r="K39" s="165"/>
      <c r="L39" s="165"/>
      <c r="Q39" s="198"/>
    </row>
    <row r="40" spans="1:17" ht="22.5" customHeight="1" x14ac:dyDescent="0.45">
      <c r="C40" s="251" t="s">
        <v>1</v>
      </c>
      <c r="D40" s="251"/>
      <c r="E40" s="251"/>
      <c r="F40" s="232"/>
      <c r="G40" s="251" t="s">
        <v>2</v>
      </c>
      <c r="H40" s="251"/>
      <c r="I40" s="251"/>
      <c r="K40" s="165"/>
      <c r="L40" s="165"/>
      <c r="Q40" s="198"/>
    </row>
    <row r="41" spans="1:17" ht="22.5" customHeight="1" x14ac:dyDescent="0.45">
      <c r="C41" s="252" t="s">
        <v>193</v>
      </c>
      <c r="D41" s="252"/>
      <c r="E41" s="252"/>
      <c r="F41" s="232"/>
      <c r="G41" s="252" t="s">
        <v>193</v>
      </c>
      <c r="H41" s="252"/>
      <c r="I41" s="252"/>
      <c r="K41" s="165"/>
      <c r="L41" s="165"/>
      <c r="Q41" s="198"/>
    </row>
    <row r="42" spans="1:17" ht="22.5" customHeight="1" x14ac:dyDescent="0.45">
      <c r="C42" s="252" t="s">
        <v>192</v>
      </c>
      <c r="D42" s="252"/>
      <c r="E42" s="252"/>
      <c r="F42" s="232"/>
      <c r="G42" s="252" t="s">
        <v>192</v>
      </c>
      <c r="H42" s="252"/>
      <c r="I42" s="252"/>
      <c r="K42" s="165"/>
      <c r="L42" s="165"/>
    </row>
    <row r="43" spans="1:17" ht="22.5" customHeight="1" x14ac:dyDescent="0.45">
      <c r="A43" s="11"/>
      <c r="B43" s="235"/>
      <c r="C43" s="237">
        <v>2564</v>
      </c>
      <c r="D43" s="237"/>
      <c r="E43" s="237">
        <v>2563</v>
      </c>
      <c r="F43" s="237"/>
      <c r="G43" s="237">
        <v>2564</v>
      </c>
      <c r="H43" s="237"/>
      <c r="I43" s="237">
        <v>2563</v>
      </c>
      <c r="K43" s="165"/>
      <c r="L43" s="165"/>
    </row>
    <row r="44" spans="1:17" x14ac:dyDescent="0.45">
      <c r="A44" s="8"/>
      <c r="B44" s="8"/>
      <c r="C44" s="254" t="s">
        <v>7</v>
      </c>
      <c r="D44" s="254"/>
      <c r="E44" s="254"/>
      <c r="F44" s="254"/>
      <c r="G44" s="254"/>
      <c r="H44" s="254"/>
      <c r="I44" s="254"/>
      <c r="K44" s="165"/>
      <c r="L44" s="165"/>
    </row>
    <row r="45" spans="1:17" x14ac:dyDescent="0.45">
      <c r="A45" s="8" t="s">
        <v>168</v>
      </c>
      <c r="B45" s="8"/>
      <c r="C45" s="235"/>
      <c r="D45" s="235"/>
      <c r="E45" s="235"/>
      <c r="F45" s="235"/>
      <c r="G45" s="235"/>
      <c r="H45" s="235"/>
      <c r="I45" s="235"/>
      <c r="K45" s="165"/>
      <c r="L45" s="165"/>
    </row>
    <row r="46" spans="1:17" x14ac:dyDescent="0.45">
      <c r="A46" s="167" t="s">
        <v>98</v>
      </c>
      <c r="B46" s="167"/>
      <c r="C46" s="178">
        <v>-3438</v>
      </c>
      <c r="D46" s="171"/>
      <c r="E46" s="175">
        <v>-4530</v>
      </c>
      <c r="F46" s="171"/>
      <c r="G46" s="178">
        <v>-3200</v>
      </c>
      <c r="H46" s="171"/>
      <c r="I46" s="178">
        <v>-4184</v>
      </c>
      <c r="K46" s="165"/>
      <c r="L46" s="165"/>
    </row>
    <row r="47" spans="1:17" x14ac:dyDescent="0.45">
      <c r="A47" s="167" t="s">
        <v>23</v>
      </c>
      <c r="B47" s="167"/>
      <c r="C47" s="181">
        <v>808</v>
      </c>
      <c r="D47" s="173"/>
      <c r="E47" s="246">
        <v>990</v>
      </c>
      <c r="F47" s="173"/>
      <c r="G47" s="181">
        <v>-213</v>
      </c>
      <c r="H47" s="173"/>
      <c r="I47" s="246">
        <v>1617</v>
      </c>
      <c r="K47" s="165"/>
      <c r="L47" s="165"/>
    </row>
    <row r="48" spans="1:17" x14ac:dyDescent="0.45">
      <c r="A48" s="167" t="s">
        <v>185</v>
      </c>
      <c r="B48" s="167"/>
      <c r="C48" s="171">
        <f>SUM(C25:C35,C46:C47)</f>
        <v>52344</v>
      </c>
      <c r="D48" s="171"/>
      <c r="E48" s="171">
        <f>SUM(E25:E35,E46:E47)</f>
        <v>106205</v>
      </c>
      <c r="F48" s="171"/>
      <c r="G48" s="171">
        <f>SUM(G25:G35,G46:G47)</f>
        <v>-14497</v>
      </c>
      <c r="H48" s="171"/>
      <c r="I48" s="171">
        <f>SUM(I25:I35,I46:I47)</f>
        <v>85446</v>
      </c>
      <c r="K48" s="165"/>
      <c r="L48" s="165"/>
    </row>
    <row r="49" spans="1:12" x14ac:dyDescent="0.45">
      <c r="A49" s="167" t="s">
        <v>112</v>
      </c>
      <c r="B49" s="167"/>
      <c r="C49" s="171">
        <v>-19932</v>
      </c>
      <c r="D49" s="171"/>
      <c r="E49" s="171">
        <v>-14704</v>
      </c>
      <c r="F49" s="171"/>
      <c r="G49" s="171">
        <v>-8</v>
      </c>
      <c r="H49" s="171"/>
      <c r="I49" s="171">
        <v>-140</v>
      </c>
      <c r="K49" s="165"/>
      <c r="L49" s="165"/>
    </row>
    <row r="50" spans="1:12" x14ac:dyDescent="0.45">
      <c r="A50" s="167" t="s">
        <v>202</v>
      </c>
      <c r="B50" s="167"/>
      <c r="C50" s="178">
        <v>39007</v>
      </c>
      <c r="D50" s="171"/>
      <c r="E50" s="178">
        <v>-32437</v>
      </c>
      <c r="F50" s="171"/>
      <c r="G50" s="178">
        <v>-296</v>
      </c>
      <c r="H50" s="171"/>
      <c r="I50" s="178">
        <v>-3839</v>
      </c>
      <c r="K50" s="165"/>
      <c r="L50" s="165"/>
    </row>
    <row r="51" spans="1:12" x14ac:dyDescent="0.45">
      <c r="A51" s="105" t="s">
        <v>177</v>
      </c>
      <c r="B51" s="105"/>
      <c r="C51" s="176">
        <f>SUM(C48:C50)</f>
        <v>71419</v>
      </c>
      <c r="D51" s="171"/>
      <c r="E51" s="176">
        <f>SUM(E48:E50)</f>
        <v>59064</v>
      </c>
      <c r="F51" s="171"/>
      <c r="G51" s="176">
        <f>SUM(G48:G50)</f>
        <v>-14801</v>
      </c>
      <c r="H51" s="171"/>
      <c r="I51" s="176">
        <f>SUM(I48:I50)</f>
        <v>81467</v>
      </c>
      <c r="K51" s="165"/>
      <c r="L51" s="165"/>
    </row>
    <row r="52" spans="1:12" ht="22.5" customHeight="1" x14ac:dyDescent="0.45">
      <c r="A52" s="105"/>
      <c r="B52" s="105"/>
      <c r="C52" s="106"/>
      <c r="D52" s="13"/>
      <c r="E52" s="106"/>
      <c r="F52" s="13"/>
      <c r="G52" s="106"/>
      <c r="H52" s="13"/>
      <c r="I52" s="106"/>
      <c r="K52" s="165"/>
      <c r="L52" s="165"/>
    </row>
    <row r="53" spans="1:12" ht="22.5" customHeight="1" x14ac:dyDescent="0.45">
      <c r="A53" s="103" t="s">
        <v>83</v>
      </c>
      <c r="B53" s="103"/>
      <c r="C53" s="171"/>
      <c r="D53" s="171"/>
      <c r="E53" s="171"/>
      <c r="F53" s="171"/>
      <c r="G53" s="171"/>
      <c r="H53" s="171"/>
      <c r="I53" s="171"/>
      <c r="K53" s="165"/>
      <c r="L53" s="165"/>
    </row>
    <row r="54" spans="1:12" ht="22.5" customHeight="1" x14ac:dyDescent="0.45">
      <c r="A54" s="45" t="s">
        <v>147</v>
      </c>
      <c r="B54" s="184"/>
      <c r="C54" s="177">
        <v>2350</v>
      </c>
      <c r="D54" s="171"/>
      <c r="E54" s="172">
        <v>7297</v>
      </c>
      <c r="F54" s="173"/>
      <c r="G54" s="172">
        <v>0</v>
      </c>
      <c r="H54" s="173"/>
      <c r="I54" s="172">
        <v>0</v>
      </c>
      <c r="K54" s="165"/>
      <c r="L54" s="165"/>
    </row>
    <row r="55" spans="1:12" ht="22.5" customHeight="1" x14ac:dyDescent="0.45">
      <c r="A55" s="45" t="s">
        <v>128</v>
      </c>
      <c r="B55" s="184"/>
      <c r="C55" s="179">
        <v>4900</v>
      </c>
      <c r="D55" s="171"/>
      <c r="E55" s="172">
        <v>0</v>
      </c>
      <c r="F55" s="171"/>
      <c r="G55" s="178">
        <v>419080</v>
      </c>
      <c r="H55" s="171"/>
      <c r="I55" s="178">
        <v>117060</v>
      </c>
      <c r="J55" s="5"/>
      <c r="K55" s="165"/>
      <c r="L55" s="165"/>
    </row>
    <row r="56" spans="1:12" ht="22.5" customHeight="1" x14ac:dyDescent="0.45">
      <c r="A56" s="45" t="s">
        <v>129</v>
      </c>
      <c r="B56" s="184"/>
      <c r="C56" s="147">
        <v>-40140</v>
      </c>
      <c r="D56" s="171"/>
      <c r="E56" s="172">
        <v>-14000</v>
      </c>
      <c r="F56" s="171"/>
      <c r="G56" s="178">
        <v>-594148</v>
      </c>
      <c r="H56" s="171"/>
      <c r="I56" s="172">
        <v>-238930</v>
      </c>
      <c r="J56" s="5"/>
      <c r="K56" s="165"/>
      <c r="L56" s="165"/>
    </row>
    <row r="57" spans="1:12" ht="22.5" customHeight="1" x14ac:dyDescent="0.45">
      <c r="A57" s="45" t="s">
        <v>109</v>
      </c>
      <c r="B57" s="184"/>
      <c r="C57" s="179">
        <v>-500</v>
      </c>
      <c r="D57" s="171"/>
      <c r="E57" s="172">
        <v>-1561</v>
      </c>
      <c r="F57" s="171"/>
      <c r="G57" s="172">
        <v>0</v>
      </c>
      <c r="H57" s="171"/>
      <c r="I57" s="172">
        <v>0</v>
      </c>
      <c r="J57" s="5"/>
      <c r="K57" s="165"/>
      <c r="L57" s="165"/>
    </row>
    <row r="58" spans="1:12" ht="22.5" customHeight="1" x14ac:dyDescent="0.45">
      <c r="A58" s="45" t="s">
        <v>108</v>
      </c>
      <c r="B58" s="184"/>
      <c r="C58" s="179">
        <v>0</v>
      </c>
      <c r="D58" s="171"/>
      <c r="E58" s="172">
        <v>0</v>
      </c>
      <c r="F58" s="171"/>
      <c r="G58" s="172">
        <v>0</v>
      </c>
      <c r="H58" s="171"/>
      <c r="I58" s="172">
        <v>-20000</v>
      </c>
      <c r="K58" s="165"/>
      <c r="L58" s="165"/>
    </row>
    <row r="59" spans="1:12" ht="22.5" customHeight="1" x14ac:dyDescent="0.45">
      <c r="A59" s="45" t="s">
        <v>87</v>
      </c>
      <c r="B59" s="184"/>
      <c r="C59" s="179">
        <v>-42725</v>
      </c>
      <c r="D59" s="171"/>
      <c r="E59" s="172">
        <v>-59021</v>
      </c>
      <c r="F59" s="178"/>
      <c r="G59" s="174">
        <v>-134</v>
      </c>
      <c r="H59" s="178"/>
      <c r="I59" s="172">
        <v>-183</v>
      </c>
      <c r="K59" s="165"/>
      <c r="L59" s="165"/>
    </row>
    <row r="60" spans="1:12" ht="22.5" customHeight="1" x14ac:dyDescent="0.45">
      <c r="A60" s="45" t="s">
        <v>88</v>
      </c>
      <c r="B60" s="184"/>
      <c r="C60" s="178">
        <v>-1396</v>
      </c>
      <c r="D60" s="171"/>
      <c r="E60" s="172">
        <v>-2261</v>
      </c>
      <c r="F60" s="171"/>
      <c r="G60" s="178">
        <v>0</v>
      </c>
      <c r="H60" s="171"/>
      <c r="I60" s="172">
        <v>-78</v>
      </c>
      <c r="K60" s="165"/>
      <c r="L60" s="165"/>
    </row>
    <row r="61" spans="1:12" ht="22.5" customHeight="1" x14ac:dyDescent="0.45">
      <c r="A61" s="45" t="s">
        <v>148</v>
      </c>
      <c r="B61" s="184"/>
      <c r="C61" s="178">
        <v>0</v>
      </c>
      <c r="D61" s="171"/>
      <c r="E61" s="172">
        <v>4261</v>
      </c>
      <c r="F61" s="171"/>
      <c r="G61" s="152">
        <v>0</v>
      </c>
      <c r="H61" s="171"/>
      <c r="I61" s="172">
        <v>0</v>
      </c>
      <c r="K61" s="165"/>
      <c r="L61" s="165"/>
    </row>
    <row r="62" spans="1:12" ht="22.5" customHeight="1" x14ac:dyDescent="0.45">
      <c r="A62" s="45" t="s">
        <v>113</v>
      </c>
      <c r="B62" s="184"/>
      <c r="C62" s="178">
        <v>6797</v>
      </c>
      <c r="D62" s="171"/>
      <c r="E62" s="172">
        <v>5276</v>
      </c>
      <c r="F62" s="171"/>
      <c r="G62" s="178">
        <v>1589</v>
      </c>
      <c r="H62" s="171"/>
      <c r="I62" s="172">
        <v>0</v>
      </c>
      <c r="K62" s="165"/>
      <c r="L62" s="165"/>
    </row>
    <row r="63" spans="1:12" ht="22.5" customHeight="1" x14ac:dyDescent="0.45">
      <c r="A63" s="45" t="s">
        <v>80</v>
      </c>
      <c r="B63" s="184"/>
      <c r="C63" s="178">
        <v>0</v>
      </c>
      <c r="D63" s="171"/>
      <c r="E63" s="172">
        <v>0</v>
      </c>
      <c r="F63" s="171"/>
      <c r="G63" s="178">
        <v>37897</v>
      </c>
      <c r="H63" s="171"/>
      <c r="I63" s="247">
        <v>16250</v>
      </c>
      <c r="K63" s="165"/>
      <c r="L63" s="165"/>
    </row>
    <row r="64" spans="1:12" ht="22.5" customHeight="1" x14ac:dyDescent="0.45">
      <c r="A64" s="45" t="s">
        <v>79</v>
      </c>
      <c r="B64" s="184"/>
      <c r="C64" s="177">
        <v>2358</v>
      </c>
      <c r="D64" s="171"/>
      <c r="E64" s="172">
        <v>300</v>
      </c>
      <c r="F64" s="171"/>
      <c r="G64" s="178">
        <v>4216</v>
      </c>
      <c r="H64" s="171"/>
      <c r="I64" s="172">
        <v>3310</v>
      </c>
      <c r="K64" s="165"/>
      <c r="L64" s="165"/>
    </row>
    <row r="65" spans="1:12" x14ac:dyDescent="0.45">
      <c r="A65" s="105" t="s">
        <v>186</v>
      </c>
      <c r="B65" s="184"/>
      <c r="C65" s="176">
        <f>SUM(C54:C64)</f>
        <v>-68356</v>
      </c>
      <c r="D65" s="171"/>
      <c r="E65" s="176">
        <f>SUM(E54:E64)</f>
        <v>-59709</v>
      </c>
      <c r="F65" s="171"/>
      <c r="G65" s="176">
        <f>SUM(G54:G64)</f>
        <v>-131500</v>
      </c>
      <c r="H65" s="171"/>
      <c r="I65" s="176">
        <f>SUM(I54:I64)</f>
        <v>-122571</v>
      </c>
      <c r="K65" s="165"/>
      <c r="L65" s="165"/>
    </row>
    <row r="66" spans="1:12" ht="22.5" customHeight="1" x14ac:dyDescent="0.5">
      <c r="A66" s="34" t="str">
        <f>$A$1</f>
        <v>บริษัท ทาคูนิ กรุ๊ป จำกัด (มหาชน) และบริษัทย่อย</v>
      </c>
      <c r="B66" s="34"/>
      <c r="C66" s="243"/>
      <c r="D66" s="243"/>
      <c r="E66" s="243"/>
      <c r="F66" s="8"/>
      <c r="G66" s="8"/>
      <c r="H66" s="8"/>
      <c r="I66" s="8"/>
      <c r="K66" s="165"/>
      <c r="L66" s="165"/>
    </row>
    <row r="67" spans="1:12" ht="22.5" customHeight="1" x14ac:dyDescent="0.5">
      <c r="A67" s="34" t="s">
        <v>82</v>
      </c>
      <c r="B67" s="243"/>
      <c r="C67" s="244"/>
      <c r="D67" s="243"/>
      <c r="E67" s="244"/>
      <c r="F67" s="8"/>
      <c r="G67" s="8"/>
      <c r="H67" s="8"/>
      <c r="I67" s="8"/>
      <c r="K67" s="165"/>
      <c r="L67" s="165"/>
    </row>
    <row r="68" spans="1:12" ht="22.5" customHeight="1" x14ac:dyDescent="0.5">
      <c r="A68" s="107"/>
      <c r="B68" s="34"/>
      <c r="C68" s="34"/>
      <c r="D68" s="34"/>
      <c r="E68" s="34"/>
      <c r="F68" s="8"/>
      <c r="G68" s="8"/>
      <c r="H68" s="8"/>
      <c r="I68" s="8"/>
      <c r="K68" s="165"/>
      <c r="L68" s="165"/>
    </row>
    <row r="69" spans="1:12" ht="22.5" customHeight="1" x14ac:dyDescent="0.45">
      <c r="C69" s="251" t="s">
        <v>1</v>
      </c>
      <c r="D69" s="251"/>
      <c r="E69" s="251"/>
      <c r="F69" s="232"/>
      <c r="G69" s="251" t="s">
        <v>2</v>
      </c>
      <c r="H69" s="251"/>
      <c r="I69" s="251"/>
      <c r="K69" s="165"/>
      <c r="L69" s="165"/>
    </row>
    <row r="70" spans="1:12" ht="22.5" customHeight="1" x14ac:dyDescent="0.45">
      <c r="C70" s="252" t="s">
        <v>193</v>
      </c>
      <c r="D70" s="252"/>
      <c r="E70" s="252"/>
      <c r="F70" s="232"/>
      <c r="G70" s="252" t="s">
        <v>193</v>
      </c>
      <c r="H70" s="252"/>
      <c r="I70" s="252"/>
      <c r="K70" s="165"/>
      <c r="L70" s="165"/>
    </row>
    <row r="71" spans="1:12" ht="22.5" customHeight="1" x14ac:dyDescent="0.45">
      <c r="C71" s="252" t="s">
        <v>192</v>
      </c>
      <c r="D71" s="252"/>
      <c r="E71" s="252"/>
      <c r="F71" s="232"/>
      <c r="G71" s="252" t="s">
        <v>192</v>
      </c>
      <c r="H71" s="252"/>
      <c r="I71" s="252"/>
      <c r="K71" s="165"/>
      <c r="L71" s="165"/>
    </row>
    <row r="72" spans="1:12" ht="22.5" customHeight="1" x14ac:dyDescent="0.45">
      <c r="A72" s="11"/>
      <c r="B72" s="235"/>
      <c r="C72" s="237">
        <v>2564</v>
      </c>
      <c r="D72" s="237"/>
      <c r="E72" s="237">
        <v>2563</v>
      </c>
      <c r="F72" s="237"/>
      <c r="G72" s="237">
        <v>2564</v>
      </c>
      <c r="H72" s="237"/>
      <c r="I72" s="237">
        <v>2563</v>
      </c>
      <c r="K72" s="165"/>
      <c r="L72" s="165"/>
    </row>
    <row r="73" spans="1:12" ht="22.5" customHeight="1" x14ac:dyDescent="0.45">
      <c r="A73" s="8"/>
      <c r="B73" s="8"/>
      <c r="C73" s="254" t="s">
        <v>7</v>
      </c>
      <c r="D73" s="254"/>
      <c r="E73" s="254"/>
      <c r="F73" s="254"/>
      <c r="G73" s="254"/>
      <c r="H73" s="254"/>
      <c r="I73" s="254"/>
      <c r="K73" s="165"/>
      <c r="L73" s="165"/>
    </row>
    <row r="74" spans="1:12" ht="21.75" customHeight="1" x14ac:dyDescent="0.45">
      <c r="A74" s="103" t="s">
        <v>84</v>
      </c>
      <c r="B74" s="103"/>
      <c r="C74" s="170"/>
      <c r="D74" s="171"/>
      <c r="E74" s="170"/>
      <c r="F74" s="171"/>
      <c r="G74" s="171"/>
      <c r="H74" s="171"/>
      <c r="I74" s="171"/>
      <c r="K74" s="165"/>
      <c r="L74" s="165"/>
    </row>
    <row r="75" spans="1:12" ht="21.75" customHeight="1" x14ac:dyDescent="0.45">
      <c r="A75" s="167" t="s">
        <v>136</v>
      </c>
      <c r="B75" s="184"/>
      <c r="C75" s="178">
        <v>600000</v>
      </c>
      <c r="D75" s="171"/>
      <c r="E75" s="180">
        <v>532440</v>
      </c>
      <c r="F75" s="171"/>
      <c r="G75" s="180">
        <v>0</v>
      </c>
      <c r="H75" s="171"/>
      <c r="I75" s="180">
        <v>0</v>
      </c>
      <c r="K75" s="165"/>
      <c r="L75" s="165"/>
    </row>
    <row r="76" spans="1:12" ht="21.75" customHeight="1" x14ac:dyDescent="0.45">
      <c r="A76" s="167" t="s">
        <v>125</v>
      </c>
      <c r="B76" s="184"/>
      <c r="C76" s="178">
        <v>-848131</v>
      </c>
      <c r="D76" s="171"/>
      <c r="E76" s="180">
        <v>-554858</v>
      </c>
      <c r="F76" s="171"/>
      <c r="G76" s="180">
        <v>0</v>
      </c>
      <c r="H76" s="171"/>
      <c r="I76" s="180">
        <v>0</v>
      </c>
      <c r="K76" s="165"/>
      <c r="L76" s="165"/>
    </row>
    <row r="77" spans="1:12" ht="21.75" customHeight="1" x14ac:dyDescent="0.45">
      <c r="A77" s="167" t="s">
        <v>182</v>
      </c>
      <c r="B77" s="184"/>
      <c r="C77" s="178">
        <v>42000</v>
      </c>
      <c r="D77" s="171"/>
      <c r="E77" s="180">
        <v>0</v>
      </c>
      <c r="F77" s="171"/>
      <c r="G77" s="180">
        <v>0</v>
      </c>
      <c r="H77" s="171"/>
      <c r="I77" s="180">
        <v>0</v>
      </c>
      <c r="K77" s="165"/>
      <c r="L77" s="165"/>
    </row>
    <row r="78" spans="1:12" ht="21.75" customHeight="1" x14ac:dyDescent="0.45">
      <c r="A78" s="167" t="s">
        <v>126</v>
      </c>
      <c r="B78" s="184"/>
      <c r="C78" s="178">
        <v>-29700</v>
      </c>
      <c r="D78" s="171"/>
      <c r="E78" s="172">
        <v>-11100</v>
      </c>
      <c r="F78" s="171"/>
      <c r="G78" s="180">
        <v>0</v>
      </c>
      <c r="H78" s="171"/>
      <c r="I78" s="180">
        <v>0</v>
      </c>
      <c r="K78" s="165"/>
      <c r="L78" s="165"/>
    </row>
    <row r="79" spans="1:12" ht="21.75" customHeight="1" x14ac:dyDescent="0.45">
      <c r="A79" s="167" t="s">
        <v>131</v>
      </c>
      <c r="B79" s="184"/>
      <c r="C79" s="170">
        <v>0</v>
      </c>
      <c r="D79" s="171"/>
      <c r="E79" s="174">
        <v>24685</v>
      </c>
      <c r="F79" s="171"/>
      <c r="G79" s="180">
        <v>0</v>
      </c>
      <c r="H79" s="171"/>
      <c r="I79" s="180">
        <v>0</v>
      </c>
      <c r="K79" s="165"/>
      <c r="L79" s="165"/>
    </row>
    <row r="80" spans="1:12" ht="21.75" customHeight="1" x14ac:dyDescent="0.45">
      <c r="A80" s="167" t="s">
        <v>137</v>
      </c>
      <c r="B80" s="184"/>
      <c r="C80" s="147">
        <v>0</v>
      </c>
      <c r="D80" s="171"/>
      <c r="E80" s="180">
        <v>-22685</v>
      </c>
      <c r="F80" s="171"/>
      <c r="G80" s="180">
        <v>0</v>
      </c>
      <c r="H80" s="171"/>
      <c r="I80" s="180">
        <v>0</v>
      </c>
      <c r="K80" s="165"/>
      <c r="L80" s="165"/>
    </row>
    <row r="81" spans="1:19" ht="21.75" customHeight="1" x14ac:dyDescent="0.45">
      <c r="A81" s="167" t="s">
        <v>110</v>
      </c>
      <c r="B81" s="184"/>
      <c r="C81" s="170">
        <v>-24487</v>
      </c>
      <c r="D81" s="171"/>
      <c r="E81" s="178">
        <v>-21880</v>
      </c>
      <c r="F81" s="171"/>
      <c r="G81" s="174">
        <v>-1075</v>
      </c>
      <c r="H81" s="171"/>
      <c r="I81" s="174">
        <v>-1788</v>
      </c>
      <c r="K81" s="165"/>
      <c r="L81" s="165"/>
    </row>
    <row r="82" spans="1:19" ht="21.75" customHeight="1" x14ac:dyDescent="0.45">
      <c r="A82" s="167" t="s">
        <v>144</v>
      </c>
      <c r="B82" s="184"/>
      <c r="C82" s="179">
        <v>-30000</v>
      </c>
      <c r="D82" s="173"/>
      <c r="E82" s="178">
        <v>-21920</v>
      </c>
      <c r="F82" s="171"/>
      <c r="G82" s="180">
        <v>-30000</v>
      </c>
      <c r="H82" s="170"/>
      <c r="I82" s="180">
        <v>-21920</v>
      </c>
      <c r="K82" s="165"/>
      <c r="L82" s="165"/>
    </row>
    <row r="83" spans="1:19" ht="21.75" customHeight="1" x14ac:dyDescent="0.45">
      <c r="A83" s="167" t="s">
        <v>145</v>
      </c>
      <c r="B83" s="184"/>
      <c r="C83" s="179">
        <v>-4041</v>
      </c>
      <c r="D83" s="173"/>
      <c r="E83" s="178">
        <v>-19000</v>
      </c>
      <c r="F83" s="171"/>
      <c r="G83" s="180">
        <v>0</v>
      </c>
      <c r="H83" s="170"/>
      <c r="I83" s="180">
        <v>0</v>
      </c>
      <c r="K83" s="165"/>
      <c r="L83" s="165"/>
    </row>
    <row r="84" spans="1:19" ht="21.75" customHeight="1" x14ac:dyDescent="0.45">
      <c r="A84" s="105" t="s">
        <v>165</v>
      </c>
      <c r="B84" s="105"/>
      <c r="C84" s="176">
        <f>SUM(C75:C83)</f>
        <v>-294359</v>
      </c>
      <c r="D84" s="171"/>
      <c r="E84" s="176">
        <f>SUM(E75:E83)</f>
        <v>-94318</v>
      </c>
      <c r="F84" s="171"/>
      <c r="G84" s="176">
        <f>SUM(G75:G83)</f>
        <v>-31075</v>
      </c>
      <c r="H84" s="171"/>
      <c r="I84" s="176">
        <f>SUM(I75:I83)</f>
        <v>-23708</v>
      </c>
      <c r="K84" s="165"/>
      <c r="L84" s="165"/>
    </row>
    <row r="85" spans="1:19" ht="21.75" customHeight="1" x14ac:dyDescent="0.45">
      <c r="A85" s="105"/>
      <c r="B85" s="105"/>
      <c r="C85" s="131"/>
      <c r="D85" s="171"/>
      <c r="E85" s="131"/>
      <c r="F85" s="171"/>
      <c r="G85" s="131"/>
      <c r="H85" s="171"/>
      <c r="I85" s="131"/>
      <c r="K85" s="165"/>
      <c r="L85" s="165"/>
      <c r="O85" s="189"/>
      <c r="R85" s="189"/>
      <c r="S85" s="189"/>
    </row>
    <row r="86" spans="1:19" ht="21.75" customHeight="1" x14ac:dyDescent="0.45">
      <c r="A86" s="105" t="s">
        <v>146</v>
      </c>
      <c r="B86" s="105"/>
      <c r="C86" s="132">
        <f>SUM(C51+C65+C84)</f>
        <v>-291296</v>
      </c>
      <c r="D86" s="170"/>
      <c r="E86" s="132">
        <f>SUM(E51+E65+E84)</f>
        <v>-94963</v>
      </c>
      <c r="F86" s="170"/>
      <c r="G86" s="132">
        <f>SUM(G51+G65+G84)</f>
        <v>-177376</v>
      </c>
      <c r="H86" s="170"/>
      <c r="I86" s="132">
        <f>SUM(I51+I65+I84)</f>
        <v>-64812</v>
      </c>
      <c r="K86" s="187"/>
      <c r="L86" s="165"/>
      <c r="O86" s="188"/>
      <c r="Q86" s="178"/>
      <c r="S86" s="178"/>
    </row>
    <row r="87" spans="1:19" ht="21.75" customHeight="1" x14ac:dyDescent="0.45">
      <c r="A87" s="167" t="s">
        <v>142</v>
      </c>
      <c r="B87" s="167"/>
      <c r="C87" s="181">
        <f>'SFP-3-5'!F10-'SFP-3-5'!F45</f>
        <v>472603</v>
      </c>
      <c r="D87" s="173"/>
      <c r="E87" s="129">
        <f>138272-16706</f>
        <v>121566</v>
      </c>
      <c r="F87" s="171"/>
      <c r="G87" s="181">
        <f>'SFP-3-5'!J10</f>
        <v>320427</v>
      </c>
      <c r="H87" s="170"/>
      <c r="I87" s="129">
        <v>101316</v>
      </c>
      <c r="J87" s="108"/>
      <c r="L87" s="165"/>
      <c r="O87" s="188"/>
      <c r="Q87" s="178"/>
      <c r="S87" s="178"/>
    </row>
    <row r="88" spans="1:19" ht="22.5" thickBot="1" x14ac:dyDescent="0.5">
      <c r="A88" s="105" t="s">
        <v>198</v>
      </c>
      <c r="B88" s="105"/>
      <c r="C88" s="146">
        <f>SUM(C86:C87)</f>
        <v>181307</v>
      </c>
      <c r="D88" s="133"/>
      <c r="E88" s="146">
        <f>SUM(E86:E87)</f>
        <v>26603</v>
      </c>
      <c r="F88" s="133"/>
      <c r="G88" s="146">
        <f>SUM(G86:G87)</f>
        <v>143051</v>
      </c>
      <c r="H88" s="133"/>
      <c r="I88" s="146">
        <f>SUM(I86:I87)</f>
        <v>36504</v>
      </c>
      <c r="L88" s="245"/>
      <c r="O88" s="188"/>
      <c r="Q88" s="178"/>
      <c r="S88" s="178"/>
    </row>
    <row r="89" spans="1:19" ht="21.75" customHeight="1" thickTop="1" x14ac:dyDescent="0.45">
      <c r="C89" s="178"/>
      <c r="D89" s="178"/>
      <c r="E89" s="178"/>
      <c r="F89" s="178"/>
      <c r="G89" s="178"/>
      <c r="H89" s="178"/>
      <c r="I89" s="178"/>
      <c r="K89" s="75"/>
      <c r="L89" s="75"/>
    </row>
    <row r="90" spans="1:19" ht="21.75" customHeight="1" x14ac:dyDescent="0.45">
      <c r="A90" s="186" t="s">
        <v>198</v>
      </c>
      <c r="C90" s="178"/>
      <c r="D90" s="178"/>
      <c r="E90" s="178"/>
      <c r="F90" s="178"/>
      <c r="G90" s="178"/>
      <c r="H90" s="178"/>
      <c r="I90" s="178"/>
      <c r="K90" s="75"/>
      <c r="L90" s="75"/>
    </row>
    <row r="91" spans="1:19" ht="21.75" customHeight="1" x14ac:dyDescent="0.45">
      <c r="A91" s="168" t="s">
        <v>9</v>
      </c>
      <c r="C91" s="178">
        <f>'SFP-3-5'!D10</f>
        <v>181311</v>
      </c>
      <c r="D91" s="178"/>
      <c r="E91" s="178">
        <v>50544</v>
      </c>
      <c r="F91" s="178"/>
      <c r="G91" s="178">
        <f>'SFP-3-5'!H10</f>
        <v>143051</v>
      </c>
      <c r="H91" s="178"/>
      <c r="I91" s="178">
        <v>36504</v>
      </c>
      <c r="K91" s="187"/>
      <c r="L91" s="75"/>
    </row>
    <row r="92" spans="1:19" ht="21.75" customHeight="1" x14ac:dyDescent="0.45">
      <c r="A92" s="168" t="s">
        <v>150</v>
      </c>
      <c r="C92" s="181">
        <f>-'SFP-3-5'!D45</f>
        <v>-4</v>
      </c>
      <c r="D92" s="178"/>
      <c r="E92" s="181">
        <v>-23941</v>
      </c>
      <c r="F92" s="178"/>
      <c r="G92" s="181">
        <f>-'SFP-3-5'!H45</f>
        <v>0</v>
      </c>
      <c r="H92" s="178"/>
      <c r="I92" s="181">
        <v>0</v>
      </c>
      <c r="L92" s="75"/>
    </row>
    <row r="93" spans="1:19" ht="21.75" customHeight="1" thickBot="1" x14ac:dyDescent="0.5">
      <c r="A93" s="186"/>
      <c r="C93" s="146">
        <f>SUM(C91:C92)</f>
        <v>181307</v>
      </c>
      <c r="D93" s="133"/>
      <c r="E93" s="146">
        <f>SUM(E91:E92)</f>
        <v>26603</v>
      </c>
      <c r="F93" s="133"/>
      <c r="G93" s="146">
        <f>SUM(G91:G92)</f>
        <v>143051</v>
      </c>
      <c r="H93" s="133"/>
      <c r="I93" s="146">
        <f>SUM(I91:I92)</f>
        <v>36504</v>
      </c>
      <c r="K93" s="75"/>
      <c r="L93" s="75"/>
      <c r="O93" s="156"/>
      <c r="Q93" s="156"/>
      <c r="S93" s="156"/>
    </row>
    <row r="94" spans="1:19" ht="21.75" customHeight="1" thickTop="1" x14ac:dyDescent="0.45">
      <c r="C94" s="178"/>
      <c r="D94" s="178"/>
      <c r="E94" s="178"/>
      <c r="F94" s="178"/>
      <c r="G94" s="178"/>
      <c r="H94" s="178"/>
      <c r="I94" s="178"/>
      <c r="K94" s="75"/>
      <c r="L94" s="75"/>
    </row>
    <row r="95" spans="1:19" ht="21" customHeight="1" x14ac:dyDescent="0.45">
      <c r="A95" s="109" t="s">
        <v>85</v>
      </c>
      <c r="C95" s="178"/>
      <c r="D95" s="178"/>
      <c r="E95" s="178"/>
      <c r="F95" s="178"/>
      <c r="G95" s="178"/>
      <c r="H95" s="178"/>
      <c r="I95" s="178"/>
      <c r="K95" s="164"/>
    </row>
    <row r="96" spans="1:19" ht="21" customHeight="1" x14ac:dyDescent="0.45">
      <c r="A96" s="168" t="s">
        <v>114</v>
      </c>
      <c r="B96" s="184"/>
      <c r="C96" s="178">
        <v>2023</v>
      </c>
      <c r="E96" s="171">
        <v>7845</v>
      </c>
      <c r="F96" s="178"/>
      <c r="G96" s="178">
        <v>25</v>
      </c>
      <c r="H96" s="173"/>
      <c r="I96" s="171">
        <v>5</v>
      </c>
      <c r="K96" s="164"/>
    </row>
    <row r="97" spans="1:14" ht="21" customHeight="1" x14ac:dyDescent="0.45">
      <c r="A97" s="168" t="s">
        <v>199</v>
      </c>
      <c r="B97" s="184"/>
      <c r="C97" s="178">
        <v>0</v>
      </c>
      <c r="E97" s="171">
        <v>266</v>
      </c>
      <c r="F97" s="178"/>
      <c r="G97" s="178">
        <v>0</v>
      </c>
      <c r="H97" s="173"/>
      <c r="I97" s="171">
        <v>0</v>
      </c>
      <c r="K97" s="164"/>
    </row>
    <row r="98" spans="1:14" ht="21" customHeight="1" x14ac:dyDescent="0.45">
      <c r="A98" s="168" t="s">
        <v>203</v>
      </c>
      <c r="B98" s="112"/>
      <c r="C98" s="178">
        <v>22535</v>
      </c>
      <c r="E98" s="171">
        <v>47189</v>
      </c>
      <c r="G98" s="156">
        <v>0</v>
      </c>
      <c r="H98" s="169"/>
      <c r="I98" s="164">
        <v>5031</v>
      </c>
      <c r="K98" s="164"/>
      <c r="N98" s="156"/>
    </row>
    <row r="99" spans="1:14" ht="22.5" customHeight="1" x14ac:dyDescent="0.45">
      <c r="A99" s="155"/>
      <c r="C99" s="156"/>
      <c r="E99" s="156"/>
      <c r="G99" s="156"/>
      <c r="I99" s="156"/>
      <c r="N99" s="156"/>
    </row>
    <row r="100" spans="1:14" ht="22.5" customHeight="1" x14ac:dyDescent="0.45">
      <c r="C100" s="156"/>
      <c r="E100" s="156"/>
      <c r="G100" s="156"/>
      <c r="I100" s="156"/>
    </row>
    <row r="101" spans="1:14" ht="22.5" customHeight="1" x14ac:dyDescent="0.45"/>
    <row r="102" spans="1:14" ht="22.5" customHeight="1" x14ac:dyDescent="0.45">
      <c r="C102" s="156"/>
      <c r="E102" s="156"/>
      <c r="G102" s="156"/>
      <c r="I102" s="156"/>
    </row>
    <row r="103" spans="1:14" ht="22.5" customHeight="1" x14ac:dyDescent="0.45"/>
    <row r="104" spans="1:14" ht="22.5" customHeight="1" x14ac:dyDescent="0.45"/>
    <row r="105" spans="1:14" ht="22.5" customHeight="1" x14ac:dyDescent="0.45"/>
  </sheetData>
  <mergeCells count="21">
    <mergeCell ref="C44:I44"/>
    <mergeCell ref="C6:E6"/>
    <mergeCell ref="G6:I6"/>
    <mergeCell ref="C8:I8"/>
    <mergeCell ref="C4:E4"/>
    <mergeCell ref="G4:I4"/>
    <mergeCell ref="C5:E5"/>
    <mergeCell ref="G5:I5"/>
    <mergeCell ref="C40:E40"/>
    <mergeCell ref="G40:I40"/>
    <mergeCell ref="C41:E41"/>
    <mergeCell ref="G41:I41"/>
    <mergeCell ref="C42:E42"/>
    <mergeCell ref="G42:I42"/>
    <mergeCell ref="C73:I73"/>
    <mergeCell ref="C69:E69"/>
    <mergeCell ref="G69:I69"/>
    <mergeCell ref="C70:E70"/>
    <mergeCell ref="G70:I70"/>
    <mergeCell ref="C71:E71"/>
    <mergeCell ref="G71:I71"/>
  </mergeCells>
  <pageMargins left="0.7" right="0.7" top="0.48" bottom="0.5" header="0.5" footer="0.5"/>
  <pageSetup paperSize="9" scale="91" firstPageNumber="14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6" max="9" man="1"/>
    <brk id="6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SFP-3-5</vt:lpstr>
      <vt:lpstr>PL3M-6-7</vt:lpstr>
      <vt:lpstr>PL9M-8-9</vt:lpstr>
      <vt:lpstr>CH Conso-10-11</vt:lpstr>
      <vt:lpstr>CH Separate-12-13</vt:lpstr>
      <vt:lpstr>CF-14-16</vt:lpstr>
      <vt:lpstr>'CF-14-16'!Print_Area</vt:lpstr>
      <vt:lpstr>'CH Conso-10-11'!Print_Area</vt:lpstr>
      <vt:lpstr>'CH Separate-12-13'!Print_Area</vt:lpstr>
      <vt:lpstr>'PL3M-6-7'!Print_Area</vt:lpstr>
      <vt:lpstr>'PL9M-8-9'!Print_Area</vt:lpstr>
      <vt:lpstr>'SFP-3-5'!Print_Area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Arisara, Pornpatanapaisarnkul</dc:creator>
  <cp:lastModifiedBy>ฐิติมา ธนาปกิจ</cp:lastModifiedBy>
  <cp:lastPrinted>2021-11-09T08:20:24Z</cp:lastPrinted>
  <dcterms:created xsi:type="dcterms:W3CDTF">2020-01-09T10:02:12Z</dcterms:created>
  <dcterms:modified xsi:type="dcterms:W3CDTF">2021-11-10T00:52:48Z</dcterms:modified>
</cp:coreProperties>
</file>