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ctianchaigerdsilp\Desktop\Backup\BCPG\2021\Q3\FS\BCPG\Final\IR\EN\"/>
    </mc:Choice>
  </mc:AlternateContent>
  <xr:revisionPtr revIDLastSave="0" documentId="13_ncr:1_{C987F066-C163-4D50-841C-087182088E7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BS 2-4" sheetId="8" r:id="rId1"/>
    <sheet name="PL3M P5-6 " sheetId="28" r:id="rId2"/>
    <sheet name="PL9M P7-8" sheetId="19" r:id="rId3"/>
    <sheet name="SH Sep 2015" sheetId="4" state="hidden" r:id="rId4"/>
    <sheet name="SH9" sheetId="23" r:id="rId5"/>
    <sheet name="SH10" sheetId="26" r:id="rId6"/>
    <sheet name="SH11" sheetId="25" r:id="rId7"/>
    <sheet name="SH12" sheetId="27" r:id="rId8"/>
    <sheet name="CF13-14" sheetId="5" r:id="rId9"/>
  </sheets>
  <externalReferences>
    <externalReference r:id="rId10"/>
  </externalReferences>
  <definedNames>
    <definedName name="__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0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localSheetId="5" hidden="1">{#N/A,#N/A,FALSE,"BUDGET"}</definedName>
    <definedName name="___________DET4" localSheetId="6" hidden="1">{#N/A,#N/A,FALSE,"BUDGET"}</definedName>
    <definedName name="___________DET4" localSheetId="7" hidden="1">{#N/A,#N/A,FALSE,"BUDGET"}</definedName>
    <definedName name="___________DET4" localSheetId="4" hidden="1">{#N/A,#N/A,FALSE,"BUDGET"}</definedName>
    <definedName name="___________DET4" hidden="1">{#N/A,#N/A,FALSE,"BUDGET"}</definedName>
    <definedName name="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0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localSheetId="5" hidden="1">{#N/A,#N/A,FALSE,"BUDGET"}</definedName>
    <definedName name="_________DET4" localSheetId="6" hidden="1">{#N/A,#N/A,FALSE,"BUDGET"}</definedName>
    <definedName name="_________DET4" localSheetId="7" hidden="1">{#N/A,#N/A,FALSE,"BUDGET"}</definedName>
    <definedName name="_________DET4" localSheetId="4" hidden="1">{#N/A,#N/A,FALSE,"BUDGET"}</definedName>
    <definedName name="_________DET4" hidden="1">{#N/A,#N/A,FALSE,"BUDGET"}</definedName>
    <definedName name="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0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localSheetId="5" hidden="1">{#N/A,#N/A,FALSE,"BUDGET"}</definedName>
    <definedName name="_______DET4" localSheetId="6" hidden="1">{#N/A,#N/A,FALSE,"BUDGET"}</definedName>
    <definedName name="_______DET4" localSheetId="7" hidden="1">{#N/A,#N/A,FALSE,"BUDGET"}</definedName>
    <definedName name="_______DET4" localSheetId="4" hidden="1">{#N/A,#N/A,FALSE,"BUDGET"}</definedName>
    <definedName name="_______DET4" hidden="1">{#N/A,#N/A,FALSE,"BUDGET"}</definedName>
    <definedName name="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0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localSheetId="5" hidden="1">{#N/A,#N/A,FALSE,"BUDGET"}</definedName>
    <definedName name="______DET4" localSheetId="6" hidden="1">{#N/A,#N/A,FALSE,"BUDGET"}</definedName>
    <definedName name="______DET4" localSheetId="7" hidden="1">{#N/A,#N/A,FALSE,"BUDGET"}</definedName>
    <definedName name="______DET4" localSheetId="4" hidden="1">{#N/A,#N/A,FALSE,"BUDGET"}</definedName>
    <definedName name="______DET4" hidden="1">{#N/A,#N/A,FALSE,"BUDGET"}</definedName>
    <definedName name="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0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localSheetId="5" hidden="1">{#N/A,#N/A,FALSE,"BUDGET"}</definedName>
    <definedName name="_____DET4" localSheetId="6" hidden="1">{#N/A,#N/A,FALSE,"BUDGET"}</definedName>
    <definedName name="_____DET4" localSheetId="7" hidden="1">{#N/A,#N/A,FALSE,"BUDGET"}</definedName>
    <definedName name="_____DET4" localSheetId="4" hidden="1">{#N/A,#N/A,FALSE,"BUDGET"}</definedName>
    <definedName name="_____DET4" hidden="1">{#N/A,#N/A,FALSE,"BUDGET"}</definedName>
    <definedName name="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0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localSheetId="5" hidden="1">{#N/A,#N/A,FALSE,"BUDGET"}</definedName>
    <definedName name="___DET4" localSheetId="6" hidden="1">{#N/A,#N/A,FALSE,"BUDGET"}</definedName>
    <definedName name="___DET4" localSheetId="7" hidden="1">{#N/A,#N/A,FALSE,"BUDGET"}</definedName>
    <definedName name="___DET4" localSheetId="4" hidden="1">{#N/A,#N/A,FALSE,"BUDGET"}</definedName>
    <definedName name="___DET4" hidden="1">{#N/A,#N/A,FALSE,"BUDGET"}</definedName>
    <definedName name="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0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localSheetId="5" hidden="1">{#N/A,#N/A,FALSE,"BUDGET"}</definedName>
    <definedName name="__DET4" localSheetId="6" hidden="1">{#N/A,#N/A,FALSE,"BUDGET"}</definedName>
    <definedName name="__DET4" localSheetId="7" hidden="1">{#N/A,#N/A,FALSE,"BUDGET"}</definedName>
    <definedName name="__DET4" localSheetId="4" hidden="1">{#N/A,#N/A,FALSE,"BUDGET"}</definedName>
    <definedName name="__DET4" hidden="1">{#N/A,#N/A,FALSE,"BUDGET"}</definedName>
    <definedName name="_Fill" localSheetId="0" hidden="1">#REF!</definedName>
    <definedName name="_Fill" localSheetId="5" hidden="1">#REF!</definedName>
    <definedName name="_Fill" localSheetId="6" hidden="1">#REF!</definedName>
    <definedName name="_Fill" localSheetId="7" hidden="1">#REF!</definedName>
    <definedName name="_Fill" localSheetId="4" hidden="1">#REF!</definedName>
    <definedName name="_Fill" hidden="1">#REF!</definedName>
    <definedName name="_Key1" localSheetId="0" hidden="1">[1]คีย์ข้อมูลรายละเอียดต่างๆ!#REF!</definedName>
    <definedName name="_Key1" localSheetId="5" hidden="1">[1]คีย์ข้อมูลรายละเอียดต่างๆ!#REF!</definedName>
    <definedName name="_Key1" localSheetId="6" hidden="1">[1]คีย์ข้อมูลรายละเอียดต่างๆ!#REF!</definedName>
    <definedName name="_Key1" localSheetId="7" hidden="1">[1]คีย์ข้อมูลรายละเอียดต่างๆ!#REF!</definedName>
    <definedName name="_Key1" localSheetId="4" hidden="1">[1]คีย์ข้อมูลรายละเอียดต่างๆ!#REF!</definedName>
    <definedName name="_Key1" hidden="1">[1]คีย์ข้อมูลรายละเอียดต่างๆ!#REF!</definedName>
    <definedName name="_Key2" localSheetId="0" hidden="1">#REF!</definedName>
    <definedName name="_Key2" localSheetId="5" hidden="1">#REF!</definedName>
    <definedName name="_Key2" localSheetId="6" hidden="1">#REF!</definedName>
    <definedName name="_Key2" localSheetId="7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arse_In" localSheetId="0" hidden="1">#REF!</definedName>
    <definedName name="_Parse_In" localSheetId="5" hidden="1">#REF!</definedName>
    <definedName name="_Parse_In" localSheetId="6" hidden="1">#REF!</definedName>
    <definedName name="_Parse_In" localSheetId="7" hidden="1">#REF!</definedName>
    <definedName name="_Parse_In" localSheetId="4" hidden="1">#REF!</definedName>
    <definedName name="_Parse_In" hidden="1">#REF!</definedName>
    <definedName name="_Parse_Out" hidden="1">#REF!</definedName>
    <definedName name="_Sort" localSheetId="0" hidden="1">#REF!</definedName>
    <definedName name="_Sort" localSheetId="5" hidden="1">#REF!</definedName>
    <definedName name="_Sort" localSheetId="6" hidden="1">#REF!</definedName>
    <definedName name="_Sort" localSheetId="7" hidden="1">#REF!</definedName>
    <definedName name="_Sort" localSheetId="4" hidden="1">#REF!</definedName>
    <definedName name="_Sort" hidden="1">#REF!</definedName>
    <definedName name="AAAA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0" hidden="1">{#N/A,#N/A,FALSE,"BUDGET"}</definedName>
    <definedName name="AAAAA" localSheetId="1" hidden="1">{#N/A,#N/A,FALSE,"BUDGET"}</definedName>
    <definedName name="AAAAA" localSheetId="2" hidden="1">{#N/A,#N/A,FALSE,"BUDGET"}</definedName>
    <definedName name="AAAAA" localSheetId="5" hidden="1">{#N/A,#N/A,FALSE,"BUDGET"}</definedName>
    <definedName name="AAAAA" localSheetId="6" hidden="1">{#N/A,#N/A,FALSE,"BUDGET"}</definedName>
    <definedName name="AAAAA" localSheetId="7" hidden="1">{#N/A,#N/A,FALSE,"BUDGET"}</definedName>
    <definedName name="AAAAA" localSheetId="4" hidden="1">{#N/A,#N/A,FALSE,"BUDGET"}</definedName>
    <definedName name="AAAAA" hidden="1">{#N/A,#N/A,FALSE,"BUDGET"}</definedName>
    <definedName name="AAQ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oe" localSheetId="0" hidden="1">{"'Model'!$A$1:$N$53"}</definedName>
    <definedName name="aoe" localSheetId="1" hidden="1">{"'Model'!$A$1:$N$53"}</definedName>
    <definedName name="aoe" localSheetId="2" hidden="1">{"'Model'!$A$1:$N$53"}</definedName>
    <definedName name="aoe" localSheetId="5" hidden="1">{"'Model'!$A$1:$N$53"}</definedName>
    <definedName name="aoe" localSheetId="6" hidden="1">{"'Model'!$A$1:$N$53"}</definedName>
    <definedName name="aoe" localSheetId="7" hidden="1">{"'Model'!$A$1:$N$53"}</definedName>
    <definedName name="aoe" localSheetId="4" hidden="1">{"'Model'!$A$1:$N$53"}</definedName>
    <definedName name="aoe" hidden="1">{"'Model'!$A$1:$N$53"}</definedName>
    <definedName name="AS2DocOpenMode" hidden="1">"AS2DocumentEdit"</definedName>
    <definedName name="audit.test" localSheetId="0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localSheetId="6" hidden="1">{"FB Assumptions",#N/A,FALSE,"Asu";"FB Cashflow 1",#N/A,FALSE,"F&amp;B";"FB Cashflow 2",#N/A,FALSE,"F&amp;B"}</definedName>
    <definedName name="audit.test" localSheetId="7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localSheetId="6" hidden="1">{"Book Income",#N/A,FALSE,"B&amp;T";"Taxable Income",#N/A,FALSE,"B&amp;T"}</definedName>
    <definedName name="audit.test." localSheetId="7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bb" localSheetId="0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5" hidden="1">{"'Eng (page2)'!$A$1:$D$52"}</definedName>
    <definedName name="bb" localSheetId="6" hidden="1">{"'Eng (page2)'!$A$1:$D$52"}</definedName>
    <definedName name="bb" localSheetId="7" hidden="1">{"'Eng (page2)'!$A$1:$D$52"}</definedName>
    <definedName name="bb" localSheetId="4" hidden="1">{"'Eng (page2)'!$A$1:$D$52"}</definedName>
    <definedName name="bb" hidden="1">{"'Eng (page2)'!$A$1:$D$52"}</definedName>
    <definedName name="beau" localSheetId="0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5" hidden="1">{"'Model'!$A$1:$N$53"}</definedName>
    <definedName name="beau" localSheetId="6" hidden="1">{"'Model'!$A$1:$N$53"}</definedName>
    <definedName name="beau" localSheetId="7" hidden="1">{"'Model'!$A$1:$N$53"}</definedName>
    <definedName name="beau" localSheetId="4" hidden="1">{"'Model'!$A$1:$N$53"}</definedName>
    <definedName name="beau" hidden="1">{"'Model'!$A$1:$N$53"}</definedName>
    <definedName name="cash" localSheetId="0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localSheetId="5" hidden="1">{"'Eng (page2)'!$A$1:$D$52"}</definedName>
    <definedName name="cash" localSheetId="6" hidden="1">{"'Eng (page2)'!$A$1:$D$52"}</definedName>
    <definedName name="cash" localSheetId="7" hidden="1">{"'Eng (page2)'!$A$1:$D$52"}</definedName>
    <definedName name="cash" localSheetId="4" hidden="1">{"'Eng (page2)'!$A$1:$D$52"}</definedName>
    <definedName name="cash" hidden="1">{"'Eng (page2)'!$A$1:$D$52"}</definedName>
    <definedName name="cc" localSheetId="0" hidden="1">{"'Eng (page2)'!$A$1:$D$52"}</definedName>
    <definedName name="cc" localSheetId="1" hidden="1">{"'Eng (page2)'!$A$1:$D$52"}</definedName>
    <definedName name="cc" localSheetId="2" hidden="1">{"'Eng (page2)'!$A$1:$D$52"}</definedName>
    <definedName name="cc" localSheetId="5" hidden="1">{"'Eng (page2)'!$A$1:$D$52"}</definedName>
    <definedName name="cc" localSheetId="6" hidden="1">{"'Eng (page2)'!$A$1:$D$52"}</definedName>
    <definedName name="cc" localSheetId="7" hidden="1">{"'Eng (page2)'!$A$1:$D$52"}</definedName>
    <definedName name="cc" localSheetId="4" hidden="1">{"'Eng (page2)'!$A$1:$D$52"}</definedName>
    <definedName name="cc" hidden="1">{"'Eng (page2)'!$A$1:$D$52"}</definedName>
    <definedName name="CPPC2001" localSheetId="0" hidden="1">{"'Model'!$A$1:$N$53"}</definedName>
    <definedName name="CPPC2001" localSheetId="1" hidden="1">{"'Model'!$A$1:$N$53"}</definedName>
    <definedName name="CPPC2001" localSheetId="2" hidden="1">{"'Model'!$A$1:$N$53"}</definedName>
    <definedName name="CPPC2001" localSheetId="5" hidden="1">{"'Model'!$A$1:$N$53"}</definedName>
    <definedName name="CPPC2001" localSheetId="6" hidden="1">{"'Model'!$A$1:$N$53"}</definedName>
    <definedName name="CPPC2001" localSheetId="7" hidden="1">{"'Model'!$A$1:$N$53"}</definedName>
    <definedName name="CPPC2001" localSheetId="4" hidden="1">{"'Model'!$A$1:$N$53"}</definedName>
    <definedName name="CPPC2001" hidden="1">{"'Model'!$A$1:$N$53"}</definedName>
    <definedName name="DET" localSheetId="0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5" hidden="1">{#N/A,#N/A,FALSE,"MAIN";#N/A,#N/A,FALSE,"ACTvsBUD"}</definedName>
    <definedName name="DET" localSheetId="6" hidden="1">{#N/A,#N/A,FALSE,"MAIN";#N/A,#N/A,FALSE,"ACTvsBUD"}</definedName>
    <definedName name="DET" localSheetId="7" hidden="1">{#N/A,#N/A,FALSE,"MAIN";#N/A,#N/A,FALSE,"ACTvsBUD"}</definedName>
    <definedName name="DET" localSheetId="4" hidden="1">{#N/A,#N/A,FALSE,"MAIN";#N/A,#N/A,FALSE,"ACTvsBUD"}</definedName>
    <definedName name="DET" hidden="1">{#N/A,#N/A,FALSE,"MAIN";#N/A,#N/A,FALSE,"ACTvsBUD"}</definedName>
    <definedName name="gg" localSheetId="0" hidden="1">{"'Eng (page2)'!$A$1:$D$52"}</definedName>
    <definedName name="gg" localSheetId="1" hidden="1">{"'Eng (page2)'!$A$1:$D$52"}</definedName>
    <definedName name="gg" localSheetId="2" hidden="1">{"'Eng (page2)'!$A$1:$D$52"}</definedName>
    <definedName name="gg" localSheetId="5" hidden="1">{"'Eng (page2)'!$A$1:$D$52"}</definedName>
    <definedName name="gg" localSheetId="6" hidden="1">{"'Eng (page2)'!$A$1:$D$52"}</definedName>
    <definedName name="gg" localSheetId="7" hidden="1">{"'Eng (page2)'!$A$1:$D$52"}</definedName>
    <definedName name="gg" localSheetId="4" hidden="1">{"'Eng (page2)'!$A$1:$D$52"}</definedName>
    <definedName name="gg" hidden="1">{"'Eng (page2)'!$A$1:$D$52"}</definedName>
    <definedName name="hgfgy" localSheetId="0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5" hidden="1">{"Book Income",#N/A,FALSE,"B&amp;T";"Taxable Income",#N/A,FALSE,"B&amp;T"}</definedName>
    <definedName name="hgfgy" localSheetId="6" hidden="1">{"Book Income",#N/A,FALSE,"B&amp;T";"Taxable Income",#N/A,FALSE,"B&amp;T"}</definedName>
    <definedName name="hgfgy" localSheetId="7" hidden="1">{"Book Income",#N/A,FALSE,"B&amp;T";"Taxable Income",#N/A,FALSE,"B&amp;T"}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localSheetId="7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localSheetId="0" hidden="1">{"'Model'!$A$1:$N$53"}</definedName>
    <definedName name="iopo" localSheetId="1" hidden="1">{"'Model'!$A$1:$N$53"}</definedName>
    <definedName name="iopo" localSheetId="2" hidden="1">{"'Model'!$A$1:$N$53"}</definedName>
    <definedName name="iopo" localSheetId="5" hidden="1">{"'Model'!$A$1:$N$53"}</definedName>
    <definedName name="iopo" localSheetId="6" hidden="1">{"'Model'!$A$1:$N$53"}</definedName>
    <definedName name="iopo" localSheetId="7" hidden="1">{"'Model'!$A$1:$N$53"}</definedName>
    <definedName name="iopo" localSheetId="4" hidden="1">{"'Model'!$A$1:$N$53"}</definedName>
    <definedName name="iopo" hidden="1">{"'Model'!$A$1:$N$53"}</definedName>
    <definedName name="ked" localSheetId="0" hidden="1">{"'Model'!$A$1:$N$53"}</definedName>
    <definedName name="ked" localSheetId="1" hidden="1">{"'Model'!$A$1:$N$53"}</definedName>
    <definedName name="ked" localSheetId="2" hidden="1">{"'Model'!$A$1:$N$53"}</definedName>
    <definedName name="ked" localSheetId="5" hidden="1">{"'Model'!$A$1:$N$53"}</definedName>
    <definedName name="ked" localSheetId="6" hidden="1">{"'Model'!$A$1:$N$53"}</definedName>
    <definedName name="ked" localSheetId="7" hidden="1">{"'Model'!$A$1:$N$53"}</definedName>
    <definedName name="ked" localSheetId="4" hidden="1">{"'Model'!$A$1:$N$53"}</definedName>
    <definedName name="ked" hidden="1">{"'Model'!$A$1:$N$53"}</definedName>
    <definedName name="kjnk" localSheetId="0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localSheetId="6" hidden="1">{"FB Assumptions",#N/A,FALSE,"Asu";"FB Cashflow 1",#N/A,FALSE,"F&amp;B";"FB Cashflow 2",#N/A,FALSE,"F&amp;B"}</definedName>
    <definedName name="kjnk" localSheetId="7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0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5" hidden="1">{"Book Income",#N/A,FALSE,"B&amp;T";"Taxable Income",#N/A,FALSE,"B&amp;T"}</definedName>
    <definedName name="kl" localSheetId="6" hidden="1">{"Book Income",#N/A,FALSE,"B&amp;T";"Taxable Income",#N/A,FALSE,"B&amp;T"}</definedName>
    <definedName name="kl" localSheetId="7" hidden="1">{"Book Income",#N/A,FALSE,"B&amp;T";"Taxable Income",#N/A,FALSE,"B&amp;T"}</definedName>
    <definedName name="kl" localSheetId="4" hidden="1">{"Book Income",#N/A,FALSE,"B&amp;T";"Taxable Income",#N/A,FALSE,"B&amp;T"}</definedName>
    <definedName name="kl" hidden="1">{"Book Income",#N/A,FALSE,"B&amp;T";"Taxable Income",#N/A,FALSE,"B&amp;T"}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localSheetId="6" hidden="1">{"Book Income",#N/A,FALSE,"B&amp;T";"Taxable Income",#N/A,FALSE,"B&amp;T"}</definedName>
    <definedName name="MM_note2" localSheetId="7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nn" localSheetId="0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5" hidden="1">{"'Eng (page2)'!$A$1:$D$52"}</definedName>
    <definedName name="nn" localSheetId="6" hidden="1">{"'Eng (page2)'!$A$1:$D$52"}</definedName>
    <definedName name="nn" localSheetId="7" hidden="1">{"'Eng (page2)'!$A$1:$D$52"}</definedName>
    <definedName name="nn" localSheetId="4" hidden="1">{"'Eng (page2)'!$A$1:$D$52"}</definedName>
    <definedName name="nn" hidden="1">{"'Eng (page2)'!$A$1:$D$52"}</definedName>
    <definedName name="nut" localSheetId="0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5" hidden="1">{"Book Income",#N/A,FALSE,"B&amp;T";"Taxable Income",#N/A,FALSE,"B&amp;T"}</definedName>
    <definedName name="nut" localSheetId="6" hidden="1">{"Book Income",#N/A,FALSE,"B&amp;T";"Taxable Income",#N/A,FALSE,"B&amp;T"}</definedName>
    <definedName name="nut" localSheetId="7" hidden="1">{"Book Income",#N/A,FALSE,"B&amp;T";"Taxable Income",#N/A,FALSE,"B&amp;T"}</definedName>
    <definedName name="nut" localSheetId="4" hidden="1">{"Book Income",#N/A,FALSE,"B&amp;T";"Taxable Income",#N/A,FALSE,"B&amp;T"}</definedName>
    <definedName name="nut" hidden="1">{"Book Income",#N/A,FALSE,"B&amp;T";"Taxable Income",#N/A,FALSE,"B&amp;T"}</definedName>
    <definedName name="_xlnm.Print_Area" localSheetId="0">'BS 2-4'!$A$1:$J$109</definedName>
    <definedName name="_xlnm.Print_Area" localSheetId="8">'CF13-14'!$A$1:$H$96</definedName>
    <definedName name="_xlnm.Print_Area" localSheetId="1">'PL3M P5-6 '!$A$1:$J$97</definedName>
    <definedName name="_xlnm.Print_Area" localSheetId="2">'PL9M P7-8'!$A$1:$J$99</definedName>
    <definedName name="_xlnm.Print_Area" localSheetId="3">'SH Sep 2015'!$A$1:$Q$26</definedName>
    <definedName name="_xlnm.Print_Area" localSheetId="5">'SH10'!$A$1:$AB$29</definedName>
    <definedName name="_xlnm.Print_Area" localSheetId="6">'SH11'!$A$1:$AC$25</definedName>
    <definedName name="_xlnm.Print_Area" localSheetId="7">'SH12'!$A$1:$Y$27</definedName>
    <definedName name="_xlnm.Print_Area" localSheetId="4">'SH9'!$A$1:$AB$35</definedName>
    <definedName name="qq" localSheetId="0" hidden="1">{"'Eng (page2)'!$A$1:$D$52"}</definedName>
    <definedName name="qq" localSheetId="1" hidden="1">{"'Eng (page2)'!$A$1:$D$52"}</definedName>
    <definedName name="qq" localSheetId="2" hidden="1">{"'Eng (page2)'!$A$1:$D$52"}</definedName>
    <definedName name="qq" localSheetId="5" hidden="1">{"'Eng (page2)'!$A$1:$D$52"}</definedName>
    <definedName name="qq" localSheetId="6" hidden="1">{"'Eng (page2)'!$A$1:$D$52"}</definedName>
    <definedName name="qq" localSheetId="7" hidden="1">{"'Eng (page2)'!$A$1:$D$52"}</definedName>
    <definedName name="qq" localSheetId="4" hidden="1">{"'Eng (page2)'!$A$1:$D$52"}</definedName>
    <definedName name="qq" hidden="1">{"'Eng (page2)'!$A$1:$D$52"}</definedName>
    <definedName name="TextRefCopyRangeCount" hidden="1">5</definedName>
    <definedName name="tun" localSheetId="0" hidden="1">{"'Model'!$A$1:$N$53"}</definedName>
    <definedName name="tun" localSheetId="1" hidden="1">{"'Model'!$A$1:$N$53"}</definedName>
    <definedName name="tun" localSheetId="2" hidden="1">{"'Model'!$A$1:$N$53"}</definedName>
    <definedName name="tun" localSheetId="5" hidden="1">{"'Model'!$A$1:$N$53"}</definedName>
    <definedName name="tun" localSheetId="6" hidden="1">{"'Model'!$A$1:$N$53"}</definedName>
    <definedName name="tun" localSheetId="7" hidden="1">{"'Model'!$A$1:$N$53"}</definedName>
    <definedName name="tun" localSheetId="4" hidden="1">{"'Model'!$A$1:$N$53"}</definedName>
    <definedName name="tun" hidden="1">{"'Model'!$A$1:$N$53"}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0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localSheetId="7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localSheetId="6" hidden="1">{"Book Income",#N/A,FALSE,"B&amp;T";"Taxable Income",#N/A,FALSE,"B&amp;T"}</definedName>
    <definedName name="wrn.Income." localSheetId="7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0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5" hidden="1">{"Rent1",#N/A,FALSE,"RENT";"Rent2",#N/A,FALSE,"RENT"}</definedName>
    <definedName name="wrn.Rent." localSheetId="6" hidden="1">{"Rent1",#N/A,FALSE,"RENT";"Rent2",#N/A,FALSE,"RENT"}</definedName>
    <definedName name="wrn.Rent." localSheetId="7" hidden="1">{"Rent1",#N/A,FALSE,"RENT";"Rent2",#N/A,FALSE,"RENT"}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0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localSheetId="6" hidden="1">{"Sensitivity1",#N/A,FALSE,"Sensitivity";"Sensitivity2",#N/A,FALSE,"Sensitivity"}</definedName>
    <definedName name="wrn.Sensitive." localSheetId="7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0" hidden="1">{"'Eng (page2)'!$A$1:$D$52"}</definedName>
    <definedName name="ww" localSheetId="1" hidden="1">{"'Eng (page2)'!$A$1:$D$52"}</definedName>
    <definedName name="ww" localSheetId="2" hidden="1">{"'Eng (page2)'!$A$1:$D$52"}</definedName>
    <definedName name="ww" localSheetId="5" hidden="1">{"'Eng (page2)'!$A$1:$D$52"}</definedName>
    <definedName name="ww" localSheetId="6" hidden="1">{"'Eng (page2)'!$A$1:$D$52"}</definedName>
    <definedName name="ww" localSheetId="7" hidden="1">{"'Eng (page2)'!$A$1:$D$52"}</definedName>
    <definedName name="ww" localSheetId="4" hidden="1">{"'Eng (page2)'!$A$1:$D$52"}</definedName>
    <definedName name="ww" hidden="1">{"'Eng (page2)'!$A$1:$D$52"}</definedName>
    <definedName name="XRefCopyRangeCount" hidden="1">1</definedName>
    <definedName name="Z_56531E9E_FCD4_49BF_95B1_9E37EC02C614_.wvu.PrintArea" localSheetId="0" hidden="1">'BS 2-4'!$A$1:$I$96</definedName>
    <definedName name="Z_56531E9E_FCD4_49BF_95B1_9E37EC02C614_.wvu.PrintArea" localSheetId="5" hidden="1">'SH10'!$A$1:$H$1</definedName>
    <definedName name="Z_56531E9E_FCD4_49BF_95B1_9E37EC02C614_.wvu.PrintArea" localSheetId="6" hidden="1">'SH11'!$A$1:$I$25</definedName>
    <definedName name="Z_56531E9E_FCD4_49BF_95B1_9E37EC02C614_.wvu.PrintArea" localSheetId="7" hidden="1">'SH12'!$A$1:$H$15</definedName>
    <definedName name="Z_56531E9E_FCD4_49BF_95B1_9E37EC02C614_.wvu.PrintArea" localSheetId="4" hidden="1">'SH9'!$A$1:$H$35</definedName>
    <definedName name="Z_A53525C4_60AD_4A29_9F48_1D9191CFD045_.wvu.PrintArea" localSheetId="0" hidden="1">'BS 2-4'!$A$1:$I$96,'BS 2-4'!#REF!</definedName>
    <definedName name="Z_A53525C4_60AD_4A29_9F48_1D9191CFD045_.wvu.PrintArea" localSheetId="5" hidden="1">'SH10'!$A$1:$H$1,'SH10'!#REF!</definedName>
    <definedName name="Z_A53525C4_60AD_4A29_9F48_1D9191CFD045_.wvu.PrintArea" localSheetId="6" hidden="1">'SH11'!$A$1:$I$25,'SH11'!#REF!</definedName>
    <definedName name="Z_A53525C4_60AD_4A29_9F48_1D9191CFD045_.wvu.PrintArea" localSheetId="7" hidden="1">'SH12'!$A$1:$H$15,'SH12'!#REF!</definedName>
    <definedName name="Z_A53525C4_60AD_4A29_9F48_1D9191CFD045_.wvu.PrintArea" localSheetId="4" hidden="1">'SH9'!$A$1:$H$35,'SH9'!#REF!</definedName>
    <definedName name="Z_A53525C4_60AD_4A29_9F48_1D9191CFD045_.wvu.Rows" localSheetId="0" hidden="1">'BS 2-4'!#REF!</definedName>
    <definedName name="Z_A53525C4_60AD_4A29_9F48_1D9191CFD045_.wvu.Rows" localSheetId="5" hidden="1">'SH10'!#REF!</definedName>
    <definedName name="Z_A53525C4_60AD_4A29_9F48_1D9191CFD045_.wvu.Rows" localSheetId="6" hidden="1">'SH11'!#REF!</definedName>
    <definedName name="Z_A53525C4_60AD_4A29_9F48_1D9191CFD045_.wvu.Rows" localSheetId="7" hidden="1">'SH12'!#REF!</definedName>
    <definedName name="Z_A53525C4_60AD_4A29_9F48_1D9191CFD045_.wvu.Rows" localSheetId="4" hidden="1">'SH9'!#REF!</definedName>
    <definedName name="Z_D8F0B108_6CF4_4003_956F_ECA8DB6C8E6B_.wvu.PrintArea" localSheetId="0" hidden="1">'BS 2-4'!$A$1:$I$96,'BS 2-4'!#REF!</definedName>
    <definedName name="Z_D8F0B108_6CF4_4003_956F_ECA8DB6C8E6B_.wvu.PrintArea" localSheetId="5" hidden="1">'SH10'!$A$1:$H$1,'SH10'!#REF!</definedName>
    <definedName name="Z_D8F0B108_6CF4_4003_956F_ECA8DB6C8E6B_.wvu.PrintArea" localSheetId="6" hidden="1">'SH11'!$A$1:$I$25,'SH11'!#REF!</definedName>
    <definedName name="Z_D8F0B108_6CF4_4003_956F_ECA8DB6C8E6B_.wvu.PrintArea" localSheetId="7" hidden="1">'SH12'!$A$1:$H$15,'SH12'!#REF!</definedName>
    <definedName name="Z_D8F0B108_6CF4_4003_956F_ECA8DB6C8E6B_.wvu.PrintArea" localSheetId="4" hidden="1">'SH9'!$A$1:$H$35,'SH9'!#REF!</definedName>
    <definedName name="Z_D8F0B108_6CF4_4003_956F_ECA8DB6C8E6B_.wvu.Rows" localSheetId="0" hidden="1">'BS 2-4'!#REF!</definedName>
    <definedName name="Z_D8F0B108_6CF4_4003_956F_ECA8DB6C8E6B_.wvu.Rows" localSheetId="5" hidden="1">'SH10'!#REF!</definedName>
    <definedName name="Z_D8F0B108_6CF4_4003_956F_ECA8DB6C8E6B_.wvu.Rows" localSheetId="6" hidden="1">'SH11'!#REF!</definedName>
    <definedName name="Z_D8F0B108_6CF4_4003_956F_ECA8DB6C8E6B_.wvu.Rows" localSheetId="7" hidden="1">'SH12'!#REF!</definedName>
    <definedName name="Z_D8F0B108_6CF4_4003_956F_ECA8DB6C8E6B_.wvu.Rows" localSheetId="4" hidden="1">'SH9'!#REF!</definedName>
    <definedName name="Z_D9AA615B_CF7C_4DD2_8EFB_07C771EE2DED_.wvu.PrintArea" localSheetId="0" hidden="1">'BS 2-4'!$A$1:$I$96</definedName>
    <definedName name="Z_D9AA615B_CF7C_4DD2_8EFB_07C771EE2DED_.wvu.PrintArea" localSheetId="5" hidden="1">'SH10'!$A$1:$H$1</definedName>
    <definedName name="Z_D9AA615B_CF7C_4DD2_8EFB_07C771EE2DED_.wvu.PrintArea" localSheetId="6" hidden="1">'SH11'!$A$1:$I$25</definedName>
    <definedName name="Z_D9AA615B_CF7C_4DD2_8EFB_07C771EE2DED_.wvu.PrintArea" localSheetId="7" hidden="1">'SH12'!$A$1:$H$15</definedName>
    <definedName name="Z_D9AA615B_CF7C_4DD2_8EFB_07C771EE2DED_.wvu.PrintArea" localSheetId="4" hidden="1">'SH9'!$A$1:$H$35</definedName>
    <definedName name="Z_D9AA615B_CF7C_4DD2_8EFB_07C771EE2DED_.wvu.Rows" localSheetId="0" hidden="1">'BS 2-4'!$6:$6,'BS 2-4'!#REF!,'BS 2-4'!#REF!,'BS 2-4'!#REF!,'BS 2-4'!$53:$53,'BS 2-4'!#REF!</definedName>
    <definedName name="Z_D9AA615B_CF7C_4DD2_8EFB_07C771EE2DED_.wvu.Rows" localSheetId="5" hidden="1">'SH10'!#REF!,'SH10'!#REF!,'SH10'!#REF!,'SH10'!#REF!,'SH10'!#REF!,'SH10'!#REF!</definedName>
    <definedName name="Z_D9AA615B_CF7C_4DD2_8EFB_07C771EE2DED_.wvu.Rows" localSheetId="6" hidden="1">'SH11'!#REF!,'SH11'!#REF!,'SH11'!#REF!,'SH11'!#REF!,'SH11'!#REF!,'SH11'!#REF!</definedName>
    <definedName name="Z_D9AA615B_CF7C_4DD2_8EFB_07C771EE2DED_.wvu.Rows" localSheetId="7" hidden="1">'SH12'!#REF!,'SH12'!#REF!,'SH12'!#REF!,'SH12'!#REF!,'SH12'!#REF!,'SH12'!#REF!</definedName>
    <definedName name="Z_D9AA615B_CF7C_4DD2_8EFB_07C771EE2DED_.wvu.Rows" localSheetId="4" hidden="1">'SH9'!#REF!,'SH9'!#REF!,'SH9'!#REF!,'SH9'!#REF!,'SH9'!#REF!,'SH9'!#REF!</definedName>
    <definedName name="Z_F4B66B4C_C0EC_42D2_A092_06E8E5D3B185_.wvu.PrintArea" localSheetId="0" hidden="1">'BS 2-4'!$A$1:$I$96,'BS 2-4'!#REF!</definedName>
    <definedName name="Z_F4B66B4C_C0EC_42D2_A092_06E8E5D3B185_.wvu.PrintArea" localSheetId="5" hidden="1">'SH10'!$A$1:$H$1,'SH10'!#REF!</definedName>
    <definedName name="Z_F4B66B4C_C0EC_42D2_A092_06E8E5D3B185_.wvu.PrintArea" localSheetId="6" hidden="1">'SH11'!$A$1:$I$25,'SH11'!#REF!</definedName>
    <definedName name="Z_F4B66B4C_C0EC_42D2_A092_06E8E5D3B185_.wvu.PrintArea" localSheetId="7" hidden="1">'SH12'!$A$1:$H$15,'SH12'!#REF!</definedName>
    <definedName name="Z_F4B66B4C_C0EC_42D2_A092_06E8E5D3B185_.wvu.PrintArea" localSheetId="4" hidden="1">'SH9'!$A$1:$H$35,'SH9'!#REF!</definedName>
    <definedName name="Z_F4B66B4C_C0EC_42D2_A092_06E8E5D3B185_.wvu.Rows" localSheetId="0" hidden="1">'BS 2-4'!#REF!</definedName>
    <definedName name="Z_F4B66B4C_C0EC_42D2_A092_06E8E5D3B185_.wvu.Rows" localSheetId="5" hidden="1">'SH10'!#REF!</definedName>
    <definedName name="Z_F4B66B4C_C0EC_42D2_A092_06E8E5D3B185_.wvu.Rows" localSheetId="6" hidden="1">'SH11'!#REF!</definedName>
    <definedName name="Z_F4B66B4C_C0EC_42D2_A092_06E8E5D3B185_.wvu.Rows" localSheetId="7" hidden="1">'SH12'!#REF!</definedName>
    <definedName name="Z_F4B66B4C_C0EC_42D2_A092_06E8E5D3B185_.wvu.Rows" localSheetId="4" hidden="1">'SH9'!#REF!</definedName>
    <definedName name="Z_FD730857_2E5C_4060_8CCE_BD729BAEC1EB_.wvu.PrintArea" localSheetId="0" hidden="1">'BS 2-4'!$A$1:$I$96,'BS 2-4'!#REF!</definedName>
    <definedName name="Z_FD730857_2E5C_4060_8CCE_BD729BAEC1EB_.wvu.PrintArea" localSheetId="5" hidden="1">'SH10'!$A$1:$H$1,'SH10'!#REF!</definedName>
    <definedName name="Z_FD730857_2E5C_4060_8CCE_BD729BAEC1EB_.wvu.PrintArea" localSheetId="6" hidden="1">'SH11'!$A$1:$I$25,'SH11'!#REF!</definedName>
    <definedName name="Z_FD730857_2E5C_4060_8CCE_BD729BAEC1EB_.wvu.PrintArea" localSheetId="7" hidden="1">'SH12'!$A$1:$H$15,'SH12'!#REF!</definedName>
    <definedName name="Z_FD730857_2E5C_4060_8CCE_BD729BAEC1EB_.wvu.PrintArea" localSheetId="4" hidden="1">'SH9'!$A$1:$H$35,'SH9'!#REF!</definedName>
    <definedName name="Z_FD730857_2E5C_4060_8CCE_BD729BAEC1EB_.wvu.Rows" localSheetId="0" hidden="1">'BS 2-4'!#REF!</definedName>
    <definedName name="Z_FD730857_2E5C_4060_8CCE_BD729BAEC1EB_.wvu.Rows" localSheetId="5" hidden="1">'SH10'!#REF!</definedName>
    <definedName name="Z_FD730857_2E5C_4060_8CCE_BD729BAEC1EB_.wvu.Rows" localSheetId="6" hidden="1">'SH11'!#REF!</definedName>
    <definedName name="Z_FD730857_2E5C_4060_8CCE_BD729BAEC1EB_.wvu.Rows" localSheetId="7" hidden="1">'SH12'!#REF!</definedName>
    <definedName name="Z_FD730857_2E5C_4060_8CCE_BD729BAEC1EB_.wvu.Rows" localSheetId="4" hidden="1">'SH9'!#REF!</definedName>
    <definedName name="ZD" localSheetId="0" hidden="1">{"'Eng (page2)'!$A$1:$D$52"}</definedName>
    <definedName name="ZD" localSheetId="1" hidden="1">{"'Eng (page2)'!$A$1:$D$52"}</definedName>
    <definedName name="ZD" localSheetId="2" hidden="1">{"'Eng (page2)'!$A$1:$D$52"}</definedName>
    <definedName name="ZD" localSheetId="5" hidden="1">{"'Eng (page2)'!$A$1:$D$52"}</definedName>
    <definedName name="ZD" localSheetId="6" hidden="1">{"'Eng (page2)'!$A$1:$D$52"}</definedName>
    <definedName name="ZD" localSheetId="7" hidden="1">{"'Eng (page2)'!$A$1:$D$52"}</definedName>
    <definedName name="ZD" localSheetId="4" hidden="1">{"'Eng (page2)'!$A$1:$D$52"}</definedName>
    <definedName name="ZD" hidden="1">{"'Eng (page2)'!$A$1:$D$52"}</definedName>
    <definedName name="zz" localSheetId="0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5" hidden="1">{"'Eng (page2)'!$A$1:$D$52"}</definedName>
    <definedName name="zz" localSheetId="6" hidden="1">{"'Eng (page2)'!$A$1:$D$52"}</definedName>
    <definedName name="zz" localSheetId="7" hidden="1">{"'Eng (page2)'!$A$1:$D$52"}</definedName>
    <definedName name="zz" localSheetId="4" hidden="1">{"'Eng (page2)'!$A$1:$D$52"}</definedName>
    <definedName name="zz" hidden="1">{"'Eng (page2)'!$A$1:$D$52"}</definedName>
    <definedName name="ร" localSheetId="0" hidden="1">{"'Model'!$A$1:$N$53"}</definedName>
    <definedName name="ร" localSheetId="1" hidden="1">{"'Model'!$A$1:$N$53"}</definedName>
    <definedName name="ร" localSheetId="2" hidden="1">{"'Model'!$A$1:$N$53"}</definedName>
    <definedName name="ร" localSheetId="5" hidden="1">{"'Model'!$A$1:$N$53"}</definedName>
    <definedName name="ร" localSheetId="6" hidden="1">{"'Model'!$A$1:$N$53"}</definedName>
    <definedName name="ร" localSheetId="7" hidden="1">{"'Model'!$A$1:$N$53"}</definedName>
    <definedName name="ร" localSheetId="4" hidden="1">{"'Model'!$A$1:$N$53"}</definedName>
    <definedName name="ร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9" i="4" l="1"/>
  <c r="K21" i="4" s="1"/>
  <c r="K25" i="4" s="1"/>
  <c r="Q11" i="4"/>
  <c r="G16" i="4"/>
  <c r="I21" i="4"/>
  <c r="K16" i="4"/>
  <c r="I16" i="4"/>
  <c r="O19" i="4"/>
  <c r="O20" i="4"/>
  <c r="Q16" i="4"/>
  <c r="O22" i="4"/>
  <c r="G21" i="4"/>
  <c r="O16" i="4"/>
  <c r="M16" i="4"/>
  <c r="M25" i="4" s="1"/>
  <c r="Q19" i="4" l="1"/>
  <c r="Q21" i="4" s="1"/>
  <c r="I25" i="4"/>
  <c r="G25" i="4"/>
  <c r="Q25" i="4"/>
  <c r="S25" i="4" s="1"/>
  <c r="Q20" i="4"/>
  <c r="O21" i="4"/>
  <c r="O25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cnonthraksanukul</author>
  </authors>
  <commentList>
    <comment ref="O19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From BS+PL Current year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cnonthraksanukul</author>
  </authors>
  <commentList>
    <comment ref="AA20" authorId="0" shapeId="0" xr:uid="{345A40A1-C4F3-429C-865F-54BE81B0C476}">
      <text>
        <r>
          <rPr>
            <sz val="9"/>
            <color indexed="81"/>
            <rFont val="Tahoma"/>
            <family val="2"/>
          </rPr>
          <t xml:space="preserve">From BS+PL Current year
</t>
        </r>
      </text>
    </comment>
  </commentList>
</comments>
</file>

<file path=xl/sharedStrings.xml><?xml version="1.0" encoding="utf-8"?>
<sst xmlns="http://schemas.openxmlformats.org/spreadsheetml/2006/main" count="560" uniqueCount="275">
  <si>
    <t>กำไรหรือ (ขาดทุน)</t>
  </si>
  <si>
    <t>Statement of financial position</t>
  </si>
  <si>
    <t>Assets</t>
  </si>
  <si>
    <t>Note</t>
  </si>
  <si>
    <t>31 December</t>
  </si>
  <si>
    <t>Current assets</t>
  </si>
  <si>
    <t xml:space="preserve">Cash and cash equivalents </t>
  </si>
  <si>
    <t>Trade accounts receivable</t>
  </si>
  <si>
    <t xml:space="preserve">Total current assets </t>
  </si>
  <si>
    <t>Non-current assets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</si>
  <si>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</si>
  <si>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</si>
  <si>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</si>
  <si>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</si>
  <si>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</si>
  <si>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</si>
  <si>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</si>
  <si>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</si>
  <si>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Income tax payable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</si>
  <si>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</si>
  <si>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</si>
  <si>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</si>
  <si>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</si>
  <si>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</si>
  <si>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>Retained earnings</t>
  </si>
  <si>
    <t xml:space="preserve">   Unappropriated </t>
  </si>
  <si>
    <t>Total equity</t>
  </si>
  <si>
    <t>Other income</t>
  </si>
  <si>
    <t>Expenses</t>
  </si>
  <si>
    <t>Administrative expenses</t>
  </si>
  <si>
    <t>Total expenses</t>
  </si>
  <si>
    <t>Finance costs</t>
  </si>
  <si>
    <t>Other comprehensive income</t>
  </si>
  <si>
    <t>Issued and paid-up share capital</t>
  </si>
  <si>
    <t>Balance at 1 January 2015</t>
  </si>
  <si>
    <t>Profit or loss</t>
  </si>
  <si>
    <t>Transfer to legal reserve</t>
  </si>
  <si>
    <t>Other components of equity</t>
  </si>
  <si>
    <t>Legal reserve</t>
  </si>
  <si>
    <t>Unappropriated</t>
  </si>
  <si>
    <t>Separate financial statements</t>
  </si>
  <si>
    <t>Contributions by owners of the Company</t>
  </si>
  <si>
    <t>Consolidated financial statements</t>
  </si>
  <si>
    <t xml:space="preserve">   Issue of ordinary shares</t>
  </si>
  <si>
    <t>Cash flows from operating activities</t>
  </si>
  <si>
    <t>Changes in operating assets and liabilities</t>
  </si>
  <si>
    <t>Cash flows from investing activities</t>
  </si>
  <si>
    <t xml:space="preserve">Interest received  </t>
  </si>
  <si>
    <t>Dividends received</t>
  </si>
  <si>
    <t>Cash flows from financing activities</t>
  </si>
  <si>
    <t>Statement of changes in equity (Unaudited)</t>
  </si>
  <si>
    <t>Investments in subsidiaries</t>
  </si>
  <si>
    <t>Deferred tax liabilities</t>
  </si>
  <si>
    <t>Depreciation and amortisation</t>
  </si>
  <si>
    <t>Total comprehensive income for the period</t>
  </si>
  <si>
    <t>Comprehensive income for the period</t>
  </si>
  <si>
    <t>Transactions with owners, recorded directly in equity</t>
  </si>
  <si>
    <t>(in Baht)</t>
  </si>
  <si>
    <t>Surplus on business restructuring under common control</t>
  </si>
  <si>
    <t>Net loss on foreign exchange</t>
  </si>
  <si>
    <t>Total transactions with owners, recorded directly in equity</t>
  </si>
  <si>
    <t>Balance at 31 March 2015</t>
  </si>
  <si>
    <t>Statement of income (Unaudited)</t>
  </si>
  <si>
    <t>Three-month period ended 31 March 2015</t>
  </si>
  <si>
    <t>BCPG Public Company Limited and and its Subsidiaries</t>
  </si>
  <si>
    <t>Non-controlling interests</t>
  </si>
  <si>
    <t>Profit for the period</t>
  </si>
  <si>
    <t>(Formerly: BCPG Company Limited)</t>
  </si>
  <si>
    <t>Chairman</t>
  </si>
  <si>
    <t>(Pichai  Chunhavajira)</t>
  </si>
  <si>
    <t>(Bundit  Sapianchai)</t>
  </si>
  <si>
    <t>Long-term loans to related parties</t>
  </si>
  <si>
    <t xml:space="preserve">   Appropriated</t>
  </si>
  <si>
    <t xml:space="preserve">      Legal reserve</t>
  </si>
  <si>
    <t>(Unaudited)</t>
  </si>
  <si>
    <t>Other non-current liabilities</t>
  </si>
  <si>
    <t xml:space="preserve">  Owners of parent</t>
  </si>
  <si>
    <t xml:space="preserve">  Non-controlling interests</t>
  </si>
  <si>
    <t xml:space="preserve">Acquisition of property, plant and equipment  </t>
  </si>
  <si>
    <t>Acquisition of intangible assets</t>
  </si>
  <si>
    <t>Adjustments for</t>
  </si>
  <si>
    <t>Gain on disposal of assets</t>
  </si>
  <si>
    <t>Finance costs paid</t>
  </si>
  <si>
    <t>Proceeds from disposal of assets</t>
  </si>
  <si>
    <t>Share premium on ordinary shares</t>
  </si>
  <si>
    <t xml:space="preserve">Surplus on business restructuring under </t>
  </si>
  <si>
    <t xml:space="preserve">   common control</t>
  </si>
  <si>
    <t>Exchange differences on translating financial statements</t>
  </si>
  <si>
    <t>Provision for employee benefit</t>
  </si>
  <si>
    <t>Investments in associates</t>
  </si>
  <si>
    <t xml:space="preserve">   financial institutions</t>
  </si>
  <si>
    <t>Warrants</t>
  </si>
  <si>
    <t>Total liabilities and equity</t>
  </si>
  <si>
    <t>Equity</t>
  </si>
  <si>
    <t>Earnings per share</t>
  </si>
  <si>
    <t>Proceeds from exercise of shares options</t>
  </si>
  <si>
    <t>BCPG Public Company Limited and its Subsidiaries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</si>
  <si>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</si>
  <si>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</si>
  <si>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>Statements of cash flows (Unaudited)</t>
  </si>
  <si>
    <t>(in thousand Baht)</t>
  </si>
  <si>
    <t>Gain on remeasurements of defined benefit plans</t>
  </si>
  <si>
    <t>Consolidated</t>
  </si>
  <si>
    <t>financial statements</t>
  </si>
  <si>
    <t>Separate</t>
  </si>
  <si>
    <t>Net gain on foreign exchange</t>
  </si>
  <si>
    <t xml:space="preserve">Profit attributation to
</t>
  </si>
  <si>
    <t>Former shareholders before business restructuring</t>
  </si>
  <si>
    <t>Shareholders after business restructuring</t>
  </si>
  <si>
    <t>Repayment of long-term borrowings from related party</t>
  </si>
  <si>
    <t>Proceeds from issue of shares</t>
  </si>
  <si>
    <t>Proceeds from issue of ordinary shares of subsidiaries</t>
  </si>
  <si>
    <t>Profit</t>
  </si>
  <si>
    <t xml:space="preserve">   Issued and paid-up share capital</t>
  </si>
  <si>
    <t>Other comprehensive income (loss)</t>
  </si>
  <si>
    <t>Total comprehensive income (loss) for the period</t>
  </si>
  <si>
    <t xml:space="preserve">Consolidated </t>
  </si>
  <si>
    <t xml:space="preserve">Separate </t>
  </si>
  <si>
    <t xml:space="preserve">Transactions with owners, </t>
  </si>
  <si>
    <t>recorded directly in equity</t>
  </si>
  <si>
    <t xml:space="preserve">Total transactions with owners, </t>
  </si>
  <si>
    <t xml:space="preserve">   Other comprehensive income (loss)</t>
  </si>
  <si>
    <t xml:space="preserve">   Profit</t>
  </si>
  <si>
    <t xml:space="preserve">   for the period, net of tax</t>
  </si>
  <si>
    <t xml:space="preserve">   from financial institutions</t>
  </si>
  <si>
    <t>Effect of exchange rate changes on cash and</t>
  </si>
  <si>
    <t xml:space="preserve">    to related parties</t>
  </si>
  <si>
    <t xml:space="preserve">Short-term borrowings from </t>
  </si>
  <si>
    <t xml:space="preserve">Current portion of long-term borrowings </t>
  </si>
  <si>
    <t xml:space="preserve">                               (Pichai  Chunhavajira)</t>
  </si>
  <si>
    <t xml:space="preserve">                            Chairman</t>
  </si>
  <si>
    <t>Goodwill</t>
  </si>
  <si>
    <t xml:space="preserve">Item that will not be reclassified </t>
  </si>
  <si>
    <t xml:space="preserve">Total item that will not be reclassified </t>
  </si>
  <si>
    <t>Consolidated 
financial statements</t>
  </si>
  <si>
    <t>Separate 
financial statements</t>
  </si>
  <si>
    <t>Cash and cash equivalents at 1 January</t>
  </si>
  <si>
    <t xml:space="preserve">   Contributions by and distributions </t>
  </si>
  <si>
    <t xml:space="preserve">       to owners of the parent</t>
  </si>
  <si>
    <t xml:space="preserve">         Shares options exercised</t>
  </si>
  <si>
    <t>Other current receivables</t>
  </si>
  <si>
    <t>Current portion of long-term loans</t>
  </si>
  <si>
    <t>Other current financial assets</t>
  </si>
  <si>
    <t>Other non-current receivables</t>
  </si>
  <si>
    <t>Right-of-use assets</t>
  </si>
  <si>
    <t>Other current payables</t>
  </si>
  <si>
    <t>Current portion of lease liabilities</t>
  </si>
  <si>
    <t>Other current financial liabilities</t>
  </si>
  <si>
    <t>Lease liabilities</t>
  </si>
  <si>
    <t>Other non-current financial liabilities</t>
  </si>
  <si>
    <t xml:space="preserve">   Authorised share capital</t>
  </si>
  <si>
    <t xml:space="preserve">Share of profit of subsidiaries and associates </t>
  </si>
  <si>
    <t xml:space="preserve">   accounted for using equity method</t>
  </si>
  <si>
    <t xml:space="preserve">   subsequently to profit or (loss)</t>
  </si>
  <si>
    <t xml:space="preserve">   to profit or (loss)</t>
  </si>
  <si>
    <t>Gain (loss) on cash flow hedges</t>
  </si>
  <si>
    <t xml:space="preserve">   and associates accounted for using equity method</t>
  </si>
  <si>
    <t xml:space="preserve">Share of other comprehensive income (loss) of subsidiaries </t>
  </si>
  <si>
    <t>Loss on cash flow hedges</t>
  </si>
  <si>
    <t xml:space="preserve">         Dividends</t>
  </si>
  <si>
    <t>Total other  components of equity</t>
  </si>
  <si>
    <t>Comprehensive income (loss) for the period</t>
  </si>
  <si>
    <t>Share of profit of subsidiaries and associates</t>
  </si>
  <si>
    <t>Payment of lease liabilities</t>
  </si>
  <si>
    <t>Statement of comprehensive income (Unaudited)</t>
  </si>
  <si>
    <t xml:space="preserve">         </t>
  </si>
  <si>
    <t xml:space="preserve"> (Bundit  Sapianchai)</t>
  </si>
  <si>
    <t xml:space="preserve">        </t>
  </si>
  <si>
    <t>Interest income</t>
  </si>
  <si>
    <t>Share of other comprehensive income (loss) of associates using equity method</t>
  </si>
  <si>
    <t>Share of other comprehensive
income (loss) of subsidiaries and associates using equity method</t>
  </si>
  <si>
    <t xml:space="preserve">   from related parties</t>
  </si>
  <si>
    <t xml:space="preserve">Repayment of short-term borrowings </t>
  </si>
  <si>
    <t xml:space="preserve">Repayment of long-term borrowings </t>
  </si>
  <si>
    <t>Profit from operating activities</t>
  </si>
  <si>
    <t xml:space="preserve">Balance at 1 January 2021 </t>
  </si>
  <si>
    <t>Balance at 1 January 2021</t>
  </si>
  <si>
    <t xml:space="preserve">Proceeds from long-term borrowings </t>
  </si>
  <si>
    <t xml:space="preserve">Proceeds from short-term borrowings </t>
  </si>
  <si>
    <t xml:space="preserve">Balance at 1 January 2020 </t>
  </si>
  <si>
    <t xml:space="preserve">  through profit or loss </t>
  </si>
  <si>
    <t>Long-term borrowings from related parties</t>
  </si>
  <si>
    <t>Long-term borrowings from financial institutions</t>
  </si>
  <si>
    <t>Revenue from sales and rendering of services</t>
  </si>
  <si>
    <t>Cost of sales and rendering of services</t>
  </si>
  <si>
    <t>Gain on change in fair value of derivative measured</t>
  </si>
  <si>
    <t>Unrealised (gain) loss on foreign exchange</t>
  </si>
  <si>
    <t>Acquisition of other non-current financial asset</t>
  </si>
  <si>
    <t xml:space="preserve">Net cash from (used in) financing activities  </t>
  </si>
  <si>
    <t>Net increase (decrease) in cash and cash equivalents,</t>
  </si>
  <si>
    <t>Net increase (decrease) in cash and cash equivalents</t>
  </si>
  <si>
    <t>Profit (loss) attributable to:</t>
  </si>
  <si>
    <t xml:space="preserve">   Profit (loss)</t>
  </si>
  <si>
    <t>Surplus on
business
restructuring
under
common
control</t>
  </si>
  <si>
    <t xml:space="preserve">   Other comprehensive income</t>
  </si>
  <si>
    <t>Short-term investment</t>
  </si>
  <si>
    <t>Other non-current financial assets</t>
  </si>
  <si>
    <t>Revenue</t>
  </si>
  <si>
    <t>Total revenue</t>
  </si>
  <si>
    <t>Issued and 
paid-up 
share capital</t>
  </si>
  <si>
    <t>Other loss</t>
  </si>
  <si>
    <t>Non-current provisions for employee benefit</t>
  </si>
  <si>
    <t>Provision for the decommissioning cost</t>
  </si>
  <si>
    <t>Equity attributable to owners of the parent</t>
  </si>
  <si>
    <t>Total comprehensive income (loss) attributable to:</t>
  </si>
  <si>
    <t>Share of other comprehensive
income (loss) 
of subsidiaries and associates using equity method</t>
  </si>
  <si>
    <t xml:space="preserve">   cash equivalents</t>
  </si>
  <si>
    <t xml:space="preserve">Payables for purchase of property, plant and equipment  </t>
  </si>
  <si>
    <t>Dividends paid</t>
  </si>
  <si>
    <t>Three-month period ended</t>
  </si>
  <si>
    <t xml:space="preserve">Three-month period ended </t>
  </si>
  <si>
    <t>Reversal of impairment loss (impairment loss)</t>
  </si>
  <si>
    <t>(Reversal of) impairment loss determined in accordance with TFRS 9</t>
  </si>
  <si>
    <t xml:space="preserve"> Dividends</t>
  </si>
  <si>
    <t>Employee benefits paid</t>
  </si>
  <si>
    <t>Short-term loans to related parties</t>
  </si>
  <si>
    <t>Proceeds from short-term borrowings from a related party</t>
  </si>
  <si>
    <t>Short-term borrowing from a related party</t>
  </si>
  <si>
    <t>Chief Executive Officer</t>
  </si>
  <si>
    <t xml:space="preserve">  determined in accordance with TFRS 9</t>
  </si>
  <si>
    <t>Income tax received (paid)</t>
  </si>
  <si>
    <t>Cash outflow for investment in subsidiaries</t>
  </si>
  <si>
    <t>Proceeds from long-term borrowings from related parties</t>
  </si>
  <si>
    <t>Loss on change in fair value of derivative measured</t>
  </si>
  <si>
    <t xml:space="preserve">         Share-based payments</t>
  </si>
  <si>
    <t xml:space="preserve"> Share-based payments</t>
  </si>
  <si>
    <t xml:space="preserve"> Shares options exercised</t>
  </si>
  <si>
    <t>Share-based payments</t>
  </si>
  <si>
    <t>(Gain) loss on disposal of assets</t>
  </si>
  <si>
    <t>Share 
premium on 
ordinary shares</t>
  </si>
  <si>
    <t>Issued and paid-up 
share capital</t>
  </si>
  <si>
    <t>30 September</t>
  </si>
  <si>
    <t>Nine-month period ended</t>
  </si>
  <si>
    <t>Balance at 30 September 2020</t>
  </si>
  <si>
    <t xml:space="preserve">  Changes in ownership interests in subsidiaries</t>
  </si>
  <si>
    <t xml:space="preserve">       Acqusition of subsidiaries with </t>
  </si>
  <si>
    <t xml:space="preserve">           non-controlling interests</t>
  </si>
  <si>
    <t xml:space="preserve">  Total changes in ownership interests in subsidiaries</t>
  </si>
  <si>
    <t xml:space="preserve">Total transactions with owners, recorded </t>
  </si>
  <si>
    <t>directly in equity</t>
  </si>
  <si>
    <t>Nine-month period ended 30 September 2021</t>
  </si>
  <si>
    <t>Balance at 30 September 2021</t>
  </si>
  <si>
    <t>Nine-month period ended 30 September 2020</t>
  </si>
  <si>
    <t xml:space="preserve">   Total contributions by and distributions </t>
  </si>
  <si>
    <t>Cash and cash equivalents at 30 September</t>
  </si>
  <si>
    <t xml:space="preserve">Net cash from (used in) investing activities  </t>
  </si>
  <si>
    <t>Debentures</t>
  </si>
  <si>
    <t>Financial assets measured at fair value</t>
  </si>
  <si>
    <t>Current tax assets</t>
  </si>
  <si>
    <t>5, 6</t>
  </si>
  <si>
    <t>Proceeds from issuance of debentures</t>
  </si>
  <si>
    <t>3, 8</t>
  </si>
  <si>
    <t>Profit before income tax expense</t>
  </si>
  <si>
    <t>Income tax expense</t>
  </si>
  <si>
    <t xml:space="preserve">Net cash from (used in) operating activities </t>
  </si>
  <si>
    <t>Net cash generated from (used in) operating</t>
  </si>
  <si>
    <t>Impairment loss determined in accordance with TFRS 9</t>
  </si>
  <si>
    <t xml:space="preserve">   to profit or loss</t>
  </si>
  <si>
    <t xml:space="preserve">   subsequently to profit or loss</t>
  </si>
  <si>
    <t xml:space="preserve">Share of other comprehensive income of subsidiaries </t>
  </si>
  <si>
    <t>Share of other comprehensive income of associates using equity method</t>
  </si>
  <si>
    <t>Other expenses</t>
  </si>
  <si>
    <t>Loss on hedge of net investment in foreign operation</t>
  </si>
  <si>
    <t xml:space="preserve">   before effect of exchange rate changes</t>
  </si>
  <si>
    <t>Non-cash transaction</t>
  </si>
  <si>
    <t>Proceed from repayment of short-term loan to a related party</t>
  </si>
  <si>
    <t>Proceed from repayment of long-term loans to related parties</t>
  </si>
  <si>
    <t>Proceed from disposal of investment in a subsidiary</t>
  </si>
  <si>
    <t>Contributions by and distributions to owners</t>
  </si>
  <si>
    <t xml:space="preserve">     Shares options exercised</t>
  </si>
  <si>
    <t xml:space="preserve">     Dividends</t>
  </si>
  <si>
    <t>Equity attributable to owners of
the parent</t>
  </si>
  <si>
    <t xml:space="preserve">Total items that will be reclassified subsequently </t>
  </si>
  <si>
    <t xml:space="preserve">Items that will be reclassified </t>
  </si>
  <si>
    <t>Proceeds from short-term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</si>
</sst>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[$-107041E]d\ mmmm\ yyyy;@"/>
    <numFmt numFmtId="167" formatCode="_(* #,##0_);_(* \(#,##0\);_(* &quot;-&quot;??_);_(@_)"/>
    <numFmt numFmtId="168" formatCode="#,##0\ ;\(#,##0\)"/>
    <numFmt numFmtId="169" formatCode="_-* #,##0_-;\-* #,##0_-;_-* &quot;-&quot;??_-;_-@_-"/>
    <numFmt numFmtId="170" formatCode="#,##0.00\ ;\(#,##0.00\)"/>
    <numFmt numFmtId="171" formatCode="_(* #,##0.0_);_(* \(#,##0.0\);_(* &quot;-&quot;??_);_(@_)"/>
    <numFmt numFmtId="172" formatCode="#,##0;\(#,##0\)"/>
    <numFmt numFmtId="173" formatCode="\t&quot;฿&quot;#,##0.00_);\(\t&quot;฿&quot;#,##0.00\)"/>
    <numFmt numFmtId="174" formatCode="\t&quot;฿&quot;#,##0.00_);[Red]\(\t&quot;฿&quot;#,##0.00\)"/>
    <numFmt numFmtId="175" formatCode="0.0%"/>
    <numFmt numFmtId="176" formatCode="0.00_)"/>
    <numFmt numFmtId="177" formatCode="dd\-mmm\-yy_)"/>
    <numFmt numFmtId="178" formatCode="#,##0.00\ &quot;F&quot;;\-#,##0.00\ &quot;F&quot;"/>
    <numFmt numFmtId="179" formatCode="[$-101041E]d\ mmm\ yy;@"/>
    <numFmt numFmtId="180" formatCode="#,##0.000;[Red]\(#,##0.000\)"/>
  </numFmts>
  <fonts count="3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i/>
      <sz val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2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8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2">
    <xf numFmtId="0" fontId="0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>
      <alignment horizontal="left"/>
    </xf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43" fontId="4" fillId="0" borderId="0" applyFont="0" applyFill="0" applyBorder="0" applyAlignment="0" applyProtection="0"/>
    <xf numFmtId="166" fontId="2" fillId="0" borderId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78" fontId="21" fillId="0" borderId="0"/>
    <xf numFmtId="177" fontId="21" fillId="0" borderId="0"/>
    <xf numFmtId="175" fontId="21" fillId="0" borderId="0"/>
    <xf numFmtId="38" fontId="22" fillId="2" borderId="0" applyNumberFormat="0" applyBorder="0" applyAlignment="0" applyProtection="0"/>
    <xf numFmtId="10" fontId="22" fillId="3" borderId="6" applyNumberFormat="0" applyBorder="0" applyAlignment="0" applyProtection="0"/>
    <xf numFmtId="37" fontId="23" fillId="0" borderId="0"/>
    <xf numFmtId="176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2" fillId="0" borderId="0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7" applyNumberFormat="0" applyFill="0" applyAlignment="0" applyProtection="0">
      <alignment horizontal="center" vertical="center"/>
    </xf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5" fontId="4" fillId="0" borderId="0" applyNumberForma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29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7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1" fillId="0" borderId="0"/>
    <xf numFmtId="43" fontId="31" fillId="0" borderId="0" applyFont="0" applyFill="0" applyBorder="0" applyAlignment="0" applyProtection="0"/>
    <xf numFmtId="0" fontId="7" fillId="0" borderId="0"/>
    <xf numFmtId="0" fontId="7" fillId="0" borderId="0"/>
    <xf numFmtId="0" fontId="32" fillId="0" borderId="0"/>
    <xf numFmtId="43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2" fillId="0" borderId="0"/>
    <xf numFmtId="0" fontId="32" fillId="0" borderId="0"/>
    <xf numFmtId="9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1" fillId="0" borderId="0"/>
    <xf numFmtId="43" fontId="3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1" fillId="0" borderId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25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5" fillId="0" borderId="0"/>
    <xf numFmtId="0" fontId="4" fillId="0" borderId="0"/>
    <xf numFmtId="43" fontId="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</cellStyleXfs>
  <cellXfs count="368">
    <xf numFmtId="0" fontId="0" fillId="0" borderId="0" xfId="0"/>
    <xf numFmtId="0" fontId="9" fillId="0" borderId="0" xfId="15" applyNumberFormat="1" applyFont="1" applyFill="1" applyAlignment="1"/>
    <xf numFmtId="0" fontId="10" fillId="0" borderId="0" xfId="15" applyNumberFormat="1" applyFont="1" applyFill="1" applyAlignment="1"/>
    <xf numFmtId="49" fontId="6" fillId="0" borderId="0" xfId="15" applyNumberFormat="1" applyFont="1" applyFill="1" applyAlignment="1"/>
    <xf numFmtId="166" fontId="6" fillId="0" borderId="0" xfId="15" applyFont="1" applyFill="1" applyAlignment="1"/>
    <xf numFmtId="166" fontId="12" fillId="0" borderId="0" xfId="15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7" fontId="6" fillId="0" borderId="0" xfId="1" applyNumberFormat="1" applyFont="1" applyFill="1" applyAlignment="1">
      <alignment wrapText="1"/>
    </xf>
    <xf numFmtId="167" fontId="11" fillId="0" borderId="0" xfId="1" applyNumberFormat="1" applyFont="1" applyFill="1" applyAlignment="1">
      <alignment horizontal="center"/>
    </xf>
    <xf numFmtId="166" fontId="11" fillId="0" borderId="0" xfId="15" applyFont="1" applyFill="1" applyAlignment="1">
      <alignment horizontal="center"/>
    </xf>
    <xf numFmtId="167" fontId="10" fillId="0" borderId="0" xfId="1" applyNumberFormat="1" applyFont="1" applyFill="1" applyAlignment="1">
      <alignment wrapText="1"/>
    </xf>
    <xf numFmtId="0" fontId="6" fillId="0" borderId="0" xfId="15" applyNumberFormat="1" applyFont="1" applyFill="1" applyBorder="1" applyAlignment="1"/>
    <xf numFmtId="167" fontId="6" fillId="0" borderId="0" xfId="1" applyNumberFormat="1" applyFont="1" applyFill="1" applyAlignment="1">
      <alignment horizontal="right"/>
    </xf>
    <xf numFmtId="167" fontId="6" fillId="0" borderId="0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center"/>
    </xf>
    <xf numFmtId="49" fontId="10" fillId="0" borderId="0" xfId="15" applyNumberFormat="1" applyFont="1" applyFill="1" applyBorder="1" applyAlignment="1"/>
    <xf numFmtId="0" fontId="6" fillId="0" borderId="0" xfId="7" applyFont="1" applyFill="1" applyBorder="1" applyAlignment="1"/>
    <xf numFmtId="49" fontId="10" fillId="0" borderId="0" xfId="15" applyNumberFormat="1" applyFont="1" applyFill="1" applyAlignment="1"/>
    <xf numFmtId="0" fontId="6" fillId="0" borderId="0" xfId="7" applyFont="1" applyFill="1"/>
    <xf numFmtId="0" fontId="10" fillId="0" borderId="0" xfId="7" applyFont="1" applyFill="1" applyBorder="1" applyAlignment="1"/>
    <xf numFmtId="167" fontId="6" fillId="0" borderId="0" xfId="6" applyNumberFormat="1" applyFont="1" applyFill="1" applyBorder="1" applyAlignment="1">
      <alignment horizontal="right"/>
    </xf>
    <xf numFmtId="167" fontId="10" fillId="0" borderId="0" xfId="6" applyNumberFormat="1" applyFont="1" applyFill="1" applyBorder="1" applyAlignment="1">
      <alignment horizontal="right"/>
    </xf>
    <xf numFmtId="167" fontId="10" fillId="0" borderId="1" xfId="6" applyNumberFormat="1" applyFont="1" applyFill="1" applyBorder="1" applyAlignment="1">
      <alignment horizontal="right"/>
    </xf>
    <xf numFmtId="49" fontId="6" fillId="0" borderId="0" xfId="15" applyNumberFormat="1" applyFont="1" applyFill="1" applyBorder="1" applyAlignment="1"/>
    <xf numFmtId="167" fontId="6" fillId="0" borderId="3" xfId="6" applyNumberFormat="1" applyFont="1" applyFill="1" applyBorder="1" applyAlignment="1">
      <alignment horizontal="right"/>
    </xf>
    <xf numFmtId="0" fontId="10" fillId="0" borderId="0" xfId="7" quotePrefix="1" applyFont="1" applyFill="1" applyBorder="1" applyAlignment="1">
      <alignment horizontal="left"/>
    </xf>
    <xf numFmtId="167" fontId="10" fillId="0" borderId="2" xfId="6" applyNumberFormat="1" applyFont="1" applyFill="1" applyBorder="1" applyAlignment="1">
      <alignment horizontal="right"/>
    </xf>
    <xf numFmtId="0" fontId="6" fillId="0" borderId="0" xfId="7" quotePrefix="1" applyFont="1" applyFill="1" applyBorder="1" applyAlignment="1">
      <alignment horizontal="left"/>
    </xf>
    <xf numFmtId="167" fontId="10" fillId="0" borderId="4" xfId="6" applyNumberFormat="1" applyFont="1" applyFill="1" applyBorder="1" applyAlignment="1">
      <alignment horizontal="right"/>
    </xf>
    <xf numFmtId="0" fontId="12" fillId="0" borderId="0" xfId="7" applyFont="1" applyFill="1" applyBorder="1" applyAlignment="1"/>
    <xf numFmtId="0" fontId="13" fillId="0" borderId="0" xfId="15" applyNumberFormat="1" applyFont="1" applyFill="1" applyBorder="1" applyAlignment="1"/>
    <xf numFmtId="0" fontId="18" fillId="0" borderId="0" xfId="12" applyFont="1" applyFill="1" applyBorder="1" applyAlignment="1">
      <alignment horizontal="center"/>
    </xf>
    <xf numFmtId="43" fontId="18" fillId="0" borderId="0" xfId="2" applyFont="1" applyFill="1" applyAlignment="1">
      <alignment horizontal="left" vertical="top" wrapText="1"/>
    </xf>
    <xf numFmtId="0" fontId="18" fillId="0" borderId="0" xfId="13" applyFont="1" applyFill="1" applyAlignment="1">
      <alignment horizontal="left" indent="2"/>
    </xf>
    <xf numFmtId="0" fontId="18" fillId="0" borderId="0" xfId="13" applyFont="1" applyFill="1" applyAlignment="1"/>
    <xf numFmtId="0" fontId="6" fillId="0" borderId="0" xfId="10" applyFont="1" applyFill="1"/>
    <xf numFmtId="0" fontId="6" fillId="0" borderId="0" xfId="11" applyFont="1" applyFill="1" applyAlignment="1">
      <alignment horizontal="centerContinuous"/>
    </xf>
    <xf numFmtId="37" fontId="6" fillId="0" borderId="0" xfId="11" applyNumberFormat="1" applyFont="1" applyFill="1" applyAlignment="1">
      <alignment horizontal="centerContinuous"/>
    </xf>
    <xf numFmtId="0" fontId="10" fillId="0" borderId="0" xfId="10" applyFont="1" applyFill="1" applyAlignment="1"/>
    <xf numFmtId="2" fontId="6" fillId="0" borderId="0" xfId="11" applyNumberFormat="1" applyFont="1" applyFill="1" applyAlignment="1">
      <alignment horizontal="centerContinuous"/>
    </xf>
    <xf numFmtId="0" fontId="6" fillId="0" borderId="0" xfId="11" applyFont="1" applyFill="1" applyBorder="1" applyAlignment="1">
      <alignment horizontal="centerContinuous"/>
    </xf>
    <xf numFmtId="37" fontId="6" fillId="0" borderId="0" xfId="11" applyNumberFormat="1" applyFont="1" applyFill="1" applyBorder="1" applyAlignment="1">
      <alignment horizontal="centerContinuous"/>
    </xf>
    <xf numFmtId="0" fontId="6" fillId="0" borderId="0" xfId="10" applyFont="1" applyFill="1" applyAlignment="1"/>
    <xf numFmtId="0" fontId="6" fillId="0" borderId="0" xfId="12" applyFont="1" applyFill="1" applyBorder="1" applyAlignment="1">
      <alignment horizontal="center"/>
    </xf>
    <xf numFmtId="0" fontId="6" fillId="0" borderId="0" xfId="12" applyFont="1" applyFill="1" applyBorder="1" applyAlignment="1"/>
    <xf numFmtId="0" fontId="6" fillId="0" borderId="0" xfId="10" applyFont="1" applyFill="1" applyAlignment="1">
      <alignment horizontal="center"/>
    </xf>
    <xf numFmtId="0" fontId="10" fillId="0" borderId="0" xfId="10" applyFont="1" applyFill="1"/>
    <xf numFmtId="0" fontId="10" fillId="0" borderId="0" xfId="13" applyFont="1" applyFill="1" applyAlignment="1"/>
    <xf numFmtId="43" fontId="6" fillId="0" borderId="0" xfId="2" applyFont="1" applyFill="1"/>
    <xf numFmtId="43" fontId="10" fillId="0" borderId="0" xfId="2" applyFont="1" applyFill="1"/>
    <xf numFmtId="168" fontId="10" fillId="0" borderId="0" xfId="10" applyNumberFormat="1" applyFont="1" applyFill="1"/>
    <xf numFmtId="165" fontId="6" fillId="0" borderId="0" xfId="5" applyFont="1" applyFill="1" applyBorder="1" applyAlignment="1"/>
    <xf numFmtId="37" fontId="10" fillId="0" borderId="0" xfId="11" applyNumberFormat="1" applyFont="1" applyFill="1" applyAlignment="1">
      <alignment horizontal="center"/>
    </xf>
    <xf numFmtId="0" fontId="11" fillId="0" borderId="0" xfId="11" applyFont="1" applyFill="1" applyBorder="1" applyAlignment="1">
      <alignment horizontal="center"/>
    </xf>
    <xf numFmtId="0" fontId="18" fillId="0" borderId="3" xfId="12" applyFont="1" applyFill="1" applyBorder="1" applyAlignment="1">
      <alignment horizontal="center"/>
    </xf>
    <xf numFmtId="0" fontId="18" fillId="0" borderId="3" xfId="10" applyFont="1" applyFill="1" applyBorder="1" applyAlignment="1">
      <alignment horizontal="center"/>
    </xf>
    <xf numFmtId="41" fontId="6" fillId="0" borderId="0" xfId="12" applyNumberFormat="1" applyFont="1" applyFill="1" applyBorder="1" applyAlignment="1"/>
    <xf numFmtId="43" fontId="10" fillId="0" borderId="3" xfId="1" quotePrefix="1" applyFont="1" applyFill="1" applyBorder="1" applyAlignment="1"/>
    <xf numFmtId="41" fontId="10" fillId="0" borderId="3" xfId="12" quotePrefix="1" applyNumberFormat="1" applyFont="1" applyFill="1" applyBorder="1" applyAlignment="1"/>
    <xf numFmtId="41" fontId="10" fillId="0" borderId="0" xfId="12" applyNumberFormat="1" applyFont="1" applyFill="1" applyBorder="1" applyAlignment="1"/>
    <xf numFmtId="41" fontId="10" fillId="0" borderId="0" xfId="5" quotePrefix="1" applyNumberFormat="1" applyFont="1" applyFill="1" applyBorder="1" applyAlignment="1"/>
    <xf numFmtId="41" fontId="6" fillId="0" borderId="0" xfId="5" applyNumberFormat="1" applyFont="1" applyFill="1" applyBorder="1" applyAlignment="1"/>
    <xf numFmtId="165" fontId="10" fillId="0" borderId="0" xfId="5" quotePrefix="1" applyFont="1" applyFill="1" applyBorder="1" applyAlignment="1"/>
    <xf numFmtId="41" fontId="10" fillId="0" borderId="0" xfId="12" quotePrefix="1" applyNumberFormat="1" applyFont="1" applyFill="1" applyBorder="1" applyAlignment="1"/>
    <xf numFmtId="0" fontId="12" fillId="0" borderId="0" xfId="13" applyFont="1" applyFill="1" applyAlignment="1"/>
    <xf numFmtId="0" fontId="12" fillId="0" borderId="0" xfId="10" applyFont="1" applyFill="1" applyAlignment="1"/>
    <xf numFmtId="0" fontId="18" fillId="0" borderId="0" xfId="10" applyFont="1" applyFill="1" applyAlignment="1"/>
    <xf numFmtId="41" fontId="6" fillId="0" borderId="0" xfId="5" quotePrefix="1" applyNumberFormat="1" applyFont="1" applyFill="1" applyBorder="1" applyAlignment="1"/>
    <xf numFmtId="165" fontId="6" fillId="0" borderId="0" xfId="5" quotePrefix="1" applyFont="1" applyFill="1" applyBorder="1" applyAlignment="1"/>
    <xf numFmtId="41" fontId="6" fillId="0" borderId="0" xfId="2" applyNumberFormat="1" applyFont="1" applyFill="1" applyBorder="1" applyAlignment="1"/>
    <xf numFmtId="167" fontId="10" fillId="0" borderId="0" xfId="1" applyNumberFormat="1" applyFont="1" applyFill="1" applyBorder="1" applyAlignment="1"/>
    <xf numFmtId="41" fontId="10" fillId="0" borderId="0" xfId="5" applyNumberFormat="1" applyFont="1" applyFill="1" applyBorder="1" applyAlignment="1"/>
    <xf numFmtId="165" fontId="10" fillId="0" borderId="1" xfId="5" applyFont="1" applyFill="1" applyBorder="1" applyAlignment="1"/>
    <xf numFmtId="41" fontId="10" fillId="0" borderId="0" xfId="2" applyNumberFormat="1" applyFont="1" applyFill="1" applyBorder="1" applyAlignment="1"/>
    <xf numFmtId="165" fontId="6" fillId="0" borderId="3" xfId="5" applyFont="1" applyFill="1" applyBorder="1" applyAlignment="1"/>
    <xf numFmtId="41" fontId="6" fillId="0" borderId="3" xfId="5" applyNumberFormat="1" applyFont="1" applyFill="1" applyBorder="1" applyAlignment="1"/>
    <xf numFmtId="41" fontId="10" fillId="0" borderId="3" xfId="12" applyNumberFormat="1" applyFont="1" applyFill="1" applyBorder="1" applyAlignment="1"/>
    <xf numFmtId="43" fontId="6" fillId="0" borderId="0" xfId="5" applyNumberFormat="1" applyFont="1" applyFill="1" applyBorder="1" applyAlignment="1"/>
    <xf numFmtId="43" fontId="10" fillId="0" borderId="1" xfId="5" applyNumberFormat="1" applyFont="1" applyFill="1" applyBorder="1" applyAlignment="1"/>
    <xf numFmtId="43" fontId="10" fillId="0" borderId="0" xfId="5" applyNumberFormat="1" applyFont="1" applyFill="1" applyBorder="1" applyAlignment="1"/>
    <xf numFmtId="41" fontId="10" fillId="0" borderId="2" xfId="12" quotePrefix="1" applyNumberFormat="1" applyFont="1" applyFill="1" applyBorder="1" applyAlignment="1"/>
    <xf numFmtId="43" fontId="10" fillId="0" borderId="2" xfId="1" quotePrefix="1" applyFont="1" applyFill="1" applyBorder="1" applyAlignment="1"/>
    <xf numFmtId="43" fontId="10" fillId="0" borderId="0" xfId="1" applyFont="1" applyFill="1"/>
    <xf numFmtId="43" fontId="6" fillId="0" borderId="0" xfId="1" applyFont="1" applyFill="1"/>
    <xf numFmtId="0" fontId="6" fillId="0" borderId="0" xfId="10" applyFont="1" applyFill="1" applyBorder="1" applyAlignment="1"/>
    <xf numFmtId="0" fontId="10" fillId="0" borderId="0" xfId="8" applyFont="1" applyFill="1" applyAlignment="1"/>
    <xf numFmtId="0" fontId="6" fillId="0" borderId="0" xfId="8" applyFont="1" applyFill="1" applyBorder="1" applyAlignment="1"/>
    <xf numFmtId="0" fontId="10" fillId="0" borderId="0" xfId="11" applyFont="1" applyFill="1" applyAlignment="1">
      <alignment horizontal="left"/>
    </xf>
    <xf numFmtId="0" fontId="10" fillId="0" borderId="0" xfId="11" applyNumberFormat="1" applyFont="1" applyFill="1" applyAlignment="1">
      <alignment horizontal="left"/>
    </xf>
    <xf numFmtId="0" fontId="6" fillId="0" borderId="0" xfId="11" applyFont="1" applyFill="1" applyAlignment="1"/>
    <xf numFmtId="41" fontId="6" fillId="0" borderId="0" xfId="8" applyNumberFormat="1" applyFont="1" applyFill="1" applyAlignment="1">
      <alignment horizontal="right"/>
    </xf>
    <xf numFmtId="41" fontId="6" fillId="0" borderId="0" xfId="5" applyNumberFormat="1" applyFont="1" applyFill="1" applyAlignment="1">
      <alignment horizontal="right"/>
    </xf>
    <xf numFmtId="37" fontId="6" fillId="0" borderId="0" xfId="8" applyNumberFormat="1" applyFont="1" applyFill="1" applyBorder="1" applyAlignment="1"/>
    <xf numFmtId="41" fontId="6" fillId="0" borderId="0" xfId="8" applyNumberFormat="1" applyFont="1" applyFill="1" applyBorder="1" applyAlignment="1"/>
    <xf numFmtId="41" fontId="6" fillId="0" borderId="0" xfId="8" applyNumberFormat="1" applyFont="1" applyFill="1">
      <alignment horizontal="left"/>
    </xf>
    <xf numFmtId="0" fontId="10" fillId="0" borderId="0" xfId="8" applyFont="1" applyFill="1" applyAlignment="1">
      <alignment horizontal="left"/>
    </xf>
    <xf numFmtId="41" fontId="10" fillId="0" borderId="1" xfId="8" applyNumberFormat="1" applyFont="1" applyFill="1" applyBorder="1" applyAlignment="1"/>
    <xf numFmtId="41" fontId="10" fillId="0" borderId="0" xfId="8" applyNumberFormat="1" applyFont="1" applyFill="1" applyBorder="1" applyAlignment="1"/>
    <xf numFmtId="170" fontId="6" fillId="0" borderId="0" xfId="8" applyNumberFormat="1" applyFont="1" applyFill="1" applyBorder="1">
      <alignment horizontal="left"/>
    </xf>
    <xf numFmtId="41" fontId="11" fillId="0" borderId="0" xfId="11" applyNumberFormat="1" applyFont="1" applyFill="1" applyBorder="1" applyAlignment="1"/>
    <xf numFmtId="168" fontId="6" fillId="0" borderId="0" xfId="5" applyNumberFormat="1" applyFont="1" applyFill="1" applyAlignment="1">
      <alignment horizontal="right"/>
    </xf>
    <xf numFmtId="41" fontId="10" fillId="0" borderId="1" xfId="8" applyNumberFormat="1" applyFont="1" applyFill="1" applyBorder="1" applyAlignment="1">
      <alignment horizontal="right"/>
    </xf>
    <xf numFmtId="167" fontId="10" fillId="0" borderId="1" xfId="8" applyNumberFormat="1" applyFont="1" applyFill="1" applyBorder="1" applyAlignment="1">
      <alignment horizontal="right"/>
    </xf>
    <xf numFmtId="41" fontId="6" fillId="0" borderId="0" xfId="11" applyNumberFormat="1" applyFont="1" applyFill="1" applyAlignment="1">
      <alignment horizontal="centerContinuous"/>
    </xf>
    <xf numFmtId="167" fontId="6" fillId="0" borderId="0" xfId="8" applyNumberFormat="1" applyFont="1" applyFill="1">
      <alignment horizontal="left"/>
    </xf>
    <xf numFmtId="49" fontId="10" fillId="0" borderId="0" xfId="8" applyNumberFormat="1" applyFont="1" applyFill="1" applyBorder="1" applyAlignment="1"/>
    <xf numFmtId="41" fontId="10" fillId="0" borderId="0" xfId="8" applyNumberFormat="1" applyFont="1" applyFill="1" applyBorder="1" applyAlignment="1">
      <alignment horizontal="right"/>
    </xf>
    <xf numFmtId="167" fontId="10" fillId="0" borderId="0" xfId="8" applyNumberFormat="1" applyFont="1" applyFill="1" applyBorder="1" applyAlignment="1">
      <alignment horizontal="right"/>
    </xf>
    <xf numFmtId="0" fontId="10" fillId="0" borderId="0" xfId="8" applyFont="1" applyFill="1">
      <alignment horizontal="left"/>
    </xf>
    <xf numFmtId="41" fontId="10" fillId="0" borderId="4" xfId="8" applyNumberFormat="1" applyFont="1" applyFill="1" applyBorder="1" applyAlignment="1">
      <alignment horizontal="right"/>
    </xf>
    <xf numFmtId="0" fontId="11" fillId="0" borderId="0" xfId="8" applyFont="1" applyFill="1">
      <alignment horizontal="left"/>
    </xf>
    <xf numFmtId="170" fontId="6" fillId="0" borderId="0" xfId="8" applyNumberFormat="1" applyFont="1" applyFill="1">
      <alignment horizontal="left"/>
    </xf>
    <xf numFmtId="167" fontId="11" fillId="0" borderId="0" xfId="1" applyNumberFormat="1" applyFont="1" applyFill="1" applyBorder="1" applyAlignment="1">
      <alignment horizontal="center"/>
    </xf>
    <xf numFmtId="0" fontId="14" fillId="0" borderId="0" xfId="10" applyFont="1" applyFill="1"/>
    <xf numFmtId="0" fontId="15" fillId="0" borderId="0" xfId="10" applyFont="1" applyFill="1" applyAlignment="1"/>
    <xf numFmtId="41" fontId="14" fillId="0" borderId="0" xfId="12" applyNumberFormat="1" applyFont="1" applyFill="1" applyBorder="1" applyAlignment="1"/>
    <xf numFmtId="41" fontId="15" fillId="0" borderId="0" xfId="12" applyNumberFormat="1" applyFont="1" applyFill="1" applyBorder="1" applyAlignment="1"/>
    <xf numFmtId="41" fontId="14" fillId="0" borderId="0" xfId="5" quotePrefix="1" applyNumberFormat="1" applyFont="1" applyFill="1" applyBorder="1" applyAlignment="1"/>
    <xf numFmtId="41" fontId="15" fillId="0" borderId="0" xfId="5" applyNumberFormat="1" applyFont="1" applyFill="1" applyBorder="1" applyAlignment="1"/>
    <xf numFmtId="165" fontId="14" fillId="0" borderId="0" xfId="5" quotePrefix="1" applyFont="1" applyFill="1" applyBorder="1" applyAlignment="1"/>
    <xf numFmtId="41" fontId="14" fillId="0" borderId="0" xfId="12" quotePrefix="1" applyNumberFormat="1" applyFont="1" applyFill="1" applyBorder="1" applyAlignment="1"/>
    <xf numFmtId="43" fontId="15" fillId="0" borderId="0" xfId="2" applyFont="1" applyFill="1"/>
    <xf numFmtId="43" fontId="14" fillId="0" borderId="0" xfId="2" applyFont="1" applyFill="1"/>
    <xf numFmtId="0" fontId="15" fillId="0" borderId="0" xfId="10" applyFont="1" applyFill="1"/>
    <xf numFmtId="168" fontId="14" fillId="0" borderId="0" xfId="10" applyNumberFormat="1" applyFont="1" applyFill="1"/>
    <xf numFmtId="0" fontId="16" fillId="0" borderId="0" xfId="13" applyFont="1" applyFill="1" applyAlignment="1"/>
    <xf numFmtId="0" fontId="16" fillId="0" borderId="0" xfId="10" applyFont="1" applyFill="1" applyAlignment="1"/>
    <xf numFmtId="41" fontId="14" fillId="0" borderId="0" xfId="5" applyNumberFormat="1" applyFont="1" applyFill="1" applyBorder="1" applyAlignment="1"/>
    <xf numFmtId="41" fontId="14" fillId="0" borderId="0" xfId="2" applyNumberFormat="1" applyFont="1" applyFill="1" applyBorder="1" applyAlignment="1"/>
    <xf numFmtId="165" fontId="14" fillId="0" borderId="0" xfId="5" applyFont="1" applyFill="1" applyBorder="1" applyAlignment="1"/>
    <xf numFmtId="43" fontId="19" fillId="0" borderId="0" xfId="2" applyFont="1" applyFill="1" applyAlignment="1">
      <alignment horizontal="left" vertical="top" wrapText="1"/>
    </xf>
    <xf numFmtId="0" fontId="19" fillId="0" borderId="0" xfId="13" applyFont="1" applyFill="1" applyAlignment="1"/>
    <xf numFmtId="165" fontId="15" fillId="0" borderId="0" xfId="5" applyFont="1" applyFill="1" applyBorder="1" applyAlignment="1"/>
    <xf numFmtId="167" fontId="10" fillId="0" borderId="3" xfId="1" applyNumberFormat="1" applyFont="1" applyFill="1" applyBorder="1" applyAlignment="1"/>
    <xf numFmtId="167" fontId="12" fillId="0" borderId="0" xfId="1" applyNumberFormat="1" applyFont="1" applyFill="1" applyBorder="1" applyAlignment="1">
      <alignment horizontal="right"/>
    </xf>
    <xf numFmtId="0" fontId="11" fillId="0" borderId="0" xfId="6" applyNumberFormat="1" applyFont="1" applyFill="1" applyBorder="1" applyAlignment="1">
      <alignment horizontal="center"/>
    </xf>
    <xf numFmtId="0" fontId="12" fillId="0" borderId="0" xfId="6" applyNumberFormat="1" applyFont="1" applyFill="1" applyBorder="1" applyAlignment="1">
      <alignment horizontal="center"/>
    </xf>
    <xf numFmtId="0" fontId="11" fillId="0" borderId="0" xfId="1" applyNumberFormat="1" applyFont="1" applyFill="1" applyAlignment="1">
      <alignment horizontal="center"/>
    </xf>
    <xf numFmtId="167" fontId="6" fillId="0" borderId="3" xfId="1" applyNumberFormat="1" applyFont="1" applyFill="1" applyBorder="1" applyAlignment="1">
      <alignment horizontal="center"/>
    </xf>
    <xf numFmtId="167" fontId="10" fillId="0" borderId="0" xfId="1" applyNumberFormat="1" applyFont="1" applyFill="1" applyBorder="1" applyAlignment="1">
      <alignment horizontal="center"/>
    </xf>
    <xf numFmtId="169" fontId="10" fillId="0" borderId="4" xfId="7" applyNumberFormat="1" applyFont="1" applyFill="1" applyBorder="1" applyAlignment="1"/>
    <xf numFmtId="0" fontId="10" fillId="0" borderId="0" xfId="7" applyFont="1" applyFill="1"/>
    <xf numFmtId="0" fontId="11" fillId="0" borderId="0" xfId="10" applyFont="1" applyFill="1" applyAlignment="1">
      <alignment horizontal="center"/>
    </xf>
    <xf numFmtId="167" fontId="6" fillId="0" borderId="0" xfId="5" applyNumberFormat="1" applyFont="1" applyFill="1" applyBorder="1" applyAlignment="1"/>
    <xf numFmtId="167" fontId="10" fillId="0" borderId="1" xfId="5" applyNumberFormat="1" applyFont="1" applyFill="1" applyBorder="1" applyAlignment="1"/>
    <xf numFmtId="41" fontId="10" fillId="0" borderId="3" xfId="5" applyNumberFormat="1" applyFont="1" applyFill="1" applyBorder="1" applyAlignment="1"/>
    <xf numFmtId="165" fontId="10" fillId="0" borderId="3" xfId="5" applyFont="1" applyFill="1" applyBorder="1" applyAlignment="1"/>
    <xf numFmtId="41" fontId="6" fillId="0" borderId="3" xfId="5" quotePrefix="1" applyNumberFormat="1" applyFont="1" applyFill="1" applyBorder="1" applyAlignment="1"/>
    <xf numFmtId="165" fontId="6" fillId="0" borderId="3" xfId="5" quotePrefix="1" applyFont="1" applyFill="1" applyBorder="1" applyAlignment="1"/>
    <xf numFmtId="167" fontId="6" fillId="0" borderId="0" xfId="1" applyNumberFormat="1" applyFont="1" applyFill="1" applyAlignment="1">
      <alignment horizontal="left"/>
    </xf>
    <xf numFmtId="167" fontId="6" fillId="0" borderId="3" xfId="1" applyNumberFormat="1" applyFont="1" applyFill="1" applyBorder="1" applyAlignment="1">
      <alignment horizontal="right"/>
    </xf>
    <xf numFmtId="41" fontId="10" fillId="0" borderId="5" xfId="5" applyNumberFormat="1" applyFont="1" applyFill="1" applyBorder="1" applyAlignment="1"/>
    <xf numFmtId="0" fontId="11" fillId="0" borderId="0" xfId="7" applyFont="1" applyFill="1" applyBorder="1" applyAlignment="1">
      <alignment horizontal="center"/>
    </xf>
    <xf numFmtId="167" fontId="10" fillId="0" borderId="0" xfId="1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>
      <alignment horizontal="center"/>
    </xf>
    <xf numFmtId="167" fontId="12" fillId="0" borderId="0" xfId="6" applyNumberFormat="1" applyFont="1" applyFill="1" applyBorder="1" applyAlignment="1">
      <alignment horizontal="center"/>
    </xf>
    <xf numFmtId="165" fontId="11" fillId="0" borderId="0" xfId="7" applyNumberFormat="1" applyFont="1" applyFill="1" applyBorder="1" applyAlignment="1">
      <alignment horizontal="center"/>
    </xf>
    <xf numFmtId="41" fontId="6" fillId="0" borderId="0" xfId="8" applyNumberFormat="1" applyFont="1" applyFill="1" applyBorder="1" applyAlignment="1">
      <alignment horizontal="right"/>
    </xf>
    <xf numFmtId="41" fontId="6" fillId="0" borderId="0" xfId="5" applyNumberFormat="1" applyFont="1" applyFill="1" applyBorder="1" applyAlignment="1">
      <alignment horizontal="right"/>
    </xf>
    <xf numFmtId="168" fontId="6" fillId="0" borderId="0" xfId="5" applyNumberFormat="1" applyFont="1" applyFill="1" applyBorder="1" applyAlignment="1">
      <alignment horizontal="right"/>
    </xf>
    <xf numFmtId="167" fontId="6" fillId="0" borderId="0" xfId="11" applyNumberFormat="1" applyFont="1" applyFill="1" applyBorder="1" applyAlignment="1">
      <alignment horizontal="centerContinuous"/>
    </xf>
    <xf numFmtId="167" fontId="6" fillId="0" borderId="0" xfId="8" applyNumberFormat="1" applyFont="1" applyFill="1" applyBorder="1">
      <alignment horizontal="left"/>
    </xf>
    <xf numFmtId="171" fontId="6" fillId="0" borderId="0" xfId="1" applyNumberFormat="1" applyFont="1" applyFill="1" applyBorder="1" applyAlignment="1">
      <alignment horizontal="right"/>
    </xf>
    <xf numFmtId="43" fontId="6" fillId="0" borderId="3" xfId="1" applyFont="1" applyFill="1" applyBorder="1" applyAlignment="1"/>
    <xf numFmtId="0" fontId="18" fillId="0" borderId="3" xfId="12" applyFont="1" applyFill="1" applyBorder="1" applyAlignment="1">
      <alignment horizontal="center"/>
    </xf>
    <xf numFmtId="0" fontId="18" fillId="0" borderId="3" xfId="12" applyFont="1" applyFill="1" applyBorder="1" applyAlignment="1"/>
    <xf numFmtId="0" fontId="18" fillId="0" borderId="0" xfId="12" applyFont="1" applyFill="1" applyBorder="1" applyAlignment="1"/>
    <xf numFmtId="167" fontId="6" fillId="0" borderId="0" xfId="1" applyNumberFormat="1" applyFont="1" applyFill="1" applyBorder="1" applyAlignment="1">
      <alignment wrapText="1"/>
    </xf>
    <xf numFmtId="0" fontId="10" fillId="0" borderId="0" xfId="10" applyFont="1" applyFill="1" applyBorder="1"/>
    <xf numFmtId="169" fontId="10" fillId="0" borderId="0" xfId="5" applyNumberFormat="1" applyFont="1" applyFill="1" applyBorder="1" applyAlignment="1"/>
    <xf numFmtId="166" fontId="10" fillId="0" borderId="0" xfId="15" applyFont="1" applyFill="1" applyAlignment="1"/>
    <xf numFmtId="167" fontId="6" fillId="0" borderId="0" xfId="8" applyNumberFormat="1" applyFont="1" applyFill="1" applyBorder="1" applyAlignment="1">
      <alignment horizontal="right"/>
    </xf>
    <xf numFmtId="167" fontId="6" fillId="0" borderId="3" xfId="8" applyNumberFormat="1" applyFont="1" applyFill="1" applyBorder="1" applyAlignment="1">
      <alignment horizontal="right"/>
    </xf>
    <xf numFmtId="167" fontId="6" fillId="0" borderId="0" xfId="8" applyNumberFormat="1" applyFont="1" applyFill="1" applyAlignment="1">
      <alignment horizontal="right"/>
    </xf>
    <xf numFmtId="167" fontId="10" fillId="0" borderId="3" xfId="1" applyNumberFormat="1" applyFont="1" applyFill="1" applyBorder="1" applyAlignment="1">
      <alignment horizontal="center"/>
    </xf>
    <xf numFmtId="0" fontId="6" fillId="0" borderId="0" xfId="8" applyFont="1" applyFill="1" applyBorder="1">
      <alignment horizontal="left"/>
    </xf>
    <xf numFmtId="167" fontId="6" fillId="0" borderId="0" xfId="1" applyNumberFormat="1" applyFont="1" applyFill="1" applyBorder="1" applyAlignment="1"/>
    <xf numFmtId="43" fontId="6" fillId="0" borderId="0" xfId="1" quotePrefix="1" applyFont="1" applyFill="1" applyBorder="1" applyAlignment="1"/>
    <xf numFmtId="43" fontId="10" fillId="0" borderId="0" xfId="1" applyFont="1" applyFill="1" applyBorder="1" applyAlignment="1"/>
    <xf numFmtId="169" fontId="6" fillId="0" borderId="0" xfId="5" applyNumberFormat="1" applyFont="1" applyFill="1" applyBorder="1" applyAlignment="1"/>
    <xf numFmtId="0" fontId="12" fillId="0" borderId="0" xfId="3" applyNumberFormat="1" applyFont="1" applyFill="1" applyBorder="1" applyAlignment="1">
      <alignment horizontal="center"/>
    </xf>
    <xf numFmtId="167" fontId="10" fillId="0" borderId="1" xfId="3" applyNumberFormat="1" applyFont="1" applyFill="1" applyBorder="1" applyAlignment="1">
      <alignment horizontal="right"/>
    </xf>
    <xf numFmtId="43" fontId="6" fillId="0" borderId="2" xfId="1" applyFont="1" applyFill="1" applyBorder="1" applyAlignment="1">
      <alignment horizontal="center"/>
    </xf>
    <xf numFmtId="0" fontId="12" fillId="0" borderId="0" xfId="1" applyNumberFormat="1" applyFont="1" applyFill="1" applyAlignment="1">
      <alignment horizontal="center"/>
    </xf>
    <xf numFmtId="0" fontId="11" fillId="0" borderId="0" xfId="1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41" fontId="10" fillId="0" borderId="0" xfId="3" applyNumberFormat="1" applyFont="1" applyFill="1" applyBorder="1" applyAlignment="1"/>
    <xf numFmtId="41" fontId="6" fillId="0" borderId="0" xfId="3" applyNumberFormat="1" applyFont="1" applyFill="1" applyBorder="1" applyAlignment="1"/>
    <xf numFmtId="41" fontId="14" fillId="0" borderId="0" xfId="3" applyNumberFormat="1" applyFont="1" applyFill="1" applyBorder="1" applyAlignment="1"/>
    <xf numFmtId="167" fontId="10" fillId="0" borderId="1" xfId="1" applyNumberFormat="1" applyFont="1" applyFill="1" applyBorder="1" applyAlignment="1"/>
    <xf numFmtId="167" fontId="6" fillId="0" borderId="3" xfId="1" applyNumberFormat="1" applyFont="1" applyFill="1" applyBorder="1" applyAlignment="1"/>
    <xf numFmtId="43" fontId="6" fillId="0" borderId="0" xfId="1" applyFont="1" applyFill="1" applyAlignment="1">
      <alignment horizontal="center"/>
    </xf>
    <xf numFmtId="167" fontId="6" fillId="0" borderId="0" xfId="1" applyNumberFormat="1" applyFont="1" applyFill="1" applyAlignment="1">
      <alignment horizontal="center"/>
    </xf>
    <xf numFmtId="41" fontId="10" fillId="0" borderId="5" xfId="8" applyNumberFormat="1" applyFont="1" applyFill="1" applyBorder="1" applyAlignment="1">
      <alignment horizontal="right"/>
    </xf>
    <xf numFmtId="167" fontId="10" fillId="0" borderId="0" xfId="1" quotePrefix="1" applyNumberFormat="1" applyFont="1" applyFill="1" applyBorder="1" applyAlignment="1"/>
    <xf numFmtId="167" fontId="10" fillId="0" borderId="0" xfId="12" applyNumberFormat="1" applyFont="1" applyFill="1" applyBorder="1" applyAlignment="1"/>
    <xf numFmtId="41" fontId="10" fillId="0" borderId="0" xfId="1" applyNumberFormat="1" applyFont="1" applyFill="1" applyBorder="1" applyAlignment="1"/>
    <xf numFmtId="169" fontId="10" fillId="0" borderId="2" xfId="5" applyNumberFormat="1" applyFont="1" applyFill="1" applyBorder="1" applyAlignment="1"/>
    <xf numFmtId="169" fontId="10" fillId="0" borderId="0" xfId="7" applyNumberFormat="1" applyFont="1" applyFill="1" applyBorder="1" applyAlignment="1"/>
    <xf numFmtId="37" fontId="10" fillId="0" borderId="0" xfId="5" applyNumberFormat="1" applyFont="1" applyFill="1" applyBorder="1" applyAlignment="1"/>
    <xf numFmtId="0" fontId="10" fillId="0" borderId="0" xfId="15" applyNumberFormat="1" applyFont="1" applyFill="1" applyBorder="1" applyAlignment="1"/>
    <xf numFmtId="166" fontId="6" fillId="0" borderId="0" xfId="15" applyFont="1" applyFill="1" applyBorder="1" applyAlignment="1"/>
    <xf numFmtId="0" fontId="6" fillId="0" borderId="0" xfId="8" applyFont="1" applyFill="1" applyAlignment="1"/>
    <xf numFmtId="0" fontId="6" fillId="0" borderId="0" xfId="8" applyFont="1" applyFill="1">
      <alignment horizontal="left"/>
    </xf>
    <xf numFmtId="49" fontId="6" fillId="0" borderId="0" xfId="8" applyNumberFormat="1" applyFont="1" applyFill="1" applyBorder="1" applyAlignment="1"/>
    <xf numFmtId="167" fontId="6" fillId="0" borderId="0" xfId="1" quotePrefix="1" applyNumberFormat="1" applyFont="1" applyFill="1" applyBorder="1" applyAlignment="1">
      <alignment horizontal="center"/>
    </xf>
    <xf numFmtId="167" fontId="11" fillId="0" borderId="0" xfId="1" quotePrefix="1" applyNumberFormat="1" applyFont="1" applyFill="1" applyBorder="1" applyAlignment="1">
      <alignment horizontal="center"/>
    </xf>
    <xf numFmtId="0" fontId="10" fillId="0" borderId="0" xfId="10" applyFont="1" applyFill="1" applyBorder="1" applyAlignment="1"/>
    <xf numFmtId="167" fontId="6" fillId="0" borderId="0" xfId="1" applyNumberFormat="1" applyFont="1" applyFill="1"/>
    <xf numFmtId="41" fontId="10" fillId="0" borderId="0" xfId="5" applyNumberFormat="1" applyFont="1" applyFill="1" applyBorder="1" applyAlignment="1"/>
    <xf numFmtId="165" fontId="10" fillId="0" borderId="0" xfId="5" applyFont="1" applyFill="1" applyBorder="1" applyAlignment="1"/>
    <xf numFmtId="41" fontId="10" fillId="0" borderId="2" xfId="12" quotePrefix="1" applyNumberFormat="1" applyFont="1" applyFill="1" applyBorder="1" applyAlignment="1"/>
    <xf numFmtId="43" fontId="6" fillId="0" borderId="0" xfId="1" applyFont="1" applyFill="1" applyBorder="1" applyAlignment="1"/>
    <xf numFmtId="167" fontId="10" fillId="0" borderId="2" xfId="1" applyNumberFormat="1" applyFont="1" applyFill="1" applyBorder="1" applyAlignment="1"/>
    <xf numFmtId="167" fontId="6" fillId="0" borderId="0" xfId="1" applyNumberFormat="1" applyFont="1" applyFill="1" applyBorder="1" applyAlignment="1">
      <alignment horizontal="left"/>
    </xf>
    <xf numFmtId="1" fontId="11" fillId="0" borderId="0" xfId="1" quotePrefix="1" applyNumberFormat="1" applyFont="1" applyFill="1" applyAlignment="1">
      <alignment horizontal="center"/>
    </xf>
    <xf numFmtId="166" fontId="6" fillId="0" borderId="0" xfId="15" applyFont="1" applyFill="1"/>
    <xf numFmtId="0" fontId="12" fillId="0" borderId="0" xfId="15" applyNumberFormat="1" applyFont="1" applyFill="1"/>
    <xf numFmtId="166" fontId="10" fillId="0" borderId="0" xfId="15" applyFont="1" applyFill="1" applyAlignment="1">
      <alignment wrapText="1"/>
    </xf>
    <xf numFmtId="0" fontId="6" fillId="0" borderId="0" xfId="15" applyNumberFormat="1" applyFont="1" applyFill="1"/>
    <xf numFmtId="167" fontId="6" fillId="0" borderId="0" xfId="1" quotePrefix="1" applyNumberFormat="1" applyFont="1" applyFill="1" applyAlignment="1">
      <alignment horizontal="center"/>
    </xf>
    <xf numFmtId="167" fontId="11" fillId="0" borderId="0" xfId="1" quotePrefix="1" applyNumberFormat="1" applyFont="1" applyFill="1" applyAlignment="1">
      <alignment horizontal="center"/>
    </xf>
    <xf numFmtId="167" fontId="12" fillId="0" borderId="0" xfId="1" applyNumberFormat="1" applyFont="1" applyFill="1" applyAlignment="1">
      <alignment horizontal="right"/>
    </xf>
    <xf numFmtId="167" fontId="10" fillId="0" borderId="1" xfId="1" applyNumberFormat="1" applyFont="1" applyFill="1" applyBorder="1" applyAlignment="1">
      <alignment horizontal="right"/>
    </xf>
    <xf numFmtId="167" fontId="10" fillId="0" borderId="0" xfId="1" applyNumberFormat="1" applyFont="1" applyFill="1" applyAlignment="1">
      <alignment horizontal="right"/>
    </xf>
    <xf numFmtId="167" fontId="10" fillId="0" borderId="2" xfId="1" applyNumberFormat="1" applyFont="1" applyFill="1" applyBorder="1" applyAlignment="1">
      <alignment horizontal="right"/>
    </xf>
    <xf numFmtId="41" fontId="6" fillId="0" borderId="0" xfId="1" quotePrefix="1" applyNumberFormat="1" applyFont="1" applyFill="1" applyAlignment="1">
      <alignment horizontal="center"/>
    </xf>
    <xf numFmtId="1" fontId="11" fillId="0" borderId="0" xfId="0" applyNumberFormat="1" applyFont="1" applyFill="1" applyAlignment="1">
      <alignment horizontal="center"/>
    </xf>
    <xf numFmtId="1" fontId="12" fillId="0" borderId="0" xfId="1" applyNumberFormat="1" applyFont="1" applyFill="1" applyAlignment="1">
      <alignment horizontal="center"/>
    </xf>
    <xf numFmtId="1" fontId="11" fillId="0" borderId="0" xfId="1" applyNumberFormat="1" applyFont="1" applyFill="1" applyAlignment="1">
      <alignment horizontal="center"/>
    </xf>
    <xf numFmtId="1" fontId="12" fillId="0" borderId="0" xfId="1" quotePrefix="1" applyNumberFormat="1" applyFont="1" applyFill="1" applyAlignment="1">
      <alignment horizontal="center"/>
    </xf>
    <xf numFmtId="167" fontId="10" fillId="0" borderId="1" xfId="1" quotePrefix="1" applyNumberFormat="1" applyFont="1" applyFill="1" applyBorder="1" applyAlignment="1">
      <alignment horizontal="right"/>
    </xf>
    <xf numFmtId="167" fontId="10" fillId="0" borderId="0" xfId="1" quotePrefix="1" applyNumberFormat="1" applyFont="1" applyFill="1" applyAlignment="1">
      <alignment horizontal="right"/>
    </xf>
    <xf numFmtId="167" fontId="10" fillId="0" borderId="3" xfId="1" applyNumberFormat="1" applyFont="1" applyFill="1" applyBorder="1" applyAlignment="1">
      <alignment horizontal="right"/>
    </xf>
    <xf numFmtId="167" fontId="11" fillId="0" borderId="0" xfId="1" applyNumberFormat="1" applyFont="1" applyFill="1" applyAlignment="1">
      <alignment horizontal="right"/>
    </xf>
    <xf numFmtId="167" fontId="6" fillId="0" borderId="2" xfId="1" applyNumberFormat="1" applyFont="1" applyFill="1" applyBorder="1" applyAlignment="1">
      <alignment horizontal="right"/>
    </xf>
    <xf numFmtId="167" fontId="11" fillId="0" borderId="0" xfId="6" applyNumberFormat="1" applyFont="1" applyFill="1" applyBorder="1" applyAlignment="1">
      <alignment horizontal="center"/>
    </xf>
    <xf numFmtId="43" fontId="10" fillId="0" borderId="0" xfId="1" quotePrefix="1" applyFont="1" applyFill="1" applyBorder="1" applyAlignment="1"/>
    <xf numFmtId="167" fontId="10" fillId="0" borderId="0" xfId="1" applyNumberFormat="1" applyFont="1" applyFill="1" applyAlignment="1">
      <alignment horizontal="center"/>
    </xf>
    <xf numFmtId="0" fontId="10" fillId="0" borderId="0" xfId="1" applyNumberFormat="1" applyFont="1" applyFill="1" applyAlignment="1">
      <alignment horizontal="center"/>
    </xf>
    <xf numFmtId="41" fontId="10" fillId="0" borderId="0" xfId="12" applyNumberFormat="1" applyFont="1" applyFill="1" applyBorder="1"/>
    <xf numFmtId="41" fontId="6" fillId="0" borderId="0" xfId="12" applyNumberFormat="1" applyFont="1" applyFill="1" applyBorder="1"/>
    <xf numFmtId="41" fontId="6" fillId="0" borderId="0" xfId="5" applyNumberFormat="1" applyFont="1" applyFill="1" applyBorder="1"/>
    <xf numFmtId="43" fontId="6" fillId="0" borderId="3" xfId="1" applyFont="1" applyFill="1" applyBorder="1" applyAlignment="1">
      <alignment horizontal="right"/>
    </xf>
    <xf numFmtId="41" fontId="6" fillId="0" borderId="0" xfId="5" quotePrefix="1" applyNumberFormat="1" applyFont="1" applyFill="1" applyBorder="1" applyAlignment="1">
      <alignment horizontal="right"/>
    </xf>
    <xf numFmtId="0" fontId="6" fillId="0" borderId="0" xfId="10" applyFont="1" applyFill="1" applyAlignment="1">
      <alignment horizontal="right"/>
    </xf>
    <xf numFmtId="43" fontId="6" fillId="0" borderId="0" xfId="1" applyFont="1" applyFill="1" applyBorder="1" applyAlignment="1">
      <alignment horizontal="right"/>
    </xf>
    <xf numFmtId="0" fontId="6" fillId="0" borderId="0" xfId="0" applyFont="1" applyFill="1"/>
    <xf numFmtId="0" fontId="6" fillId="0" borderId="0" xfId="0" applyNumberFormat="1" applyFont="1" applyFill="1" applyBorder="1" applyAlignment="1">
      <alignment horizontal="center"/>
    </xf>
    <xf numFmtId="0" fontId="20" fillId="0" borderId="0" xfId="0" applyFont="1" applyFill="1"/>
    <xf numFmtId="0" fontId="6" fillId="0" borderId="0" xfId="0" applyNumberFormat="1" applyFont="1" applyFill="1"/>
    <xf numFmtId="0" fontId="11" fillId="0" borderId="0" xfId="0" applyFont="1" applyFill="1"/>
    <xf numFmtId="0" fontId="11" fillId="0" borderId="0" xfId="0" applyFont="1" applyFill="1" applyAlignment="1"/>
    <xf numFmtId="165" fontId="11" fillId="0" borderId="0" xfId="0" applyNumberFormat="1" applyFont="1" applyFill="1" applyAlignment="1">
      <alignment horizontal="center"/>
    </xf>
    <xf numFmtId="165" fontId="6" fillId="0" borderId="0" xfId="0" applyNumberFormat="1" applyFont="1" applyFill="1"/>
    <xf numFmtId="165" fontId="10" fillId="0" borderId="1" xfId="5" applyFont="1" applyFill="1" applyBorder="1" applyAlignment="1">
      <alignment horizontal="center"/>
    </xf>
    <xf numFmtId="43" fontId="6" fillId="0" borderId="0" xfId="1" applyFont="1" applyFill="1" applyBorder="1" applyAlignment="1">
      <alignment horizontal="left" indent="1"/>
    </xf>
    <xf numFmtId="43" fontId="6" fillId="0" borderId="3" xfId="1" applyFont="1" applyFill="1" applyBorder="1" applyAlignment="1">
      <alignment horizontal="left" indent="1"/>
    </xf>
    <xf numFmtId="43" fontId="10" fillId="0" borderId="1" xfId="1" applyFont="1" applyFill="1" applyBorder="1" applyAlignment="1">
      <alignment horizontal="left" indent="1"/>
    </xf>
    <xf numFmtId="0" fontId="6" fillId="0" borderId="0" xfId="12" applyFont="1" applyFill="1" applyBorder="1" applyAlignment="1">
      <alignment horizontal="centerContinuous"/>
    </xf>
    <xf numFmtId="0" fontId="6" fillId="0" borderId="0" xfId="13" applyFont="1" applyFill="1" applyAlignment="1"/>
    <xf numFmtId="0" fontId="6" fillId="0" borderId="0" xfId="11" applyNumberFormat="1" applyFont="1" applyFill="1" applyAlignment="1"/>
    <xf numFmtId="0" fontId="6" fillId="0" borderId="0" xfId="10" applyFont="1" applyFill="1" applyAlignment="1">
      <alignment wrapText="1"/>
    </xf>
    <xf numFmtId="167" fontId="6" fillId="0" borderId="3" xfId="1" applyNumberFormat="1" applyFont="1" applyFill="1" applyBorder="1"/>
    <xf numFmtId="0" fontId="35" fillId="0" borderId="0" xfId="11" applyFont="1" applyFill="1" applyAlignment="1">
      <alignment horizontal="centerContinuous"/>
    </xf>
    <xf numFmtId="0" fontId="36" fillId="0" borderId="0" xfId="10" applyFont="1" applyFill="1" applyAlignment="1"/>
    <xf numFmtId="0" fontId="35" fillId="0" borderId="0" xfId="11" applyFont="1" applyFill="1" applyBorder="1" applyAlignment="1">
      <alignment horizontal="centerContinuous"/>
    </xf>
    <xf numFmtId="0" fontId="35" fillId="0" borderId="0" xfId="10" applyFont="1" applyFill="1" applyAlignment="1"/>
    <xf numFmtId="0" fontId="35" fillId="0" borderId="0" xfId="10" applyFont="1" applyFill="1"/>
    <xf numFmtId="0" fontId="37" fillId="0" borderId="0" xfId="10" applyFont="1" applyFill="1" applyAlignment="1"/>
    <xf numFmtId="41" fontId="36" fillId="0" borderId="0" xfId="5" applyNumberFormat="1" applyFont="1" applyFill="1" applyBorder="1" applyAlignment="1"/>
    <xf numFmtId="49" fontId="6" fillId="0" borderId="0" xfId="15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11" fillId="0" borderId="0" xfId="15" applyNumberFormat="1" applyFont="1" applyFill="1" applyAlignment="1">
      <alignment horizontal="center"/>
    </xf>
    <xf numFmtId="0" fontId="10" fillId="0" borderId="0" xfId="15" applyNumberFormat="1" applyFont="1" applyFill="1"/>
    <xf numFmtId="0" fontId="6" fillId="0" borderId="0" xfId="15" applyNumberFormat="1" applyFont="1" applyFill="1" applyAlignment="1">
      <alignment wrapText="1"/>
    </xf>
    <xf numFmtId="172" fontId="6" fillId="0" borderId="0" xfId="0" applyNumberFormat="1" applyFont="1" applyFill="1" applyAlignment="1"/>
    <xf numFmtId="172" fontId="6" fillId="0" borderId="0" xfId="0" quotePrefix="1" applyNumberFormat="1" applyFont="1" applyFill="1" applyAlignment="1"/>
    <xf numFmtId="0" fontId="12" fillId="0" borderId="0" xfId="7" applyFont="1" applyFill="1" applyAlignment="1">
      <alignment horizontal="left"/>
    </xf>
    <xf numFmtId="49" fontId="6" fillId="0" borderId="0" xfId="15" applyNumberFormat="1" applyFont="1" applyFill="1"/>
    <xf numFmtId="167" fontId="6" fillId="0" borderId="0" xfId="1" quotePrefix="1" applyNumberFormat="1" applyFont="1" applyFill="1" applyBorder="1" applyAlignment="1"/>
    <xf numFmtId="0" fontId="6" fillId="0" borderId="0" xfId="13" applyFont="1" applyFill="1" applyAlignment="1">
      <alignment horizontal="left" indent="2"/>
    </xf>
    <xf numFmtId="169" fontId="10" fillId="0" borderId="1" xfId="5" applyNumberFormat="1" applyFont="1" applyFill="1" applyBorder="1" applyAlignment="1"/>
    <xf numFmtId="41" fontId="10" fillId="0" borderId="1" xfId="1" applyNumberFormat="1" applyFont="1" applyFill="1" applyBorder="1" applyAlignment="1"/>
    <xf numFmtId="0" fontId="10" fillId="0" borderId="0" xfId="15" applyNumberFormat="1" applyFont="1" applyFill="1" applyAlignment="1">
      <alignment horizontal="left"/>
    </xf>
    <xf numFmtId="0" fontId="36" fillId="0" borderId="0" xfId="10" applyFont="1" applyFill="1"/>
    <xf numFmtId="0" fontId="6" fillId="0" borderId="0" xfId="10" applyFont="1" applyFill="1" applyAlignment="1">
      <alignment horizontal="center" wrapText="1"/>
    </xf>
    <xf numFmtId="0" fontId="6" fillId="0" borderId="0" xfId="12" applyFont="1" applyFill="1" applyAlignment="1">
      <alignment horizontal="center"/>
    </xf>
    <xf numFmtId="0" fontId="6" fillId="0" borderId="5" xfId="12" applyFont="1" applyFill="1" applyBorder="1" applyAlignment="1">
      <alignment wrapText="1"/>
    </xf>
    <xf numFmtId="0" fontId="6" fillId="0" borderId="0" xfId="12" applyFont="1" applyFill="1" applyAlignment="1">
      <alignment wrapText="1"/>
    </xf>
    <xf numFmtId="0" fontId="34" fillId="0" borderId="0" xfId="10" applyFont="1" applyFill="1" applyAlignment="1">
      <alignment horizontal="center"/>
    </xf>
    <xf numFmtId="41" fontId="10" fillId="0" borderId="0" xfId="12" quotePrefix="1" applyNumberFormat="1" applyFont="1" applyFill="1" applyBorder="1"/>
    <xf numFmtId="41" fontId="10" fillId="0" borderId="0" xfId="12" applyNumberFormat="1" applyFont="1" applyFill="1"/>
    <xf numFmtId="41" fontId="6" fillId="0" borderId="0" xfId="12" applyNumberFormat="1" applyFont="1" applyFill="1"/>
    <xf numFmtId="41" fontId="10" fillId="0" borderId="0" xfId="12" quotePrefix="1" applyNumberFormat="1" applyFont="1" applyFill="1"/>
    <xf numFmtId="0" fontId="12" fillId="0" borderId="0" xfId="10" applyFont="1" applyFill="1"/>
    <xf numFmtId="41" fontId="6" fillId="0" borderId="0" xfId="12" quotePrefix="1" applyNumberFormat="1" applyFont="1" applyFill="1"/>
    <xf numFmtId="41" fontId="6" fillId="0" borderId="3" xfId="12" quotePrefix="1" applyNumberFormat="1" applyFont="1" applyFill="1" applyBorder="1"/>
    <xf numFmtId="41" fontId="10" fillId="0" borderId="3" xfId="12" applyNumberFormat="1" applyFont="1" applyFill="1" applyBorder="1"/>
    <xf numFmtId="41" fontId="10" fillId="0" borderId="3" xfId="12" quotePrefix="1" applyNumberFormat="1" applyFont="1" applyFill="1" applyBorder="1"/>
    <xf numFmtId="0" fontId="10" fillId="0" borderId="0" xfId="13" applyFont="1" applyFill="1"/>
    <xf numFmtId="0" fontId="6" fillId="0" borderId="0" xfId="13" applyFont="1" applyFill="1"/>
    <xf numFmtId="41" fontId="10" fillId="0" borderId="2" xfId="12" quotePrefix="1" applyNumberFormat="1" applyFont="1" applyFill="1" applyBorder="1"/>
    <xf numFmtId="0" fontId="13" fillId="0" borderId="0" xfId="15" applyNumberFormat="1" applyFont="1" applyFill="1" applyBorder="1" applyAlignment="1">
      <alignment horizontal="left"/>
    </xf>
    <xf numFmtId="0" fontId="10" fillId="0" borderId="0" xfId="10" applyFont="1" applyFill="1" applyAlignment="1">
      <alignment horizontal="left"/>
    </xf>
    <xf numFmtId="0" fontId="6" fillId="0" borderId="0" xfId="11" applyFont="1" applyFill="1" applyBorder="1" applyAlignment="1">
      <alignment horizontal="center"/>
    </xf>
    <xf numFmtId="0" fontId="11" fillId="0" borderId="0" xfId="11" applyNumberFormat="1" applyFont="1" applyFill="1" applyBorder="1" applyAlignment="1">
      <alignment horizontal="center"/>
    </xf>
    <xf numFmtId="0" fontId="6" fillId="0" borderId="0" xfId="7" applyFont="1" applyFill="1" applyBorder="1" applyAlignment="1">
      <alignment horizontal="center"/>
    </xf>
    <xf numFmtId="49" fontId="12" fillId="0" borderId="0" xfId="8" applyNumberFormat="1" applyFont="1" applyFill="1" applyBorder="1" applyAlignment="1"/>
    <xf numFmtId="0" fontId="11" fillId="0" borderId="0" xfId="8" applyFont="1" applyFill="1" applyAlignment="1"/>
    <xf numFmtId="49" fontId="6" fillId="0" borderId="0" xfId="8" applyNumberFormat="1" applyFont="1" applyFill="1" applyAlignment="1"/>
    <xf numFmtId="0" fontId="6" fillId="0" borderId="0" xfId="8" applyFont="1" applyFill="1" applyAlignment="1">
      <alignment horizontal="left"/>
    </xf>
    <xf numFmtId="167" fontId="10" fillId="0" borderId="4" xfId="1" applyNumberFormat="1" applyFont="1" applyFill="1" applyBorder="1" applyAlignment="1"/>
    <xf numFmtId="0" fontId="11" fillId="0" borderId="0" xfId="11" applyFont="1" applyFill="1" applyAlignment="1">
      <alignment horizontal="center" wrapText="1"/>
    </xf>
    <xf numFmtId="0" fontId="11" fillId="0" borderId="0" xfId="0" applyFont="1" applyFill="1" applyAlignment="1">
      <alignment horizontal="center"/>
    </xf>
    <xf numFmtId="0" fontId="6" fillId="0" borderId="0" xfId="10" applyFont="1" applyFill="1" applyBorder="1" applyAlignment="1">
      <alignment horizontal="center" wrapText="1"/>
    </xf>
    <xf numFmtId="0" fontId="6" fillId="0" borderId="0" xfId="12" applyFont="1" applyFill="1" applyAlignment="1">
      <alignment horizontal="center" wrapText="1"/>
    </xf>
    <xf numFmtId="0" fontId="11" fillId="0" borderId="0" xfId="10" applyFont="1" applyFill="1" applyAlignment="1">
      <alignment horizontal="center"/>
    </xf>
    <xf numFmtId="0" fontId="6" fillId="0" borderId="0" xfId="12" applyFont="1" applyFill="1" applyBorder="1" applyAlignment="1">
      <alignment horizontal="center"/>
    </xf>
    <xf numFmtId="0" fontId="6" fillId="0" borderId="0" xfId="12" applyFont="1" applyFill="1" applyBorder="1" applyAlignment="1">
      <alignment horizontal="center" wrapText="1"/>
    </xf>
    <xf numFmtId="41" fontId="6" fillId="0" borderId="0" xfId="12" quotePrefix="1" applyNumberFormat="1" applyFont="1" applyFill="1" applyBorder="1"/>
    <xf numFmtId="0" fontId="13" fillId="0" borderId="0" xfId="15" applyNumberFormat="1" applyFont="1" applyFill="1" applyAlignment="1">
      <alignment horizontal="left"/>
    </xf>
    <xf numFmtId="0" fontId="9" fillId="0" borderId="0" xfId="15" applyNumberFormat="1" applyFont="1" applyFill="1"/>
    <xf numFmtId="43" fontId="10" fillId="0" borderId="1" xfId="1" quotePrefix="1" applyFont="1" applyFill="1" applyBorder="1" applyAlignment="1"/>
    <xf numFmtId="167" fontId="10" fillId="0" borderId="1" xfId="1" quotePrefix="1" applyNumberFormat="1" applyFont="1" applyFill="1" applyBorder="1" applyAlignment="1"/>
    <xf numFmtId="41" fontId="10" fillId="0" borderId="3" xfId="5" quotePrefix="1" applyNumberFormat="1" applyFont="1" applyFill="1" applyBorder="1" applyAlignment="1"/>
    <xf numFmtId="0" fontId="12" fillId="0" borderId="0" xfId="8" applyFont="1" applyFill="1">
      <alignment horizontal="left"/>
    </xf>
    <xf numFmtId="43" fontId="10" fillId="0" borderId="2" xfId="1" applyFont="1" applyFill="1" applyBorder="1" applyAlignment="1"/>
    <xf numFmtId="166" fontId="10" fillId="0" borderId="0" xfId="15" applyFont="1" applyFill="1" applyAlignment="1">
      <alignment horizontal="center" wrapText="1"/>
    </xf>
    <xf numFmtId="0" fontId="11" fillId="0" borderId="0" xfId="0" applyFont="1" applyFill="1" applyAlignment="1">
      <alignment horizontal="center"/>
    </xf>
    <xf numFmtId="0" fontId="11" fillId="0" borderId="0" xfId="0" applyNumberFormat="1" applyFont="1" applyFill="1" applyAlignment="1">
      <alignment horizontal="center"/>
    </xf>
    <xf numFmtId="0" fontId="6" fillId="0" borderId="0" xfId="10" applyFont="1" applyFill="1" applyBorder="1" applyAlignment="1">
      <alignment horizontal="center" wrapText="1"/>
    </xf>
    <xf numFmtId="0" fontId="6" fillId="0" borderId="0" xfId="12" applyFont="1" applyFill="1" applyAlignment="1">
      <alignment horizontal="center" wrapText="1"/>
    </xf>
    <xf numFmtId="0" fontId="6" fillId="0" borderId="0" xfId="12" applyFont="1" applyFill="1" applyBorder="1" applyAlignment="1">
      <alignment horizontal="center"/>
    </xf>
    <xf numFmtId="0" fontId="6" fillId="0" borderId="0" xfId="12" applyFont="1" applyFill="1" applyBorder="1" applyAlignment="1">
      <alignment horizontal="center" wrapText="1"/>
    </xf>
    <xf numFmtId="1" fontId="6" fillId="0" borderId="0" xfId="1" applyNumberFormat="1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1" fontId="11" fillId="0" borderId="0" xfId="1" quotePrefix="1" applyNumberFormat="1" applyFont="1" applyFill="1" applyBorder="1" applyAlignment="1">
      <alignment horizontal="center"/>
    </xf>
    <xf numFmtId="167" fontId="11" fillId="0" borderId="0" xfId="1" applyNumberFormat="1" applyFont="1" applyFill="1" applyBorder="1" applyAlignment="1"/>
    <xf numFmtId="0" fontId="10" fillId="0" borderId="0" xfId="0" applyFont="1" applyFill="1"/>
    <xf numFmtId="166" fontId="10" fillId="0" borderId="0" xfId="15" applyFont="1" applyFill="1" applyAlignment="1">
      <alignment horizontal="center" wrapText="1"/>
    </xf>
    <xf numFmtId="166" fontId="11" fillId="0" borderId="0" xfId="15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172" fontId="10" fillId="0" borderId="0" xfId="0" applyNumberFormat="1" applyFont="1" applyFill="1" applyAlignment="1">
      <alignment horizontal="center" wrapText="1"/>
    </xf>
    <xf numFmtId="172" fontId="6" fillId="0" borderId="0" xfId="0" quotePrefix="1" applyNumberFormat="1" applyFont="1" applyFill="1" applyAlignment="1">
      <alignment horizontal="center" wrapText="1"/>
    </xf>
    <xf numFmtId="172" fontId="6" fillId="0" borderId="0" xfId="0" applyNumberFormat="1" applyFont="1" applyFill="1" applyAlignment="1">
      <alignment horizontal="center" wrapText="1"/>
    </xf>
    <xf numFmtId="172" fontId="6" fillId="0" borderId="0" xfId="0" quotePrefix="1" applyNumberFormat="1" applyFont="1" applyFill="1" applyAlignment="1">
      <alignment horizontal="center"/>
    </xf>
    <xf numFmtId="0" fontId="11" fillId="0" borderId="0" xfId="0" applyNumberFormat="1" applyFont="1" applyFill="1" applyAlignment="1">
      <alignment horizontal="center"/>
    </xf>
    <xf numFmtId="0" fontId="6" fillId="0" borderId="0" xfId="10" applyFont="1" applyFill="1" applyAlignment="1">
      <alignment horizontal="center"/>
    </xf>
    <xf numFmtId="0" fontId="18" fillId="0" borderId="3" xfId="12" applyFont="1" applyFill="1" applyBorder="1" applyAlignment="1">
      <alignment horizontal="center"/>
    </xf>
    <xf numFmtId="0" fontId="10" fillId="0" borderId="0" xfId="11" applyFont="1" applyFill="1" applyBorder="1" applyAlignment="1">
      <alignment horizontal="center"/>
    </xf>
    <xf numFmtId="0" fontId="18" fillId="0" borderId="0" xfId="12" applyFont="1" applyFill="1" applyBorder="1" applyAlignment="1">
      <alignment horizontal="center" wrapText="1"/>
    </xf>
    <xf numFmtId="0" fontId="18" fillId="0" borderId="3" xfId="12" applyFont="1" applyFill="1" applyBorder="1" applyAlignment="1">
      <alignment horizontal="center" wrapText="1"/>
    </xf>
    <xf numFmtId="0" fontId="6" fillId="0" borderId="0" xfId="10" applyFont="1" applyFill="1" applyBorder="1" applyAlignment="1">
      <alignment horizontal="center" wrapText="1"/>
    </xf>
    <xf numFmtId="0" fontId="6" fillId="0" borderId="3" xfId="10" applyFont="1" applyFill="1" applyBorder="1" applyAlignment="1">
      <alignment horizontal="center" wrapText="1"/>
    </xf>
    <xf numFmtId="0" fontId="11" fillId="0" borderId="0" xfId="10" applyFont="1" applyFill="1" applyBorder="1" applyAlignment="1">
      <alignment horizontal="center"/>
    </xf>
    <xf numFmtId="0" fontId="6" fillId="0" borderId="3" xfId="12" applyFont="1" applyFill="1" applyBorder="1" applyAlignment="1">
      <alignment horizontal="center" wrapText="1"/>
    </xf>
    <xf numFmtId="0" fontId="10" fillId="0" borderId="0" xfId="10" applyFont="1" applyFill="1" applyBorder="1" applyAlignment="1">
      <alignment horizontal="center"/>
    </xf>
    <xf numFmtId="0" fontId="10" fillId="0" borderId="0" xfId="13" applyFont="1" applyFill="1" applyAlignment="1">
      <alignment horizontal="left"/>
    </xf>
    <xf numFmtId="0" fontId="10" fillId="0" borderId="0" xfId="11" applyFont="1" applyFill="1" applyAlignment="1">
      <alignment horizontal="center" vertical="center"/>
    </xf>
    <xf numFmtId="0" fontId="6" fillId="0" borderId="3" xfId="12" applyFont="1" applyFill="1" applyBorder="1" applyAlignment="1">
      <alignment horizontal="center"/>
    </xf>
    <xf numFmtId="0" fontId="6" fillId="0" borderId="5" xfId="12" applyFont="1" applyFill="1" applyBorder="1" applyAlignment="1">
      <alignment horizontal="center" wrapText="1"/>
    </xf>
    <xf numFmtId="0" fontId="6" fillId="0" borderId="0" xfId="12" applyFont="1" applyFill="1" applyAlignment="1">
      <alignment horizontal="center" wrapText="1"/>
    </xf>
    <xf numFmtId="0" fontId="11" fillId="0" borderId="0" xfId="10" applyFont="1" applyFill="1" applyAlignment="1">
      <alignment horizontal="center"/>
    </xf>
    <xf numFmtId="0" fontId="6" fillId="0" borderId="0" xfId="12" applyFont="1" applyFill="1" applyBorder="1" applyAlignment="1">
      <alignment horizontal="center"/>
    </xf>
    <xf numFmtId="0" fontId="6" fillId="0" borderId="0" xfId="12" applyFont="1" applyFill="1" applyBorder="1" applyAlignment="1">
      <alignment horizontal="center" wrapText="1"/>
    </xf>
    <xf numFmtId="172" fontId="6" fillId="0" borderId="0" xfId="0" applyNumberFormat="1" applyFont="1" applyFill="1" applyAlignment="1">
      <alignment horizontal="center"/>
    </xf>
    <xf numFmtId="0" fontId="6" fillId="0" borderId="0" xfId="10" applyFont="1" applyFill="1" applyBorder="1"/>
  </cellXfs>
  <cellStyles count="152">
    <cellStyle name="Comma" xfId="1" builtinId="3"/>
    <cellStyle name="Comma 2" xfId="2" xr:uid="{00000000-0005-0000-0000-000001000000}"/>
    <cellStyle name="Comma 2 2" xfId="3" xr:uid="{00000000-0005-0000-0000-000002000000}"/>
    <cellStyle name="Comma 2 2 2" xfId="18" xr:uid="{3115416B-28A8-4C08-941D-80A77B03A619}"/>
    <cellStyle name="Comma 2 2 2 2" xfId="24" xr:uid="{36EFB995-4787-4E49-BB78-0830A5B2CCF9}"/>
    <cellStyle name="Comma 2 2 3" xfId="138" xr:uid="{8EF50D06-1B18-408E-8EBD-57FB9B59148E}"/>
    <cellStyle name="Comma 2 2 4" xfId="120" xr:uid="{2EDE80FE-11D3-4E65-9BB8-F266615F8A19}"/>
    <cellStyle name="Comma 2 2 5" xfId="23" xr:uid="{2339C6D9-26AE-4D05-9730-328BF84BDB9D}"/>
    <cellStyle name="Comma 2 3" xfId="4" xr:uid="{00000000-0005-0000-0000-000003000000}"/>
    <cellStyle name="Comma 2 3 2" xfId="19" xr:uid="{7703D5C2-36BF-4BF5-B985-8FF91D898DD4}"/>
    <cellStyle name="Comma 2 3 2 2" xfId="139" xr:uid="{9EC67180-7508-4E12-891C-D3E74F20CDE4}"/>
    <cellStyle name="Comma 2 3 3" xfId="117" xr:uid="{D5C8E6C1-4A1B-4A39-B187-D0DCBA9B7629}"/>
    <cellStyle name="Comma 2 3 4" xfId="25" xr:uid="{27EE84DF-7C1A-40CE-BDAE-0B52121D68D2}"/>
    <cellStyle name="Comma 2 4" xfId="17" xr:uid="{72330D5A-2C62-4892-BF1C-801B2078C0DB}"/>
    <cellStyle name="Comma 2 4 2" xfId="140" xr:uid="{7C115690-C0E3-4DAE-9A1A-8C06E11FA3DA}"/>
    <cellStyle name="Comma 2 4 3" xfId="116" xr:uid="{132D39E4-9FD5-4D8A-B5AE-72AB98E4C10A}"/>
    <cellStyle name="Comma 2 4 4" xfId="26" xr:uid="{3678324A-CE8D-4BF8-B2B3-BA59A029A9C4}"/>
    <cellStyle name="Comma 2 5" xfId="27" xr:uid="{AAE94539-7CA5-45BB-9506-FA382BB8FF4A}"/>
    <cellStyle name="Comma 2 5 2" xfId="141" xr:uid="{C1EE0F95-ED3A-4E0E-9B20-74E5DB87A2F6}"/>
    <cellStyle name="Comma 2 5 3" xfId="127" xr:uid="{16064BC3-1D71-4B16-ABDF-7306807FBE25}"/>
    <cellStyle name="Comma 2 6" xfId="132" xr:uid="{96AF790F-F1C3-45FB-A37B-4A4BF8AA1DE2}"/>
    <cellStyle name="Comma 2 7" xfId="137" xr:uid="{18C7F6BB-3E37-4B30-B7D4-74112161A811}"/>
    <cellStyle name="Comma 2 8" xfId="110" xr:uid="{F10904FD-A5F2-4FFE-B1F5-4508BD127F89}"/>
    <cellStyle name="Comma 3" xfId="16" xr:uid="{489B0D0D-1952-436D-A4C2-B9586989D9E1}"/>
    <cellStyle name="Comma 3 2" xfId="126" xr:uid="{D1520304-05B3-4F79-B433-4B7B8A0F53A1}"/>
    <cellStyle name="Comma 3 3" xfId="142" xr:uid="{A675937D-A495-4EDB-B400-F319992D0318}"/>
    <cellStyle name="Comma 3 4" xfId="119" xr:uid="{0CF5179E-E7A6-4A40-A63C-CD3916790908}"/>
    <cellStyle name="Comma 3 5" xfId="28" xr:uid="{5B184AD5-3AEC-4F5D-86F5-0A1B076ACB65}"/>
    <cellStyle name="Comma 4" xfId="29" xr:uid="{C237F25D-6FF2-4FB1-AF33-C8D6ABCB2380}"/>
    <cellStyle name="Comma 4 2" xfId="121" xr:uid="{3CAF6791-A08A-47F1-90CB-A4F702B244E8}"/>
    <cellStyle name="Comma 4 3" xfId="118" xr:uid="{A45416AA-4895-42E2-A15C-D6C0B4A96E08}"/>
    <cellStyle name="Comma 4 4" xfId="5" xr:uid="{00000000-0005-0000-0000-000004000000}"/>
    <cellStyle name="Comma 4 4 2" xfId="20" xr:uid="{477E198A-0A0A-4B5E-8487-C1580B18DD1C}"/>
    <cellStyle name="Comma 4 5" xfId="143" xr:uid="{AFAEF80F-EAD5-40BA-90E3-FC938C33992B}"/>
    <cellStyle name="Comma 4 6" xfId="111" xr:uid="{9FB9078F-8B91-4480-AAA1-40919391CAE4}"/>
    <cellStyle name="Comma 42 2" xfId="130" xr:uid="{4B65A7A1-F48C-43B5-A833-E862D623EC52}"/>
    <cellStyle name="Comma 46" xfId="6" xr:uid="{00000000-0005-0000-0000-000005000000}"/>
    <cellStyle name="Comma 46 2" xfId="21" xr:uid="{F8342222-9C2A-49AF-B72A-B74C8E1EB969}"/>
    <cellStyle name="Comma 46 3" xfId="115" xr:uid="{5519FA33-DD41-4398-9C58-849CE5ECE244}"/>
    <cellStyle name="Comma 5" xfId="30" xr:uid="{05C6CEA1-25AA-4124-9E49-AF2662715502}"/>
    <cellStyle name="Comma 5 2" xfId="144" xr:uid="{F8917DEF-54AD-4EB8-B4C1-AE7521A370C2}"/>
    <cellStyle name="Comma 5 3" xfId="112" xr:uid="{1E32FCAE-18A0-4909-8A6C-66235954BEBB}"/>
    <cellStyle name="Comma 6" xfId="113" xr:uid="{6382D8B9-D7B7-4FBB-B15C-5D82E6234C6C}"/>
    <cellStyle name="Comma 7" xfId="133" xr:uid="{FA5DFA92-5A85-4389-9BCD-4A1E0C623434}"/>
    <cellStyle name="Comma 8" xfId="136" xr:uid="{E1EBCDB3-16DF-4770-AD0B-C4AC1D4FC37B}"/>
    <cellStyle name="Comma 9" xfId="106" xr:uid="{3FC45ABA-9847-4669-A229-A509C78008D5}"/>
    <cellStyle name="comma zerodec" xfId="31" xr:uid="{521A9712-E381-4282-B20E-844164B64BE0}"/>
    <cellStyle name="Currency1" xfId="32" xr:uid="{EFA2DA01-7E79-46DE-A0FD-DB9401126C9E}"/>
    <cellStyle name="Dollar (zero dec)" xfId="33" xr:uid="{86C8BD22-0B9E-4741-A813-71FA81DE150F}"/>
    <cellStyle name="Grey" xfId="34" xr:uid="{2A7CF45F-D9EA-41C4-9880-1C7942C91A76}"/>
    <cellStyle name="Input [yellow]" xfId="35" xr:uid="{695B6DAA-3C37-47D9-B0F2-4DBAF311CF7E}"/>
    <cellStyle name="no dec" xfId="36" xr:uid="{C8E9B4D1-DB27-430D-B685-42A1F6950E59}"/>
    <cellStyle name="Normal" xfId="0" builtinId="0"/>
    <cellStyle name="Normal - Style1" xfId="37" xr:uid="{79E28279-91D3-4747-B29C-844685AB7FDD}"/>
    <cellStyle name="Normal 10" xfId="38" xr:uid="{85825A78-BEF8-468B-9E4F-BFAFA085C0E0}"/>
    <cellStyle name="Normal 11" xfId="39" xr:uid="{BABD1356-8C05-4C5F-A92B-F97F7C66B4A4}"/>
    <cellStyle name="Normal 12" xfId="40" xr:uid="{699337EA-1B41-43B1-A69E-E5E8FC251CB9}"/>
    <cellStyle name="Normal 13" xfId="41" xr:uid="{84D97B02-3596-493D-9702-40BD9749F024}"/>
    <cellStyle name="Normal 136 2" xfId="129" xr:uid="{972F7A90-40B8-4C79-A0DE-0EB38D2D8BE3}"/>
    <cellStyle name="Normal 136 2 3" xfId="134" xr:uid="{91FE4442-03EF-4D47-901E-8AB5611EA294}"/>
    <cellStyle name="Normal 14" xfId="42" xr:uid="{931FF362-A8AB-44DD-AE38-37203C9D5D8A}"/>
    <cellStyle name="Normal 15" xfId="43" xr:uid="{5E4D851E-9FE1-4545-8D9E-E9FC4E79EDCC}"/>
    <cellStyle name="Normal 16" xfId="44" xr:uid="{4B6DB04A-E6B0-4EDD-8139-F775B758E3F6}"/>
    <cellStyle name="Normal 17" xfId="45" xr:uid="{5AD34309-F92D-42BA-A73D-DE5084C37DB4}"/>
    <cellStyle name="Normal 18" xfId="46" xr:uid="{96C10F59-AE9F-481C-A2AA-D0BF30805E25}"/>
    <cellStyle name="Normal 19" xfId="47" xr:uid="{0175E9F4-3369-4ECE-860F-F3F3C6AEC7B1}"/>
    <cellStyle name="Normal 2" xfId="48" xr:uid="{0B018D4C-8329-4FCA-83FB-43AAEB0B9ACE}"/>
    <cellStyle name="Normal 2 2" xfId="49" xr:uid="{17912A27-CD4F-4355-8018-1B3CD211490B}"/>
    <cellStyle name="Normal 2 2 2" xfId="145" xr:uid="{E33644A5-A0CC-489C-AC93-E677694A9999}"/>
    <cellStyle name="Normal 2 2 3" xfId="108" xr:uid="{933F7B79-CC73-44A9-BBBC-EC108BCCFFF7}"/>
    <cellStyle name="Normal 20" xfId="50" xr:uid="{80DCC73F-6876-4445-B8A7-F8CE3C699867}"/>
    <cellStyle name="Normal 21" xfId="51" xr:uid="{13CBC429-7FF1-4560-A3E5-0E92E997B0CD}"/>
    <cellStyle name="Normal 218" xfId="7" xr:uid="{00000000-0005-0000-0000-000007000000}"/>
    <cellStyle name="Normal 219" xfId="8" xr:uid="{00000000-0005-0000-0000-000008000000}"/>
    <cellStyle name="Normal 22" xfId="52" xr:uid="{11141455-619B-453D-A2E4-0C4991717495}"/>
    <cellStyle name="Normal 23" xfId="53" xr:uid="{316583D8-1112-4A91-9394-E8AFD838967A}"/>
    <cellStyle name="Normal 24" xfId="135" xr:uid="{7879810A-E8D6-45D3-A260-7D061C4F9D8E}"/>
    <cellStyle name="Normal 25" xfId="148" xr:uid="{CE777557-B16C-484C-8B42-A21222AEC6CA}"/>
    <cellStyle name="Normal 26" xfId="149" xr:uid="{3DD82351-7D7C-4F4C-AED5-D3ECF557855E}"/>
    <cellStyle name="Normal 27" xfId="150" xr:uid="{D47AC640-C495-4E98-BF43-6191A623B930}"/>
    <cellStyle name="Normal 28" xfId="151" xr:uid="{BA8CC216-6604-480C-BE12-A2F170B136D8}"/>
    <cellStyle name="Normal 29" xfId="105" xr:uid="{C7290D89-7BA0-49C4-AA1A-94D684267860}"/>
    <cellStyle name="Normal 3" xfId="54" xr:uid="{1B92CED3-438E-4174-9B7E-744AF5117D8E}"/>
    <cellStyle name="Normal 3 16" xfId="131" xr:uid="{941B0485-FBD7-4B92-B019-D19D488727C9}"/>
    <cellStyle name="Normal 3 2" xfId="123" xr:uid="{72CA7182-6707-4BD4-AD9B-26229C3EA728}"/>
    <cellStyle name="Normal 3 2 2" xfId="124" xr:uid="{F31671CB-A745-448B-A0FD-9E2DC297FBD1}"/>
    <cellStyle name="Normal 3 3" xfId="128" xr:uid="{106CE28E-6F6A-4583-887C-7A380513AF1A}"/>
    <cellStyle name="Normal 3 4" xfId="109" xr:uid="{8459FD8C-F6FC-4DC1-8B29-12CCF75D151C}"/>
    <cellStyle name="Normal 4" xfId="55" xr:uid="{C2420DF8-3EAF-4113-968E-E0DCE5D35A85}"/>
    <cellStyle name="Normal 4 2" xfId="9" xr:uid="{00000000-0005-0000-0000-000009000000}"/>
    <cellStyle name="Normal 4 2 2" xfId="107" xr:uid="{A2F9E24A-2D95-4016-AFBE-0AE63033681A}"/>
    <cellStyle name="Normal 4 3" xfId="146" xr:uid="{0B2829A6-974E-44F1-BED0-DEE51FE60E68}"/>
    <cellStyle name="Normal 4 4" xfId="114" xr:uid="{38AA7D92-7B0B-4C75-80A6-182B9E66D2DF}"/>
    <cellStyle name="Normal 5" xfId="56" xr:uid="{10E18F2F-25CB-4509-AF2C-1C243EADB7CE}"/>
    <cellStyle name="Normal 6" xfId="57" xr:uid="{4D5EDA3E-C2E6-4865-B18F-1ADDDD5B297E}"/>
    <cellStyle name="Normal 7" xfId="58" xr:uid="{6DB104A4-A450-419B-A9C7-504D9244A0ED}"/>
    <cellStyle name="Normal 8" xfId="59" xr:uid="{9FD26868-58BD-4269-B816-99330B18285E}"/>
    <cellStyle name="Normal 9" xfId="60" xr:uid="{F3A66940-42B0-4349-AF3C-9759FDB280A7}"/>
    <cellStyle name="Normal_CMT03-TE" xfId="10" xr:uid="{00000000-0005-0000-0000-00000A000000}"/>
    <cellStyle name="Normal_Sunstar Chem;E;2000" xfId="11" xr:uid="{00000000-0005-0000-0000-00000B000000}"/>
    <cellStyle name="Normal_Suretex EE 06-01" xfId="12" xr:uid="{00000000-0005-0000-0000-00000C000000}"/>
    <cellStyle name="Normal_Suretex EE 06-01_TMTL03-EE-NH" xfId="13" xr:uid="{00000000-0005-0000-0000-00000D000000}"/>
    <cellStyle name="Percent [2]" xfId="61" xr:uid="{2F5B78DC-AC9C-4463-93C2-BAF6C03F9ABF}"/>
    <cellStyle name="Percent 2" xfId="125" xr:uid="{83CC8FCD-392D-4C5F-8F2F-83906B711101}"/>
    <cellStyle name="Quantity" xfId="62" xr:uid="{DE0CBFFE-E5BB-4280-9C48-9EEFF4EDF029}"/>
    <cellStyle name="เครื่องหมายจุลภาค 10" xfId="63" xr:uid="{61DD9CFA-EFAE-4ABD-97C6-660967F47B93}"/>
    <cellStyle name="เครื่องหมายจุลภาค 11" xfId="64" xr:uid="{2250AA0A-41C3-4F3F-AF15-4D58D491BA45}"/>
    <cellStyle name="เครื่องหมายจุลภาค 12" xfId="65" xr:uid="{84D52E8D-8D47-4AA6-B6F0-3273AAE6629F}"/>
    <cellStyle name="เครื่องหมายจุลภาค 13" xfId="66" xr:uid="{11956AFE-BC63-46A9-BBEB-44E125AB907A}"/>
    <cellStyle name="เครื่องหมายจุลภาค 14" xfId="67" xr:uid="{61D9F4AB-1DD8-4786-8122-D88F6CB9E359}"/>
    <cellStyle name="เครื่องหมายจุลภาค 15" xfId="68" xr:uid="{A7DCF548-E429-4147-9453-051391CBA65F}"/>
    <cellStyle name="เครื่องหมายจุลภาค 16" xfId="69" xr:uid="{87752E1C-2F25-4A58-A8B0-9438D4548155}"/>
    <cellStyle name="เครื่องหมายจุลภาค 17" xfId="70" xr:uid="{BFA6F605-8E00-4DA9-AA0F-A79B3AE5998B}"/>
    <cellStyle name="เครื่องหมายจุลภาค 18" xfId="71" xr:uid="{E49E5637-112A-46E6-8594-05E5C121BA33}"/>
    <cellStyle name="เครื่องหมายจุลภาค 2" xfId="14" xr:uid="{00000000-0005-0000-0000-00000E000000}"/>
    <cellStyle name="เครื่องหมายจุลภาค 2 2" xfId="22" xr:uid="{DC250D32-61EE-4DB8-B240-FE6EC112579C}"/>
    <cellStyle name="เครื่องหมายจุลภาค 2 2 2" xfId="73" xr:uid="{29E6AD6A-55B1-455A-ADF3-43F20C001EC2}"/>
    <cellStyle name="เครื่องหมายจุลภาค 2 2 3" xfId="72" xr:uid="{9F40F53A-4C43-4D75-8FC4-5D46FA3029E0}"/>
    <cellStyle name="เครื่องหมายจุลภาค 2 3" xfId="74" xr:uid="{5A3BDB97-B8C2-472F-A400-C61938F7D607}"/>
    <cellStyle name="เครื่องหมายจุลภาค 2 4" xfId="75" xr:uid="{173EB30C-D6BA-4E81-8A98-4F56A2EA4241}"/>
    <cellStyle name="เครื่องหมายจุลภาค 2 5" xfId="147" xr:uid="{A563B109-041C-4EFD-969A-7E7C9CE6B84F}"/>
    <cellStyle name="เครื่องหมายจุลภาค 2 6" xfId="122" xr:uid="{7C7BA8B0-9FDB-4540-B5BA-D4EDB8B96FAC}"/>
    <cellStyle name="เครื่องหมายจุลภาค 3" xfId="76" xr:uid="{9E122630-FF1E-43AA-9626-91988CE1F71E}"/>
    <cellStyle name="เครื่องหมายจุลภาค 3 2" xfId="77" xr:uid="{9FDD8D10-0C62-4A74-A256-9F7EB0B79952}"/>
    <cellStyle name="เครื่องหมายจุลภาค 4" xfId="78" xr:uid="{4CAE8E3E-3E9A-43BD-A80F-008188E91292}"/>
    <cellStyle name="เครื่องหมายจุลภาค 5" xfId="79" xr:uid="{E92D2C3F-117F-4D73-B329-E20A3BF3D422}"/>
    <cellStyle name="เครื่องหมายจุลภาค 6" xfId="80" xr:uid="{7972EED2-BD2E-41F5-B6A3-599D7BE7423D}"/>
    <cellStyle name="เครื่องหมายจุลภาค 7" xfId="81" xr:uid="{FEABDB71-AFF7-40E3-B5C0-4B25E1F0DA64}"/>
    <cellStyle name="เครื่องหมายจุลภาค 8" xfId="82" xr:uid="{A09E6760-1819-4BFB-BD45-3898D37E3192}"/>
    <cellStyle name="เครื่องหมายจุลภาค 9" xfId="83" xr:uid="{D7197CCF-E732-4D93-A1A0-FB6A2473842E}"/>
    <cellStyle name="เครื่องหมายจุลภาค 9 2" xfId="84" xr:uid="{8456FFAE-A478-4000-9F80-0AC2BC47616A}"/>
    <cellStyle name="เปอร์เซ็นต์ 2" xfId="85" xr:uid="{C85709A0-FAD6-40B8-B3A9-ADC38E46590A}"/>
    <cellStyle name="เปอร์เซ็นต์ 3" xfId="86" xr:uid="{332F92B0-079E-40A9-94AF-2900D74A1555}"/>
    <cellStyle name="ปกติ 10" xfId="87" xr:uid="{CC65843D-2198-4C97-BEBA-A29519BF1F28}"/>
    <cellStyle name="ปกติ 11" xfId="88" xr:uid="{E831BB9C-0A7C-4570-8494-A28A7206C420}"/>
    <cellStyle name="ปกติ 11 2" xfId="89" xr:uid="{CA502732-6A6B-4CEC-A516-8C438F1980B5}"/>
    <cellStyle name="ปกติ 12" xfId="90" xr:uid="{B1368415-92AD-4B2A-B26C-7DE64F5D449B}"/>
    <cellStyle name="ปกติ 2" xfId="91" xr:uid="{B46A8B98-2453-4ECF-B9B9-0F8B955AFD2D}"/>
    <cellStyle name="ปกติ 2 2" xfId="92" xr:uid="{269DC384-0E69-4BCB-8634-747450FB26BD}"/>
    <cellStyle name="ปกติ 2 2 2" xfId="93" xr:uid="{23E07B21-AC1E-4E28-956C-933227E1AEAE}"/>
    <cellStyle name="ปกติ 2 3" xfId="94" xr:uid="{C2B32042-06E7-49CD-803A-CE24FDBD5ACB}"/>
    <cellStyle name="ปกติ 3" xfId="95" xr:uid="{63825C0B-A000-48EE-8156-106A691C3694}"/>
    <cellStyle name="ปกติ 4" xfId="96" xr:uid="{C2E5A9BA-BE5C-49E2-A669-C98E6B4BD433}"/>
    <cellStyle name="ปกติ 4 2" xfId="97" xr:uid="{D7DFA0A9-B852-4D9F-B76B-BEFCB1CD8E8D}"/>
    <cellStyle name="ปกติ 4_Copy of Reconcile-3" xfId="98" xr:uid="{AB67CC05-A0DA-4232-BA55-86C402714531}"/>
    <cellStyle name="ปกติ 5" xfId="99" xr:uid="{779DA756-1013-465A-B7B4-1915CD707521}"/>
    <cellStyle name="ปกติ 6" xfId="100" xr:uid="{E269B685-4347-43F5-A47F-A1E0A612B7E3}"/>
    <cellStyle name="ปกติ 7" xfId="101" xr:uid="{7393E778-499C-42A6-99D7-8DE0CF2EFAD4}"/>
    <cellStyle name="ปกติ 8" xfId="102" xr:uid="{40614C4E-167F-4A67-9D6A-9B43190F80F5}"/>
    <cellStyle name="ปกติ 9" xfId="103" xr:uid="{F1B943CC-247A-4C4D-B7FB-7A8C5A0CB9DF}"/>
    <cellStyle name="ปกติ 9 2" xfId="104" xr:uid="{21B1ECBB-C111-4264-BE69-0AD5553C2E93}"/>
    <cellStyle name="ปกติ_2009 Q1 PTT UT - TH (26-may-09)" xfId="15" xr:uid="{00000000-0005-0000-0000-00000F000000}"/>
  </cellStyles>
  <dxfs count="0"/>
  <tableStyles count="0" defaultTableStyle="TableStyleMedium2" defaultPivotStyle="PivotStyleLight16"/>
  <colors>
    <mruColors>
      <color rgb="FFFF66FF"/>
      <color rgb="FFFF00FF"/>
      <color rgb="FF00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1152525</xdr:colOff>
      <xdr:row>0</xdr:row>
      <xdr:rowOff>66675</xdr:rowOff>
    </xdr:from>
    <xdr:to>
      <xdr:col>5</xdr:col>
      <xdr:colOff>20320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6148C55-EFF6-4267-9E34-3256DE2EFA86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A961788-C01D-4A36-B8E5-97B1756242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65BBAD43-BA0C-471C-8DFC-8154933BC65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C36740C0-A924-4E42-BDE3-DF45859EC73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4B70E59B-232E-4965-94DA-C9CDE1E8946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AB17A32A-4208-4B20-A461-D7BB0775279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8D77B524-0472-4415-8410-880BF76465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F5CBF8C8-758E-4FC8-BB90-51EACB80CBF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5FDF07DD-2115-478E-B1DA-CAD369501D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AF9AFF21-8505-42BE-AE2F-5B482C61F7E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E152D393-1A5D-40C1-B1B5-70944508EE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9FBCC812-43B2-45D8-B46A-C5A672CC54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BA421AAC-B5DE-4537-A863-A7F71B5E14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54B70A7D-104D-4B9B-916A-B2689B9CFC7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5D7AA038-CAB3-4695-8E2A-C11EBAE5277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9EF9F1C-342E-4E82-88CF-5599714D605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1F82DB87-BDE9-4F7F-86A8-B85C68B2ABA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CF0E8B58-3CDD-4ACE-9D75-9AA34C98E88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3A5A9D3F-627C-4318-90D7-F9FBD34BE47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6FDB1BF-10E0-4BB4-9D77-2CDC4EF68F3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E3B6F81A-2A0A-4CDB-A09C-D78793B86C2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5E872B12-56A3-428C-9E40-AD4DB870328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D3E318A3-A1C7-4E95-8262-E60F4E5B2F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B673FD6F-0D9A-42F8-BF28-8D3299E3A12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C9BDF023-A917-4790-B754-22044B0BD42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C6A8C1A7-D81B-43AF-B1B3-97EFFFEF14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2966FB64-C206-4C5C-ACB4-AB6C0DF839A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E14A1C2B-4749-4559-978D-709FEC58892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E7A9775B-A7E0-48A2-B3A6-E6807BC91AB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4D97CE85-88DA-4BD5-9FE1-12A999C9C8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A99BF955-E8E3-4FDF-BBD0-6ADFB0778F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B761EA76-9DED-4333-8C19-C24CFBFF3E0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6A85BCFF-80AF-4FDC-9944-58446BE5AF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2F47D029-E580-4B56-8688-F8E5AE63110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7B79D30-C405-4EAC-82F5-01196D6CCAE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2ED2D538-5638-46CC-B006-6330F84B03F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553ADB87-BB7A-4880-A0BA-7679FEF412A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5D68BFD8-4EA9-4FB7-8AF3-A2B51AD5E2C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6700580C-6146-4C95-9B51-FA257778E65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42F469A1-977F-4676-B316-560B6738107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98EFBCAF-0605-4B00-9B0B-C5F01F645FF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CB091722-EE82-42E6-8DC4-02B5F274621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DC2D1515-614F-4D12-A594-CD6C93C668A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6AD0E8F4-4363-4733-8B6E-3E46C68430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654B75E0-2F69-41DA-8AAA-B9A886312E0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6096833B-AD23-4CED-8DA9-992A1A73B7A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9A590C07-932C-4BC1-835E-2F269F8601B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EDA6ED4B-29C0-4EE6-A334-CA31D57B11C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D8FF2C46-11C7-4E1D-964E-FBC0A7C77F1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0CF0DFCA-224B-40F2-815B-295AA49A5C6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7B141937-0DA7-4E7E-8300-1D66CDF062A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43F105FC-AF4B-4CB7-9DB6-F1C5F74E55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92F41D53-6829-4399-9655-7C9571EC2BE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5D350AC7-CF3D-422E-B26E-7B2D6A719C1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2E748B0-0A40-4857-9D3F-02752C1F893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4146BD-B507-40A2-AA4C-33A8D919211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B64D7ABB-EC14-46A3-91FE-6679FF10585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AAFBB4DD-D645-4C89-8BAC-FABE50F51B0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9AA82339-07C5-40AE-AB7F-F7B9EDEFF3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F40BDEEF-5D57-477B-AE54-17D739E021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03CEA541-5806-4C02-80A3-FB05197064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E9AFD6C4-5E4A-44BA-A760-D86BB1896DD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6D0D059F-FD40-402A-814D-5F5ACE8EDC6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29F5EA30-A575-44AD-80A2-5CC3150E10E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4BEBE1B2-269F-4213-A02F-D43C2766BF4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A448FF3B-83A6-41BF-A607-B9E8446077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7955CA52-F6E7-4584-8683-7ACDDFA7BE6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AB1A7D32-D7F3-48C3-9747-4FCB636576D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6AEAA5B1-DEA8-481C-B644-4A0816DA895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D87D5DE1-FF07-428D-AEC2-D36749C46B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E688CE45-92DA-4922-88CC-435AF8419D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FECEACFC-6C6E-44C6-A109-A3DA8600CF2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AB633153-1B44-4600-B867-DD808643B81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0F37E18A-F958-4101-91ED-5970AA34A5D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6547FF94-5D85-4762-B5E8-D51A8551C26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7C69D107-EAF9-441D-A21B-5DA5516801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C209B8CA-0665-4BE4-8476-E3D7110DEB7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DE40246A-D53F-4684-9B65-F0174527D3E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EC0990DB-1968-4CB3-91CB-9A1D3B01192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C249346E-FCC1-446A-91C5-4548045FBC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E5EBC915-7620-498D-9381-A7B6130CB42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3572F8BF-FBC9-4F80-BEE8-69162351B6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44854C90-0432-41DA-B6CE-14F0237DC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AB81B7A3-D7F7-4157-B2C1-2031EE626FD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4A8BC8BB-E953-4537-A389-0A9FFD8B25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E1AB10E3-0113-4013-888F-1D5D8CE2CA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38E709FE-3A89-4A6C-A66C-9A844222461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AA8CDA1A-DC8B-4416-A38C-66E5768737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A17D416D-D9BA-42BA-8F39-43466495C9C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E390FBCA-442F-495F-9BC1-D568DAA1829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A1AB97EE-2D6E-4F1A-8A52-97AEF204F26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E2F31744-3DA9-43A9-9EA7-689E7C32A42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EFC1C60-32D3-4ACC-A68F-193C82E37B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7B47BE5E-6361-4E92-B287-265D0021AF2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758927BF-DF76-4B18-8DCD-9970E22BFD1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27178246-C45F-49BD-BFF5-E300C3EAFE4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E87C6CF3-2692-458E-87AA-E4F6B9E1B19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8395609E-132F-4C64-B5FB-5533A3BC59D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00A729E5-832C-4AB5-8E9D-8D41692D003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055A573D-068F-4724-A9FE-BB7631962DF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8E7C8E61-B76C-4B9F-88E9-EDF70888A8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62C4A722-6EEA-444B-AD49-E768DE50840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C4EEE8C7-B2E1-41B8-8162-E5B69128187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673B73D-89F6-4180-B7BC-D5A9F487D5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FFBC1A80-6462-4F0D-B179-4AADA432A2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8073ED25-FBFB-4C7A-86A4-4E534AD73A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E741B915-2CB4-4383-9502-A6D3575361C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2C496394-6586-4A0B-8B6C-C1DFA8D3EA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80A80ED0-4A00-4E25-AB1D-B8D5CAA079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A89053E5-706C-4151-B519-B318C30D730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C64D2B18-5ABD-4BA2-BBF8-EC61459BE53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5D78170E-AEFC-4438-9A11-D922FD1C8B1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A8A63A49-5D38-4009-B146-72E179D5E5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5393F206-1BD2-4F0D-8925-DD25AA07F4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942F69D7-03C8-401B-BAC0-10BF883F957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EB2E6094-ACDD-4B5B-8D58-18ECC892ABA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A13304ED-E7DE-4477-84D7-24D3C9ADBB1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31815891-BA34-4CD3-A0C1-F26F99110C7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29295AD3-B2F9-4AD5-82BD-07160729596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E5A96527-1C1A-4DCE-8F14-BEFD8A58A4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5428D-2F8E-4F0A-9ADB-637096DA90A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55EBAE2A-82BA-4B84-BC3D-D30E3690D29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AA8D35EA-564A-4595-AF7D-7EAF6A1F138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EA8C3FB1-86DA-49E2-98B0-6B502763C22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FB64D171-D478-4689-8AE1-CCBB490909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FA08095A-2070-483C-8152-F5C6D87675D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B52F246D-12EB-4DAD-AC36-ACA5E6DF673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04514737-192D-442C-AB59-7D63318377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5077D7F4-5D93-4BC7-8475-A94E5AF289A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2B40E148-B919-4D8E-B950-6C81545E822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292CC8E9-F7D2-49C4-A4C1-36B4C5105CF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25854AFF-BBD8-4CC1-8CFE-D125D415AE5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A6ECD714-7CEA-4521-AEB9-DBE7378CD51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DEF5F23A-7B06-48C6-A93D-C19C44EFE5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184CF7C4-243E-4FFB-9101-518EE29B8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761DD8C3-628B-43F3-BA6B-1C768B07A2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6C99F0A5-5CC1-41B3-90AC-605C7519F5D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1322EB32-5EF3-4D77-91F3-00BD10E551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8094B2CF-202F-47C4-A95E-34746F9117C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AFE4FD07-53BC-413D-93D2-5CB10B567C3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1576A3DE-8EC2-4E8E-96B8-E0FE5A8614E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B7548EE9-A571-4070-A879-993CB671C04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2108AA4D-7ACE-4CCC-B665-1028C49AE00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DAD8DC37-727D-4DFA-AC7C-788FA94CF51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77914C57-564E-4AA1-A6F0-89F0BF31293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A07A7446-A9DC-43C3-B8C3-AB555071E49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2C64A46C-F701-4ADD-9407-AC17394466C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32CF1EC5-D926-4722-BA60-E246861D207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67D00AC3-0D3E-4F1B-8732-F28F183BDB2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EC52E6F0-6B4B-4460-AA4B-32F2F7A0526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C5BC09C3-9C3A-4BE6-8193-29984933387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23EE21C1-40B3-49CA-81A0-FAC83FE03D7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F9083BE4-9C00-42A8-A936-A4DE964F2F0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75E57195-F5D8-4B56-BFD1-95DBEF21D9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5D6264E1-F600-4A44-8AD5-D512E54B18F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75BD153B-C61E-49A1-BE2A-6F07D93F4B9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108CD139-F218-42F0-AB29-179F7FAE025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33384EFF-E13A-4FF8-8CF0-C466339FF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7351E1F5-F70E-4609-AD8C-E6999AC55FC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9DA2734B-7B4A-48D6-9905-B50B1EF1E08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478AF3D6-09CC-4229-9EE3-7DBD039ED49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D8C205E6-53D6-471A-A68F-EC05C5F9E2A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B8221D83-46B8-430A-AE5F-AD9CAD7412E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45FFC080-75DE-475A-9AB0-A1B7BF46C68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F8B8D7A5-3EDB-48B2-8CBE-FC0301B97F8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0EA4F62F-148B-4C3E-A143-BCC1E6E3135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9B2EA3F3-2D68-4F76-B561-FA07E635DF3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78381373-6E80-4DEC-832C-C859305ECE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CBEBE3FB-CA16-4724-AB24-6CA75B6627A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64697F7E-24A6-47D3-AFAC-99F8CB2B0E3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109F8EF6-C6B8-4C8E-B258-CD72FAEE906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E0DBAC70-B98D-44DE-AF39-5E618C2E3F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E4E365CB-128E-46C6-9720-4017189F6F3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D9362BB4-C644-4F39-9F2E-5E0B38B8CA5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B4F33604-FDAF-43E7-AF48-B39A4474446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88E5606F-C0C5-4BC6-8A60-92ECFE93142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D128BCA5-EB0E-4939-96B4-4BB4CA3207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35CD5CFC-1E72-4825-AFAE-6EBFB42DD12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B3E74DD9-F6E8-4166-98E2-B8883592DAF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B48D6994-894C-46E0-83CF-5EFB0D4B91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BD6DED15-0ACB-4F41-855A-71583F7D240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FE34B0F5-4C16-4BCC-ABFA-E4FC2FCF7B7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E0B68814-F0D7-477B-9249-D547175A512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7B241643-E401-4052-9DE6-B0794221CBD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71D37EB0-375C-48CD-A980-BE301ACACC1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CFB52DB2-BC14-4E63-A559-61223466F07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F335A088-FD4D-4A16-8AD7-A7A7390A74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7207236B-D3F8-4BBA-9120-AD8883A4FB9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ABDC8903-A62D-4A77-82B0-3BE1E50C2B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09D5B91F-79B1-4A5E-99BE-2AAF1F64545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A7934521-8A5B-4208-A108-DFBA2B1E2FE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C40FAB3F-55B4-40D5-85B4-083FD76EFA8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BA30DEF4-0B72-45B2-9818-48908BBDBF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C9A22A91-C8A0-4CFA-B672-0FA666EEEA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672BD95F-49BF-4491-9608-4DD723F3766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E78BBFC7-A94D-4864-937A-4F38F505C50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678C5E82-C0F3-4462-BEA4-9388BC23260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3C09BEF3-2968-456F-8A81-CEC34625D46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AF19796A-C79C-47C9-9495-D5D26A780A1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3DC774C2-32C5-41B8-92C4-590DE827822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18F441D4-A510-4F4A-A948-807AB3E055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A9932EA0-3A6F-485A-BE47-61CD9812590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3A847A3A-8A10-4AD3-8C36-2EC80BD337B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DB39FC52-271D-4B74-A1A3-C2F5F5251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50E6E6D7-174A-41D9-947A-E0AF9E6400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42E9FB81-5D3B-4DCB-A994-7AC88FADE7B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FD4678E4-8024-4C1B-8BD8-543560B2C6F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0672E178-B9E0-4452-AF01-AEE91E422BF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CE1E2EB1-1D91-4D51-B03F-973BE90D17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D8A20870-2B6B-4802-8550-F49FFDAEA3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4B9D9DD0-2174-4340-A188-52C6A335DA9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2F13F35F-FD71-4B56-905E-45BA2553C573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73E30D41-C803-4288-842B-F29060B00DE8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35EC3451-257E-4894-AE27-BE627D952F9A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97EC2A66-A90A-46A6-A2B4-93FDF6F1B259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A3EE63B2-2CBC-4FB4-AE00-4C8B23222560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4D5D4DA-8F22-480F-8C88-B6E43B84CD3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8E0B2D30-1DF5-4F28-A482-4DB834855682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0D6A2940-7EDA-42AF-A733-5905D87BF26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6D7F3082-154D-47B6-B856-B8456CC8B9D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36486BBF-ED70-4F40-AE4E-88CDC22EDC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E9B2E9B2-E404-44D5-9C3F-8EA3A4B29967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3FA69E1E-A9DC-40A1-BE5F-849B259C90B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B785A9BE-456F-4687-AC88-A47C1DEC8E1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B8153664-2216-46FC-8229-29A940F07DA6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17887790-134E-4845-BBAC-D8B16AE85B3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BF40383C-9072-4B0C-82C1-7CCDC65ACCE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2E0B5ABA-72CC-4EFB-B15C-E04E39DCDD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62726AEA-FE7E-4E60-80CA-904D6B5870F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201C632C-B45C-4969-B446-B873A9E5CCE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8C9282D2-7CB2-467E-B7C5-EEF11D8100F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9BAE5BF0-4571-47CD-AF3D-A278F5A7CAD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9298623E-5E98-4788-9097-D20AC8A4B04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BE7F8C90-1F54-41E9-B877-024CD7060AB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76468391-4B7E-4AA1-9C2A-948A2215DF6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5D468D3D-AC82-46F2-BF87-6A40592D7E1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E7751839-3565-4931-964F-BE56755E7D7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132D3142-49D1-424B-ADF3-575F84BABC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8AF816CF-955F-40B4-B8C0-283F7FF638B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F2D89EAA-E41C-4B46-B995-6FC19C612B5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3FA0FD3A-FD26-4E0A-8E91-947AB40C8E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214E9422-5859-4947-A04B-49454B8E9C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A5821950-AD4A-482A-BD53-8F0980C0FBF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05DB8E65-9BD8-4EA8-BA50-1BB5A5F6C99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C803078C-6B98-4FF1-A78A-35448B67738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B66ED3D0-5E7E-4743-9F26-9B725DEC7F4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89181103-AD11-490D-8734-F4FF83E8FA86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E9EDB4E6-5B79-4B7F-98A6-22E794A9B1E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BBBBD619-4248-4153-8B63-46C5B8C190A5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7C815C02-1664-45DF-B9C2-27EAAF0035B7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3B5823ED-7640-4825-80EE-999E9B3DB4D9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39018C14-D21F-4E74-B6A5-F9597CE569E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1F329B96-873D-467D-9976-CEC3D5BACDA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60646FDD-17C9-4C95-9D9C-30C19C8D1CB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03ECFCEA-D9B2-495D-A02E-336541475E8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372CCCD7-C4FC-4451-9401-80552F54DE2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B1D0168E-3144-4EEA-AA56-BFC98465C18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6A166109-014E-453E-BF6F-2E585566D708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3BCF5739-EF4E-4934-9F55-EB173FB3E41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B3A0C079-FD17-49A5-8826-9E40BF41123D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120C85AD-AA55-4021-A65A-FE0415BBD83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124A2D76-319C-40B9-AA6D-495F7B589E8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304EA1DD-5B4B-4AE9-923D-D010AB8DCBAB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F4C13E9C-C1EA-4EC4-B874-F50F9F2E878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7D777638-27EA-4457-87D7-C8BC2D7DA33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7F79AA4E-822B-48B1-8F37-F2E9BE30FC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BBAA12F7-0B04-4E22-95B7-656073DB763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8168A2D5-1D13-460F-90CA-C9458B2DDC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70B7ABB1-7FF8-4455-ACF4-0FD05564AC9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288B4419-F0AB-43FF-9471-848D5D4349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5F3134AD-73A8-4FE8-B2A0-8B55F48141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39E2A2D4-C387-4742-8787-344F5F90669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1502BCC9-3DA4-489C-9C27-B015338F5E3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2AD5A181-164F-4AA0-8036-0D69009E77E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B319AEB7-6F57-4B68-B42A-4D69A70C904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C4D56DD3-764D-4115-830F-908BF95D3F9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7149CE69-3971-407C-B384-4C5F9201225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FB8D8AAC-EB03-49FD-AFF2-E7785D4CFD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4DC56E3C-D086-4521-8769-A6D2D8A73FA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571B34C4-D500-4822-8365-BD66A66BF80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8CBBD231-C71B-420D-8DA6-BBE1CBCDFC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33928A74-6A7F-4C7E-B4EA-376E19A6192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CF101F6C-341D-4225-968C-37DE6E20AF2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6729A708-7A24-40A9-8A6B-D01C8FE5BB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42022F3D-4FBB-4EDA-AAAF-7D64575F73E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5B5C1FB6-B593-46B6-8CCC-6B2CC4B0F0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7FE9F74B-F07B-4602-82C3-82FA5D6700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D93F3AB3-4498-4EF4-AE08-9E6DCD351DE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0AC3E888-AC28-4957-AD68-829DDEF2EAA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A2FC54C0-7883-4923-A5A8-008C244B56F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51BB6B1D-A40D-4EA4-884A-5F9375B7A8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AEC7282B-69BD-49C8-8666-95B3C21FECC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CEC07BE4-6A5E-4421-A2C2-E2ADC5989B2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EB0C271E-E63F-444B-9238-64AB865D98A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F621D60E-1CA0-43C3-9F0C-F0C4B1B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67BB5777-0F30-482E-A702-4BCA71C1023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BBDE011B-B8D0-41F7-A77B-C876DDE4F6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91DB5987-C877-46DA-BE39-5E22E918CE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E0C4191E-FA40-4969-8DB2-5F0EB3FF158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E0192D6C-4AEA-47D2-BB35-6F629CD3004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F1B9A6BF-910B-4A7F-BE88-4FDCBEC2F77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50820254-379E-4886-9F05-C115717F85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40240512-D77F-4E3C-86F0-A558348445B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EFF32E25-7B2E-4443-BAE2-D670181EF97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5A72319A-3EC8-430E-9B6A-62759523B68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4E1A74A5-D382-4C66-A84A-911D24A7E88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15B53DFD-4284-4F62-8AA2-E4614BDE4F1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33433802-2A39-43DE-8280-2D2D9C9F349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E761BB35-1367-43CF-96AA-BA82168A231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3F11FC5A-2B83-4DCE-88EA-8400840F0D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E6C02949-78C9-460C-B871-41F59F81C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7643A7FB-7E3C-4232-BBF8-0736D7B21B9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156593B1-92CE-48C8-A9D6-0AB04EB7989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5471BBD9-AEC2-4D45-9404-1B109B6358A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876418F9-7C6B-4E13-ABDF-1785A1BC40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39AD853C-4948-4F8E-8245-631D760B520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E69FF736-47F9-47C0-BBD2-0FF67DF36D6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09D51394-96C5-4D4A-9D1A-A0F2AE5D1F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3D9BC941-E54A-4B51-97C6-898556E2917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80C1B830-C738-4625-BF18-265E612A2DB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18459B59-5E78-453C-9810-4B9B77EEA8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C3FC0D47-164E-41FB-B179-C2D5D8CE3E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16B14EC4-6959-41B2-8D77-41D90AFE71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EF20639B-7E96-43F5-9C3F-58BCE2048D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ADB19DF7-6F79-4CC3-81FA-9C69F1FBBFC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535DA59C-4C2E-4D3E-97CD-C9BD145088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949A2AF4-F252-485D-A348-6BFB43A0B7E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6E70B07C-0776-40CC-81DD-73C234ECE2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99E6BB7D-EEDA-4F91-A8BE-56E04581D5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CCCB2093-CC54-4AD3-BFA2-F3E9B4EB375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5E66305B-E551-4C62-A6A6-E29E86CF912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9FD5CCE7-ED27-41D5-AE65-EF3A1AC3787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B66466D6-7B8E-433E-8F1C-DE79C37B793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427E008A-4889-4F45-937F-81920F9F74D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32C77858-1658-4E35-992F-533CEA8EEC9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2EC695E8-905F-4FF8-81B1-91134717092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952CB2CF-9E7F-499E-85D7-0B6330EA1C9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776B7402-8D51-4587-AB7A-382E6A0E7C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E69F4FD3-8732-4628-82E1-D11CF6B7DE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A3C47CB3-2387-4D99-BD19-E791998D1F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DB7FE8DC-0A7C-4B76-BCAB-DDFBF67E13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124259EF-256F-4414-B641-9F85DBF931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3DB41F73-C024-487C-B2F3-A314614EFDF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59410D8F-C963-48AB-A612-21D89A317A6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DDE55D13-3A99-4FD2-9CDD-0D2DB334F2A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8663A7CA-2A5E-48EA-AD19-73DB946A0F8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232A412C-56B5-4AF4-B6A2-E8926E7FDC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7112BB8A-CF54-4219-A211-26FFF84EED0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9A0D80F4-2A85-40D9-9EB1-8651B6A754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43DFB4FB-D847-48F5-9CDB-4722E0F1BF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04678A8C-E08D-4CB6-8AA6-ACA90CE779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C7BB9BCA-D9E2-4AA2-B836-4E1BE473380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3A3B07A4-FBE7-4265-B34B-F72F938C2D6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A3BD94A0-F0B7-4D43-ACBF-6392E24E26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EB9C1696-BFD2-4383-BAFD-D99D697AAEC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5B47AC5A-304F-4A8B-9013-10C0A6D35F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37587516-A9DF-4C65-B570-A026B7D48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A32B2385-88B5-49A3-8687-1409BF945F4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F04ABFF-7FB1-430A-8191-FA710256328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38C66B85-FF93-4656-AB3B-8C28F880330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90BAF667-26C0-4BA6-BA98-7AF72416EFC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43DF32BA-E3DA-4C92-B67B-754C1E708BB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492EAE9C-1EF5-45C8-AF61-01CF71338FD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8FA8A936-73EC-4A3E-B2B0-6135FD1F090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B56AFFC7-6ED3-4B82-A357-E6E59FB9942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5F86955E-5B37-445F-AC6F-ECE9A9F0ED4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6E438D70-ADA3-4C68-B6EB-F8C2222C865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206C01D9-60EC-47B5-9A00-75B00F277EE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6803E216-E6D7-48DD-A49F-61A9085A69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C6819F13-CBC7-41CF-AA76-0275A2BFB7F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960BD4E1-8E49-4DAD-9C33-5A0861F6304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996B39D0-CC02-449B-AF35-49503F30C3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434055B4-E9C8-4E6A-86D0-CE22834A583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C5DB4C58-DE80-47C7-94BE-E91BE62F6F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CABA8239-A213-4CFF-85E0-966D18F1371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B462056A-FE23-45D3-A0C8-26AEB492ADD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EB1D6955-50CC-4E7E-B8A4-E1C07068C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A417B617-0ED2-4B49-B225-68DCC6E419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62269AB2-2710-4B61-B305-9EF8CB25D88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4FA9EB6C-64CF-4F1B-AE25-A4EACDDC6F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76248C54-E1D4-4890-AEE4-68D012CE2AB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125D2557-017E-436B-857F-52BF24B578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9992C520-8B92-4E7C-9A2F-0EDB35B457D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670BD435-924A-4ECF-BB1E-17CEFCA55B5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3C2D723F-1FD9-4854-96DA-6CF81911DD2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E1C3491E-F6B7-4802-9EB9-82184A5F5D3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74901F76-B6C0-4333-A174-11CBECF6EE9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8D3222AE-B571-4BD2-8240-779B56633A1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0970DAC5-9BE8-4ACA-BE56-E3C9AF6FC12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3A0FAA75-6757-4D73-A7B5-18952D1B3BD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32474E7E-8339-49E9-B4F2-70211E5DA5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4E2639B6-DC9D-4E45-A69E-17874514B37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73A8A219-1C2E-412C-BD46-7E9E769EC29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849321AC-49C2-461B-90EE-145D062DE8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8AC1DC17-E449-4213-9B25-1FB65A42028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CA7D1E7E-F239-4F53-B067-4C3364E809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4893878E-B024-4894-8439-0F0E4231546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11CDF921-76C0-4B42-A5EB-88C422AC979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40E7F670-2D5C-417B-9DE4-D267E8662FC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A3C79797-04CA-446E-A995-E5CCDCD9AB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606925A0-2E2F-4BF4-BD61-D6F332B5233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D8CE7AD4-3460-46EE-B21A-9A52AE205D2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D99102C5-859A-4742-8EBD-5F15192BE49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C5132C3A-D1E3-43BE-9908-86F89EA96F0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FE4E109A-CFC1-4EF6-8594-60AE8579653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6AB79EC6-483A-4B04-A6F2-A912D54261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9C296FF5-0A69-4E64-A31D-5766C5919CB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C7AC3CE1-9D0B-483E-9293-C30E369CD87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CE847323-F100-458D-B919-3C838973F35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B2D3D2B-38DB-4B50-A1CD-37DBCE3FFD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B70D7317-78D9-4866-802F-8AF2282977D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5F508550-7B3B-4149-AADA-5882C6C8A9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1AFE8EF7-3331-4BFD-87F4-0FA1CF12ED9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27DBD584-0261-463F-9A38-945AE1F9B45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9A8A925E-0C8C-422B-9FB6-2E11714B2E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F0BFDA8A-0DC4-4A7C-BFDA-CC571036916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AF9E2673-B616-48A0-A476-0AC6205709A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729B1A38-0CCE-422F-B79B-E63626741A8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439BB3A8-6C1C-42AF-89FB-F374EBD120E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EF222D38-B553-4BF9-9B79-D4C816170C0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31951A98-793F-4D16-BD8E-2B2FAF2D37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B496E21D-B5E5-48D4-9382-A0917A0F4D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0</xdr:row>
      <xdr:rowOff>66675</xdr:rowOff>
    </xdr:from>
    <xdr:to>
      <xdr:col>4</xdr:col>
      <xdr:colOff>2847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5C18F49D-5D5C-48B1-B3D4-DDBB437AF5D8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14E01A51-93CA-4D6A-8C61-37FA0265FD4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DE6358B1-6C61-4B3D-A000-D1439D1136D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194384F7-1D4F-46AA-9EA7-18B0D41603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5EC3386A-AD54-4088-A235-D51767EA12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C0133218-72C7-42BC-BB77-448B8C83C23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F5B728FA-E397-47B3-9F99-9CA3AB4B7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E9E23C32-4168-4B94-A468-38D35C36149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82981643-A30D-4BF1-8595-F58185F64E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260F3386-04BE-4AAF-AB4B-03AA396D4BD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E123D96C-B349-4941-9E6C-33F363DEC9B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6F4D2D66-6E57-4E0B-82D8-58D801275C4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73DD9486-AEB6-42E7-8E49-2D49173566E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26F9071B-579E-40E1-B02F-0ABFBBFD11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C92EDB1E-5C43-40F8-A125-FC5D102700F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666656D7-A179-4A52-B0B0-9CB5E90E33B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75617627-820D-444C-9558-83BB851B640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5178E496-E139-45F9-B477-D2EFAD59F1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0C7E116C-DA61-4121-9A3F-3964CBAF2A4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428B344B-5C63-4894-8A2A-9A50D25240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DB4C8178-2BD2-46E0-88D9-E88273AC19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37D4604-1C86-4806-B6BB-6FACEDFDFF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AB1B7971-14D8-4DCB-8EB6-FB16BBD474B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3C4F15E8-BCF6-4CDF-BBA9-B696CFB502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C753565F-5AA5-47D0-92B8-D8050B0037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95268B1E-CC90-434D-ACEA-A1DA7A1970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5A99A641-3DC5-4500-AD17-40C04F5F969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BF07A7BB-8F23-42E3-AECB-6518CCD1CE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21147B22-D047-4276-9C6C-D183E9F2C2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B1496A7B-C675-40A0-8AB6-13DB3EF8CAF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8BC98B63-945F-4882-9521-4568026215C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84900ADF-E209-45B1-AC8E-56697F54FE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E513D5FC-D1C1-4E03-A93C-5FC705465DF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555E6337-EA3A-4CF1-A19C-E38F8B63914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06318E11-9E53-4E00-BCBD-885FEB5A78D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10A7CC6E-2269-486B-99AB-0F98F94139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A0DAAC79-6950-448B-B126-B5454F8BA92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46CED4E2-46B1-4970-A1D3-75743A84794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BA783C9F-8CBC-405C-892D-0319C187B8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3C49D7BD-71F7-478C-AF3C-F4F87AD5648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F4AABD72-0A42-42F4-8612-E535796721A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8A2845D3-317F-4C38-A3FC-EFAC486534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C07D3A41-2FEE-4725-8915-7783740E09A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9F4F6DF7-4710-41CA-9813-7C0B12BD1E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E8DD7298-0808-4D4A-B2BF-A0C84EEC615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BD6C0842-DF66-4E58-9547-943D254A01B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668A1122-5BE3-4DDD-AAB7-A99FBD735E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F31BC58C-A0AD-4C64-870A-46414516F4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2B81F1D-1422-441C-A87F-6EE6FF9CA7F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6F40CB47-B40F-4176-A1CA-735A9E0957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1E126095-A8B2-4DF1-80D1-3C79CFE1E7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C9D2068A-0BC9-4C9E-A2E0-D0AD16E836E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E4F2F26D-EB72-498E-BB8D-B3ADCBEBF7B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3DEC4C82-B27F-4881-AA70-82E7EC516C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DD08F45C-6901-4C49-8558-45B2A10D0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0A039C6B-3826-4DF5-861A-084569E6D54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139AFC55-6E8E-4E85-8946-17D5BDBA98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3A323FE3-F0B8-425D-B613-B04BBBCA30F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FE25EA14-AB78-4883-9D8A-61722F7938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7C3C325-151C-476F-8A59-2B64BB37E2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DD730BFE-7064-42D1-BCCB-06F29E349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D17202DA-26A5-4EEE-9290-149B0C12220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E66788F0-950C-4503-ACE0-8503CF8E2D1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A706A608-A379-4854-BCB4-CD2B85D858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456ADFD1-7CC4-4D27-A01C-A67B68EA617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23C74C86-5C76-468B-8BBA-2EBAD5F162A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7E923E24-AEA0-4C5D-B581-AD8579CAB4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DC9556FD-898A-44C3-856F-44B9C804D3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46746CE2-F1DB-4721-ACE5-C959472E339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144146</xdr:colOff>
      <xdr:row>0</xdr:row>
      <xdr:rowOff>67945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7E144FD2-D7EA-470D-8E1B-50BBBDC3C4F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14C0AF03-D767-40CC-AA44-40B02FE5D58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F2F9BE8E-9581-40EA-AD3D-8573414686B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22E6189C-3EF4-4D39-9C1F-E5183C23166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A94004D6-0008-4809-9D8B-15CC2CE8E0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CFCB0ABD-EFB6-497F-B397-A9FF32333C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33265759-CFA6-44E7-8440-30B5E894AC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4CA60227-AD01-4442-AB67-65C2BA98270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FE4AAB97-DEEC-4114-B77F-4AA139A7942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EFA00BC0-44DF-48ED-BD46-F6F47998B8A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88C3DAA1-DBE8-4930-8740-FC73F557280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1DE379E0-AFDB-4066-A5DE-E6C85F09F2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7C66834C-A78B-45FF-9AF1-1F40C1F88B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B485C513-43FC-411A-8210-4731D617808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FE611169-C638-41E2-9886-581A48DF81F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320C3625-DAF4-45F8-B15A-0152FE45053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23594A38-3850-45F5-BF2B-0EA9A3C1B8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469317C2-49A0-4EE4-8D94-70EBFD34DEA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30481</xdr:colOff>
      <xdr:row>0</xdr:row>
      <xdr:rowOff>67945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27DC897D-5C65-4E0E-95F6-F02DC67878E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236A9F61-947E-48C0-855D-0B99CD575A3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B0000C4F-77E4-4D5B-839C-DE025FA843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B91FAFB4-CCC2-4FC0-9206-DDCF9CF4E0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D61A65A5-063D-4F60-8071-D09294E6E45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0EAA50C7-0E2C-4375-ADB2-7676D57BA08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460CA750-77D6-44D3-9771-E494C351612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E99CB353-FD22-4816-8567-7C3CD6C76F1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4AF82E37-E007-41EA-B714-0F14C3DEED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0A70F5C4-E43B-4A60-8DBD-50F01F0197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6F4B2BD1-9A71-44AC-9B1E-AAE60C18AC9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28B76663-B3DD-434B-A176-AABE0B11A9D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5BA7AA35-C879-4522-9C01-835048368D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3D900C9C-695D-4975-942B-7CC23E54AA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49F9DF8B-6997-4991-85A2-A480236337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0CBB27D4-4275-48D1-82CD-509AB810E29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329764DE-536D-4ED9-AB0F-6F999F7094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137278CC-DBCA-46EB-B239-B5123138A86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93548D0C-ECFE-45CC-B9D5-31D423FBDC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13007DE4-6A4C-4B3D-A98C-5F16FEF70F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5E5D582A-58B5-4E03-BAC7-BA7FD76247D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D7159435-C7B8-4851-A90E-EB191C7389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4DDB5CC3-A6E6-49EA-A041-3339BF15F9C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A768A054-E634-414A-B0CE-EA0F98445B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AF893B34-C0CC-4442-9AA1-68E6660A8D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5BB2AFE5-088C-4AA0-BCCD-460BDBF6344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0FD26DA0-EB81-4A66-A769-8B091FCACD3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97193131-1EC7-4D91-B067-D9D31767865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573FF472-FF26-46B4-919D-48CE5975727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F23A0018-BE59-4096-AF06-5ADDAAF265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78974D0B-4C00-431B-AF42-08B9463985A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E890D4A2-D5E6-4504-94B3-54712A5FB23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B7C4B19D-84CD-4E00-966C-7961759FA0C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88D58DA0-2487-418F-9A63-EF40786E85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DE44584D-69FD-49FF-8AB8-9EDCF7E512F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0496178A-F9FD-42E3-A79B-5F6BBB1EDF5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29F6C9C4-D72F-4EBF-8A6C-872F8D871C9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60E6AF17-09B7-46E8-994A-EBCB1CC8729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35938558-EAF5-47FA-88B8-18CF4DDB05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0DA8DDF0-4302-44AB-B033-D824FF85F7C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0F00E14B-77D5-40C1-B150-67650A59802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75FA3912-D28B-46F6-B807-202F20513B7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52CA4194-F73B-46F2-8026-B4D1DBB751E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7E73DAA3-699F-4FD3-8625-6C986783487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93F6222F-52E6-441B-A46B-160E47B3935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57EBBFD9-4AEB-477B-8FC1-D033CFF9E27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067F2A95-5B38-4F28-A366-A2CA41FC2BD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C0AA1D2A-3B92-4D53-973E-566886251D0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D36387D-20EE-451C-A15B-3D169451370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6423317C-2767-4EA0-A837-07889BCCCFD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0DED3E07-9FD6-49AA-BDE8-DF79E7A802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B171F624-64B8-429E-8BDD-70999D123CE0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8211399D-6ACB-4BE3-8568-EB1F5F691A2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B6BDCD4A-09D3-4429-8248-90691F9307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E4E4969A-5372-424A-B2F2-67E0E7A4806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ABF57026-2942-4D1C-8C73-E28EB9DD930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07E9E52C-CB4E-49EF-975C-36667894BDF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C0B73345-5BC4-4413-A74F-892BBEC8DE3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B0092FB7-7755-4B0E-B668-570F31BF5B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43FB027B-EED8-4C46-9BC3-28344B266E5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DE899A21-A4E4-48E2-8F9B-9FE968B73C9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0C44E595-3B1B-4D05-AEC3-230A6FD7A80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8F2D9B15-0647-41A9-A441-C49F9FE6214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2B1B127F-DA12-49E7-995B-2096388E91E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234EF5D9-1E4B-48C4-9442-6089D731D4F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6C3D3E77-51B3-47E1-A3FB-A4526FD02F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A678A3AF-660F-4627-8DD9-ED17A6E411F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E5EF4B24-83D5-48E4-8F73-47A2A7ABDC1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C139F322-AC5B-49C1-B8A4-2C3E7CEFE53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3D5D8542-E70E-4267-9DBB-29ED4A04934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59EB3640-909F-4A74-A7DD-E6D9440652E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44B7ABA3-8E30-45CD-BC1B-379F5DB10C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CD922BF3-0913-4BD3-956D-5793FBC9AF9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ADE3E7A7-AFD1-48E1-ABC8-DACEECC9560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2523ABF3-DD11-44A6-8133-7FFF58FE4C8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F750756E-CBB4-4A7C-A149-1A1E8D3EA3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A7A04B12-2353-40D4-81B3-C04DB56E2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33965BED-C058-400F-8B7F-59E343C69C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5099B41F-47F1-46BA-AE70-17EB3C5FEE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D1C13DD6-34F2-411C-B4DE-86145FB2CBD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27F9D765-3555-4CA0-8ABB-5A829E67015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3295FA58-9A05-49FD-91B7-BCF76E547F2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087C9827-2106-4B9C-9C05-C44FF5325EE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942CD26D-CB13-44F6-87ED-64A9FB7F5E0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6A0E172F-6A6B-4083-963B-D474BC6B543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F92B9C0F-D039-4083-B2E4-1AB217512ED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9B9ED307-F29A-482D-92E1-741F002F80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68AC6664-59A7-4E6F-92BA-9032BB355F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363C9AC9-82F6-4D3D-B6A5-16CA200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E6FD3A89-2E47-4997-88B4-91261E4620A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FE353251-BDCA-492A-A070-50C84BCC1B5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378504E2-8EE5-4715-9A98-12F5D524C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B4ADAF07-3278-47A3-8561-D217EF10695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DE530B71-291B-4511-814B-0D639F2248C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C2CC5087-1493-44D0-8D15-C0917432EE1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C8E29B38-68A7-4171-A1A8-A99CB8E30D7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1FBED102-95F7-40AD-B01D-01D17AB1DA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52</xdr:row>
      <xdr:rowOff>66675</xdr:rowOff>
    </xdr:from>
    <xdr:to>
      <xdr:col>5</xdr:col>
      <xdr:colOff>20320</xdr:colOff>
      <xdr:row>52</xdr:row>
      <xdr:rowOff>114300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2A209DEC-13D9-4F1F-BEDA-5AA0DE83E7E9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88FB93DB-2EE3-4CB1-B362-8ED5B2A46EE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215BE557-1C80-4C9A-B029-5DAF5C04CF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D156B447-42AB-49FB-AEDD-7D90FEF6F4B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CF381C4C-EFF7-4767-AC9B-09E98B8D68C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5D15C07C-8629-4BA1-A3E3-DCAFDF951B9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34BFCEC1-D5D5-4124-8B57-093E0DA734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39D35D29-BA8C-4EF7-AB22-831412E4CF0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1372A5B4-7C8F-421B-854E-C8D4111F03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02F14F49-256E-41D8-A53D-09E5981B86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F1DB96A0-88A3-4AD5-AACE-7BBF662097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3AEBCC86-F76C-44DB-A2EA-D65C4988A0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A3502492-9D14-46FC-A1BF-3042614A6D5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D5B039C5-EBF1-4371-A476-857E50877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C02A0802-65C9-49BF-946E-6EE7D66968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EF5B2CE6-4727-41E2-A447-1FE2A6E760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8BB83769-5F84-4E13-921F-9FE27C96E1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927577E8-DC28-492B-8462-DF6CCB0F3FA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47445BC3-E33C-478D-A488-7CFF731DAC3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313A80FE-DBF9-4040-A606-D564699F820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DA2F2387-B709-4432-BC6C-71B987E954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0299E55B-858A-4693-847F-4F8E83F2173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34C2EE95-9082-440F-99A6-F60117ABA83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3A596DBC-9C93-4A1A-9500-59EFED7036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E427E05E-9ACD-49F5-9970-4EB887DBAC5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5EAD63BA-6166-4F86-ACF0-A7383C7F334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526575BE-6727-4895-AC27-0655B8760F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02DC4C44-837A-4396-BACB-5C2EDD45561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E8EAEB79-EB13-4D98-8301-792BA09156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BA6C62F2-FE59-4288-93FF-7A07548314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71DB8CC1-5D6E-4D36-A1DF-9C52879CE31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CD00D104-72FB-45E8-8722-D375BC8890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0195A0B4-2A0A-4759-BD1F-8527A616D8F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4EBFA1E2-A41B-4D1C-AA7B-3CF83DFF5A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56FC4F14-7D05-4BB3-9C90-7A587C969B3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6F95AF9C-DAAF-4995-8D8F-0D2C2122F7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46DA3890-06FA-4BE8-9FAB-3AAE8165672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FE942AFA-C9A7-4C08-8767-DC77E50D79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5E002EA9-044B-43D2-97CF-42B0A77920F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65A6E972-F3A5-4935-B66C-BBAD4D80EB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147363BB-668A-4426-98C7-8A9C4B35F3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25852E44-23FD-4B83-98A4-22BA8309D6A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B54A2B2C-7407-44DF-96F3-C74CFF68044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A0295C6F-1969-4BB6-815F-45AEEC945F9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A52B7427-018D-4A5E-9C9F-35C639FBCCF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C7E1C3A7-E84D-4F57-A9B2-759F3FC28D3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880DC7B8-2D6D-40E2-A917-61DBBB9269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77130667-1FCB-4349-A9D1-21FBB10DE3F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74791E6F-C01C-44C5-B9B9-5E2ECFD0978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E7823017-90EA-46A6-ACF7-3BD51FC8006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144146</xdr:colOff>
      <xdr:row>52</xdr:row>
      <xdr:rowOff>67945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956FC052-9404-41DE-BAF5-31F47F7BD70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144146</xdr:colOff>
      <xdr:row>52</xdr:row>
      <xdr:rowOff>67945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FA1AD1F4-0683-4B06-B10E-C0492C47828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144146</xdr:colOff>
      <xdr:row>52</xdr:row>
      <xdr:rowOff>67945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AB701395-B5F4-4ABF-8C0C-A8D1ADE7A8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144146</xdr:colOff>
      <xdr:row>52</xdr:row>
      <xdr:rowOff>67945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FA892476-763D-4A0C-8AFA-DC105341C3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144146</xdr:colOff>
      <xdr:row>52</xdr:row>
      <xdr:rowOff>67945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D6936CDC-77FA-4352-BCBD-508DA837EC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144146</xdr:colOff>
      <xdr:row>52</xdr:row>
      <xdr:rowOff>67945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435B3BB0-3710-4A98-A604-DB00C30D7B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144146</xdr:colOff>
      <xdr:row>52</xdr:row>
      <xdr:rowOff>67945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BB2F1F4F-B255-46C2-AB10-B1CA0A6D21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144146</xdr:colOff>
      <xdr:row>52</xdr:row>
      <xdr:rowOff>67945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28DE0B7-3A5C-4520-B772-2E2EC54F424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144146</xdr:colOff>
      <xdr:row>52</xdr:row>
      <xdr:rowOff>67945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C691EE2D-D662-44A3-89AA-0E913C9639C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B92B4C35-34A0-4970-B972-D3D75AD2281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144146</xdr:colOff>
      <xdr:row>52</xdr:row>
      <xdr:rowOff>67945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4B060017-FE1D-4D1E-9107-D6D7681302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144146</xdr:colOff>
      <xdr:row>52</xdr:row>
      <xdr:rowOff>67945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2BED245B-C6BA-461F-AC2A-374F66E8B77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144146</xdr:colOff>
      <xdr:row>52</xdr:row>
      <xdr:rowOff>67945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C9706417-D43C-4560-A604-1991A02FF94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144146</xdr:colOff>
      <xdr:row>52</xdr:row>
      <xdr:rowOff>67945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0FEE52AB-6BAE-4EF1-814E-83CADC89F04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9E515A52-0E24-49C7-AC4A-9E26CE21FE1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144146</xdr:colOff>
      <xdr:row>52</xdr:row>
      <xdr:rowOff>67945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CC2BE079-F41F-4A2B-9DD2-96CA8158B0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144146</xdr:colOff>
      <xdr:row>52</xdr:row>
      <xdr:rowOff>67945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9BEDADA1-7723-434B-99EA-56DB4F8B21E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144146</xdr:colOff>
      <xdr:row>52</xdr:row>
      <xdr:rowOff>67945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987D91EC-3628-40F2-BF43-0BB1C309A3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144146</xdr:colOff>
      <xdr:row>52</xdr:row>
      <xdr:rowOff>67945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D6F7F65A-3C20-4509-9B9B-9D773B719A5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144146</xdr:colOff>
      <xdr:row>52</xdr:row>
      <xdr:rowOff>67945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6E85074C-1DA2-42DC-8C6D-DC010498A5F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43001CCF-E5B6-42DB-9403-782DF8CB17C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22AAE50B-8B9A-4A2F-92BF-B6CA7520C5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9677597A-9863-4E64-A8DB-FBBB0B19861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909621EF-C412-464C-B029-4BC4C79758B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CEB506EC-59C0-40F8-8422-30F3E0817C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EB8A2371-1C69-45E4-A7C6-211F94D35BF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DB85BAC6-0046-48B7-BACD-0D35D87B4FC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B328D788-2F94-4FC0-9863-27B87ACF6B5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26AFB139-B322-4472-9612-21D8E8F7FFE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3999FFE5-5742-40D1-B68E-00E8A8F51E8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39446469-47D7-481E-A1C4-FAF74499B09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9162800E-90B1-484D-8244-75BAC26CED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572D3E11-6278-43AB-92B7-488054A16A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DDE4AAC-6CAD-45BA-BEE1-445A1B4D87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2CFC9C91-0660-43FE-83A7-DD349AE2912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6B004920-4812-4D0E-9FF0-8D04615370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306ABB87-05F6-48FB-A553-00537C3E58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B2B07C82-A843-4314-97C5-6A742EB0EF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67945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1BA5F692-D86F-4749-A115-28A63373984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67945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CA4E4E41-EFFC-44E2-B97C-93F9B2EBD90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67945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B3E259E7-83AE-43A7-A04C-0C98E0920F2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67945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385AFEFF-8D74-4974-B7CE-FB2F77087B8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67945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E19478C1-955E-4F64-9E85-CBA53372841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67945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66D19D30-95BF-4735-948D-44A5B0BBD9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CC460878-22FE-42E8-B851-A8DC92650F2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3DDB55C6-065D-41EF-90A7-C8B01CD37EC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D0B3C7C3-6A07-40B4-90D1-F6BC1A4BCBD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8D5DCC94-C4C1-4B96-88ED-7CC5331AF78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30E8E8FE-68E3-4386-A9DC-CEC06C21F93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686373AC-8C9F-4102-952D-FF25EB78F4A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BEB91E23-D0A8-449C-A400-624FC5AC842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56F90924-7B9E-47F0-AAA5-AD47595C57E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D2410EB3-244F-46EF-9E15-F61581078A8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67945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784D70DA-72A9-4CFB-8D88-22EFA705EA8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521A3AB5-E368-424E-8620-E60A86190B7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9A140C82-4B34-49FF-8673-A8B8A36B93C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5144108-77CE-484B-967E-4BCCD0A0CBA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7B19E356-CF52-4CFD-9EC5-616AB39FE60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67945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3E8E7143-7817-4C86-9A59-EECBE6FEAF0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8C5147A9-99C5-4B91-B2D3-BE7F6C3838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044D7C1D-8DB7-48CC-9E1A-70FA6205138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814C7A6D-58F6-4865-8AD4-FA78CF5EF1B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D76F9BA3-AFD8-47FC-9EB0-7066596E4F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453CE370-A8C8-46D3-AE04-CFBCBE95620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DD1B83C1-7F93-4398-B87E-5899C5DC09C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E99C95B6-E6E5-4683-A61C-99A0A6FEAC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4A9B7B60-8852-41D2-AFB1-DA125E0C2D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753BCFD8-C661-446F-97F2-6EA23602CA6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10203D0D-F500-4DB3-80EF-52583254D00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EC3884EF-0C58-4AE0-A43A-17A4B82A84C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BBF2DC87-5119-4CCD-AE22-097DE81A37D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16951529-856A-4DA9-A1EC-44A0E1FECBC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C0893B12-8CE9-4EBF-8442-49D6266F062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8DEE24EE-AF73-40EA-B0B7-1602D032A04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F3FB2016-872A-4E44-9DDE-9C5130968D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27D331F9-BF61-41EF-B139-4B974E2175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127745B7-0D4B-4FFA-A3D6-A7B443C601C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D57B1049-E841-4A62-AF62-5BABE827627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A663CDCC-4875-440E-90D3-D5061957C9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E68FC15C-6F1C-437B-90BA-304B0410D00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985F0652-1262-4A31-A11D-D50F14C2692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AD2F96CA-7019-4895-A644-F9255A0470A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67945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FC1D255A-0841-4519-B24C-3327CFCBF1B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67945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D1EAC938-189F-4513-81E9-53CDA98BE1D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67945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8B12D599-102B-4035-BD94-0FBE8A328D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67945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14E77A8C-EBF5-45B3-89D7-BD751007441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67945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49CC7FEF-648A-4A8A-A40F-B2C2BEC56D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67945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C7B405A9-8F0B-4E7C-9FC2-77193897209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74EBAED8-7970-4EC9-909C-9BCD091414B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A5A81ED8-C2A8-4BB1-87A2-20A131D7240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FD777C1D-EE0E-4C79-B17E-BE36F4F72D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2B7BDC9E-9139-4FD8-ABA7-91AA434537E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CA9E2DDB-92CE-4793-8333-8943F3C96B3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EB068986-E4C0-4AFB-8556-E44B56786B0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47205FBF-92F2-4FF2-A07A-7D89022372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EF1C784C-0EAE-4DC3-81C0-89338B91FA0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0BD856F2-0DA0-46AA-9D8B-C12D2F53E25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67945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C3C12348-AEA0-4EF8-AB2F-04AAF6EB7FB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564B7E8D-2B1B-4460-ABB8-5AD5AA9DD7F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4047B640-55BD-47C0-A91B-064E2D5BC6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D1B3BD0A-BE45-4243-A8DE-09533BA455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CA804901-5F1C-48A8-888A-CECAC715FCB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67945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46F868BE-7409-450E-AFC8-819E7C12329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D8D83F80-93EF-4871-9392-94F82D1263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AE7E4CAB-D469-46A2-A70C-A14BD9CE337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4BA29E71-3CF7-4C44-94DF-44DE1351EA5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6352B519-FF94-40F5-9EF1-2450CAF244E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2E24D0B4-E0CD-4A5F-8519-5304934E3D7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1BDCD8B2-77EF-432F-A36F-AF0A4CA4D8D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B4009AD7-FB0B-478C-8725-B05BE945900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3B87E26D-6F22-4C88-8FC9-F12751D7977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F02378DB-6411-4C66-8412-03699CAA255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A17186C1-D94D-450A-B173-538A1EF9862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4F6A9B40-0196-4B06-8306-5DD096772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D6088F80-0740-4595-A86F-07232783697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DF69F843-CABA-41C1-BFA9-69518C672EE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id="{7AC3BD7E-4F39-4682-8C13-2C4F3FC3AB7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775" name="Text Box 7">
          <a:extLst>
            <a:ext uri="{FF2B5EF4-FFF2-40B4-BE49-F238E27FC236}">
              <a16:creationId xmlns:a16="http://schemas.microsoft.com/office/drawing/2014/main" id="{F2A4ED0A-0459-4332-BC1E-5F37C301DF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id="{ED8BA125-B9A4-4682-871E-94D6AB03B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777" name="Text Box 9">
          <a:extLst>
            <a:ext uri="{FF2B5EF4-FFF2-40B4-BE49-F238E27FC236}">
              <a16:creationId xmlns:a16="http://schemas.microsoft.com/office/drawing/2014/main" id="{8E72D8A6-5471-4ECA-83A4-D925E789410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45685822-A25E-40C6-91E6-356A5FF42F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CBE2D22D-4885-4F25-8744-1B9D2ED3F3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081734F9-E76B-420A-8A0F-29DDB2B2CE3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AE0BB69-EACB-49D3-9925-F9C9696AB6C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0691CD31-26B6-496D-9293-91DCF714579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783" name="Text Box 7">
          <a:extLst>
            <a:ext uri="{FF2B5EF4-FFF2-40B4-BE49-F238E27FC236}">
              <a16:creationId xmlns:a16="http://schemas.microsoft.com/office/drawing/2014/main" id="{60281FAF-3569-4336-8519-4A522D87B4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FC7B2251-5388-41DC-8BCC-F39D9A7F56A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4F98EC74-E7A6-4F5F-8CE0-B5B1E4CD3A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93D0CEC9-48BB-4692-930D-A98D46DD48E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787" name="Text Box 4">
          <a:extLst>
            <a:ext uri="{FF2B5EF4-FFF2-40B4-BE49-F238E27FC236}">
              <a16:creationId xmlns:a16="http://schemas.microsoft.com/office/drawing/2014/main" id="{8A117009-2468-43A5-9D47-D64D637A7F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788" name="Text Box 6">
          <a:extLst>
            <a:ext uri="{FF2B5EF4-FFF2-40B4-BE49-F238E27FC236}">
              <a16:creationId xmlns:a16="http://schemas.microsoft.com/office/drawing/2014/main" id="{463EFB42-B116-41F4-98DC-55C510E65FE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73F17733-15A4-45F1-B3D2-7386E75432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4A43DD5D-9F41-44BF-8A79-02C239C9837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ABFE8D7D-B3EC-4CB0-B440-9B69F84D98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144145</xdr:colOff>
      <xdr:row>52</xdr:row>
      <xdr:rowOff>67945</xdr:rowOff>
    </xdr:to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7BF33456-68FE-4C5F-8CC1-CC0C5362FB34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144145</xdr:colOff>
      <xdr:row>52</xdr:row>
      <xdr:rowOff>67945</xdr:rowOff>
    </xdr:to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3D3DDF8E-D215-4D18-8D47-89C928EBA8B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144145</xdr:colOff>
      <xdr:row>52</xdr:row>
      <xdr:rowOff>67945</xdr:rowOff>
    </xdr:to>
    <xdr:sp macro="" textlink="">
      <xdr:nvSpPr>
        <xdr:cNvPr id="794" name="Text Box 6">
          <a:extLst>
            <a:ext uri="{FF2B5EF4-FFF2-40B4-BE49-F238E27FC236}">
              <a16:creationId xmlns:a16="http://schemas.microsoft.com/office/drawing/2014/main" id="{CB48325E-B18F-4863-B59F-52E1D7A4631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144145</xdr:colOff>
      <xdr:row>52</xdr:row>
      <xdr:rowOff>67945</xdr:rowOff>
    </xdr:to>
    <xdr:sp macro="" textlink="">
      <xdr:nvSpPr>
        <xdr:cNvPr id="795" name="Text Box 7">
          <a:extLst>
            <a:ext uri="{FF2B5EF4-FFF2-40B4-BE49-F238E27FC236}">
              <a16:creationId xmlns:a16="http://schemas.microsoft.com/office/drawing/2014/main" id="{A15DF669-057A-47A6-A6EF-3270ECB73F67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144145</xdr:colOff>
      <xdr:row>52</xdr:row>
      <xdr:rowOff>67945</xdr:rowOff>
    </xdr:to>
    <xdr:sp macro="" textlink="">
      <xdr:nvSpPr>
        <xdr:cNvPr id="796" name="Text Box 8">
          <a:extLst>
            <a:ext uri="{FF2B5EF4-FFF2-40B4-BE49-F238E27FC236}">
              <a16:creationId xmlns:a16="http://schemas.microsoft.com/office/drawing/2014/main" id="{7D726374-226C-41DF-A6C7-B11365F9CA45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144145</xdr:colOff>
      <xdr:row>52</xdr:row>
      <xdr:rowOff>67945</xdr:rowOff>
    </xdr:to>
    <xdr:sp macro="" textlink="">
      <xdr:nvSpPr>
        <xdr:cNvPr id="797" name="Text Box 9">
          <a:extLst>
            <a:ext uri="{FF2B5EF4-FFF2-40B4-BE49-F238E27FC236}">
              <a16:creationId xmlns:a16="http://schemas.microsoft.com/office/drawing/2014/main" id="{DA934371-E365-4F8B-A323-087C7F7D2CE1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144145</xdr:colOff>
      <xdr:row>52</xdr:row>
      <xdr:rowOff>67945</xdr:rowOff>
    </xdr:to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657A9E4D-636C-4369-8F02-C21361E2ED5C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144145</xdr:colOff>
      <xdr:row>52</xdr:row>
      <xdr:rowOff>67945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D111B752-1302-453E-82BC-A3C547E0172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144145</xdr:colOff>
      <xdr:row>52</xdr:row>
      <xdr:rowOff>67945</xdr:rowOff>
    </xdr:to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EE0EDF49-6526-493A-91F9-F920A29D564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144145</xdr:colOff>
      <xdr:row>52</xdr:row>
      <xdr:rowOff>67945</xdr:rowOff>
    </xdr:to>
    <xdr:sp macro="" textlink="">
      <xdr:nvSpPr>
        <xdr:cNvPr id="801" name="Text Box 5">
          <a:extLst>
            <a:ext uri="{FF2B5EF4-FFF2-40B4-BE49-F238E27FC236}">
              <a16:creationId xmlns:a16="http://schemas.microsoft.com/office/drawing/2014/main" id="{2B1B3A72-DE81-4DE0-8879-90E376ECF60B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144145</xdr:colOff>
      <xdr:row>52</xdr:row>
      <xdr:rowOff>67945</xdr:rowOff>
    </xdr:to>
    <xdr:sp macro="" textlink="">
      <xdr:nvSpPr>
        <xdr:cNvPr id="802" name="Text Box 7">
          <a:extLst>
            <a:ext uri="{FF2B5EF4-FFF2-40B4-BE49-F238E27FC236}">
              <a16:creationId xmlns:a16="http://schemas.microsoft.com/office/drawing/2014/main" id="{D47FDBB1-0E27-48B2-AD29-13D6F32582AF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144145</xdr:colOff>
      <xdr:row>52</xdr:row>
      <xdr:rowOff>67945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E4767EEE-0A38-416A-95F0-4922AF601FE6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144145</xdr:colOff>
      <xdr:row>52</xdr:row>
      <xdr:rowOff>67945</xdr:rowOff>
    </xdr:to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A9602DC3-7749-4F30-8EB8-85F9841B227A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144145</xdr:colOff>
      <xdr:row>52</xdr:row>
      <xdr:rowOff>67945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402ABFA2-4C9B-4BA5-95E1-B0D7596F281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144145</xdr:colOff>
      <xdr:row>52</xdr:row>
      <xdr:rowOff>67945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8E23AA35-3049-4F1A-8CFD-8F3C89ABB1C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144145</xdr:colOff>
      <xdr:row>52</xdr:row>
      <xdr:rowOff>67945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30E76D2-7A17-455F-9986-742C7E385A3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144145</xdr:colOff>
      <xdr:row>52</xdr:row>
      <xdr:rowOff>67945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5AFC8F6F-E242-4BBB-A7A5-0B6E92BBB24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9</xdr:col>
      <xdr:colOff>144145</xdr:colOff>
      <xdr:row>52</xdr:row>
      <xdr:rowOff>67945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87D9F146-6E64-4C16-8B44-AF9BF0D8C77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180975</xdr:colOff>
      <xdr:row>52</xdr:row>
      <xdr:rowOff>67945</xdr:rowOff>
    </xdr:to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9AA167E2-85B3-4A9F-95DC-B3D9F985A46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180975</xdr:colOff>
      <xdr:row>52</xdr:row>
      <xdr:rowOff>67945</xdr:rowOff>
    </xdr:to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CABC5FE1-170E-4C3D-A778-2F4DF274F31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180975</xdr:colOff>
      <xdr:row>52</xdr:row>
      <xdr:rowOff>67945</xdr:rowOff>
    </xdr:to>
    <xdr:sp macro="" textlink="">
      <xdr:nvSpPr>
        <xdr:cNvPr id="812" name="Text Box 6">
          <a:extLst>
            <a:ext uri="{FF2B5EF4-FFF2-40B4-BE49-F238E27FC236}">
              <a16:creationId xmlns:a16="http://schemas.microsoft.com/office/drawing/2014/main" id="{E4151674-2E74-4382-A7F7-C5D5A43C1E4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180975</xdr:colOff>
      <xdr:row>52</xdr:row>
      <xdr:rowOff>67945</xdr:rowOff>
    </xdr:to>
    <xdr:sp macro="" textlink="">
      <xdr:nvSpPr>
        <xdr:cNvPr id="813" name="Text Box 7">
          <a:extLst>
            <a:ext uri="{FF2B5EF4-FFF2-40B4-BE49-F238E27FC236}">
              <a16:creationId xmlns:a16="http://schemas.microsoft.com/office/drawing/2014/main" id="{DD6EFA50-EB1B-4C24-B1AC-D8DAE93845F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180975</xdr:colOff>
      <xdr:row>52</xdr:row>
      <xdr:rowOff>67945</xdr:rowOff>
    </xdr:to>
    <xdr:sp macro="" textlink="">
      <xdr:nvSpPr>
        <xdr:cNvPr id="814" name="Text Box 8">
          <a:extLst>
            <a:ext uri="{FF2B5EF4-FFF2-40B4-BE49-F238E27FC236}">
              <a16:creationId xmlns:a16="http://schemas.microsoft.com/office/drawing/2014/main" id="{D067F100-9380-4BF0-9F39-B59E701FCC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180975</xdr:colOff>
      <xdr:row>52</xdr:row>
      <xdr:rowOff>67945</xdr:rowOff>
    </xdr:to>
    <xdr:sp macro="" textlink="">
      <xdr:nvSpPr>
        <xdr:cNvPr id="815" name="Text Box 9">
          <a:extLst>
            <a:ext uri="{FF2B5EF4-FFF2-40B4-BE49-F238E27FC236}">
              <a16:creationId xmlns:a16="http://schemas.microsoft.com/office/drawing/2014/main" id="{6ACD0B91-017D-483A-8B7B-31F4193B947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180975</xdr:colOff>
      <xdr:row>52</xdr:row>
      <xdr:rowOff>67945</xdr:rowOff>
    </xdr:to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94C6688A-1B6E-4A9D-92A4-6390E8C3140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180975</xdr:colOff>
      <xdr:row>52</xdr:row>
      <xdr:rowOff>67945</xdr:rowOff>
    </xdr:to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CB26E119-18EB-42AD-AEB8-1A8C2A8BA6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180975</xdr:colOff>
      <xdr:row>52</xdr:row>
      <xdr:rowOff>67945</xdr:rowOff>
    </xdr:to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61F5C991-2456-4DC5-8D59-2D201C03738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180975</xdr:colOff>
      <xdr:row>52</xdr:row>
      <xdr:rowOff>67945</xdr:rowOff>
    </xdr:to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0261C345-BFF5-46E4-89CA-739FEC85CE9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180975</xdr:colOff>
      <xdr:row>52</xdr:row>
      <xdr:rowOff>67945</xdr:rowOff>
    </xdr:to>
    <xdr:sp macro="" textlink="">
      <xdr:nvSpPr>
        <xdr:cNvPr id="820" name="Text Box 7">
          <a:extLst>
            <a:ext uri="{FF2B5EF4-FFF2-40B4-BE49-F238E27FC236}">
              <a16:creationId xmlns:a16="http://schemas.microsoft.com/office/drawing/2014/main" id="{FE63AFBC-3E87-4A6E-9809-A46BC90A2DA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180975</xdr:colOff>
      <xdr:row>52</xdr:row>
      <xdr:rowOff>67945</xdr:rowOff>
    </xdr:to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52C5D8FC-2442-4E54-86E2-E483995475F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180975</xdr:colOff>
      <xdr:row>52</xdr:row>
      <xdr:rowOff>67945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75CD21D2-DB11-44AF-8D3E-F908F25452C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180975</xdr:colOff>
      <xdr:row>52</xdr:row>
      <xdr:rowOff>67945</xdr:rowOff>
    </xdr:to>
    <xdr:sp macro="" textlink="">
      <xdr:nvSpPr>
        <xdr:cNvPr id="823" name="Text Box 4">
          <a:extLst>
            <a:ext uri="{FF2B5EF4-FFF2-40B4-BE49-F238E27FC236}">
              <a16:creationId xmlns:a16="http://schemas.microsoft.com/office/drawing/2014/main" id="{375FFAC4-6529-4AFF-B1FB-2E955F93C07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180975</xdr:colOff>
      <xdr:row>52</xdr:row>
      <xdr:rowOff>67945</xdr:rowOff>
    </xdr:to>
    <xdr:sp macro="" textlink="">
      <xdr:nvSpPr>
        <xdr:cNvPr id="824" name="Text Box 6">
          <a:extLst>
            <a:ext uri="{FF2B5EF4-FFF2-40B4-BE49-F238E27FC236}">
              <a16:creationId xmlns:a16="http://schemas.microsoft.com/office/drawing/2014/main" id="{4F46B35D-52C0-4560-9986-532F47BF16C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180975</xdr:colOff>
      <xdr:row>52</xdr:row>
      <xdr:rowOff>67945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8CB353A2-08D5-41EB-B0A1-E1746180234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180975</xdr:colOff>
      <xdr:row>52</xdr:row>
      <xdr:rowOff>67945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1A902F3E-DABB-4260-8BB8-331874912D7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180975</xdr:colOff>
      <xdr:row>52</xdr:row>
      <xdr:rowOff>67945</xdr:rowOff>
    </xdr:to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6B8F7FD8-DB21-4BFC-8720-14D2A30CEA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67945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089F6664-780A-4B01-B75A-85861C298F8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67945</xdr:rowOff>
    </xdr:to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540A364D-9DB3-4B7E-BCC0-504A6AB73B4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249E5D67-8113-4C36-8C60-B416195E487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831" name="Text Box 5">
          <a:extLst>
            <a:ext uri="{FF2B5EF4-FFF2-40B4-BE49-F238E27FC236}">
              <a16:creationId xmlns:a16="http://schemas.microsoft.com/office/drawing/2014/main" id="{BC0B6740-A951-4E99-B3FB-281C88FA5AD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B40171BA-E91A-4CA0-9103-D1B5DF8E6C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833" name="Text Box 7">
          <a:extLst>
            <a:ext uri="{FF2B5EF4-FFF2-40B4-BE49-F238E27FC236}">
              <a16:creationId xmlns:a16="http://schemas.microsoft.com/office/drawing/2014/main" id="{41E37325-39DB-46F3-8AAF-DC3B8F8D9D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834" name="Text Box 8">
          <a:extLst>
            <a:ext uri="{FF2B5EF4-FFF2-40B4-BE49-F238E27FC236}">
              <a16:creationId xmlns:a16="http://schemas.microsoft.com/office/drawing/2014/main" id="{2F8B0E1A-0970-4E11-B298-D914D05DD2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835" name="Text Box 9">
          <a:extLst>
            <a:ext uri="{FF2B5EF4-FFF2-40B4-BE49-F238E27FC236}">
              <a16:creationId xmlns:a16="http://schemas.microsoft.com/office/drawing/2014/main" id="{C84BFF86-54B1-4333-A5F4-DDBDE387E3F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C40441F5-DC1B-4FFE-BB5B-23D162BB9EB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84D0DC89-2C8B-4CE0-97FE-16DEE680A29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F95A368E-2D13-407D-8363-93339A2976D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67945</xdr:rowOff>
    </xdr:to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D76A946D-D9F0-4B1E-A63A-1EC4860D1D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840" name="Text Box 5">
          <a:extLst>
            <a:ext uri="{FF2B5EF4-FFF2-40B4-BE49-F238E27FC236}">
              <a16:creationId xmlns:a16="http://schemas.microsoft.com/office/drawing/2014/main" id="{131D5970-41FB-4649-9BA1-16D5050A11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841" name="Text Box 7">
          <a:extLst>
            <a:ext uri="{FF2B5EF4-FFF2-40B4-BE49-F238E27FC236}">
              <a16:creationId xmlns:a16="http://schemas.microsoft.com/office/drawing/2014/main" id="{09765FC3-B518-494B-A4E4-A8C52A5845B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C36BF716-8AAC-45DD-B47D-9BCAB404A84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8F391657-B77C-441B-8D02-13B47DB2FCF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67945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6F8E5C2B-1138-41A4-BDA0-380D403F68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349855F2-0780-42ED-A140-B508467D172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846" name="Text Box 6">
          <a:extLst>
            <a:ext uri="{FF2B5EF4-FFF2-40B4-BE49-F238E27FC236}">
              <a16:creationId xmlns:a16="http://schemas.microsoft.com/office/drawing/2014/main" id="{A1ADC98A-BF19-4181-8406-F96C5B23DE5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B2E10AD7-9BF4-4F47-BA09-8E4AADC724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E1EC0128-4780-45C9-BC42-19ED3A9DB9C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7BF4AA8A-7EC4-4166-A690-1B020411EAD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67945</xdr:rowOff>
    </xdr:to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7DE81C12-AAB9-4F96-A106-38AC7852FDB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67945</xdr:rowOff>
    </xdr:to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19CAC03E-FCFD-48D1-89C0-D3C8B65DC3A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852" name="Text Box 4">
          <a:extLst>
            <a:ext uri="{FF2B5EF4-FFF2-40B4-BE49-F238E27FC236}">
              <a16:creationId xmlns:a16="http://schemas.microsoft.com/office/drawing/2014/main" id="{E7694512-922D-4466-BFAF-BC9030A7529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6B54A573-844C-4C86-BE2E-30C99883783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854" name="Text Box 6">
          <a:extLst>
            <a:ext uri="{FF2B5EF4-FFF2-40B4-BE49-F238E27FC236}">
              <a16:creationId xmlns:a16="http://schemas.microsoft.com/office/drawing/2014/main" id="{CE1FDA31-FFB3-459D-8C15-FAEBEA4318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855" name="Text Box 7">
          <a:extLst>
            <a:ext uri="{FF2B5EF4-FFF2-40B4-BE49-F238E27FC236}">
              <a16:creationId xmlns:a16="http://schemas.microsoft.com/office/drawing/2014/main" id="{7368B596-703C-4FC5-AE35-C45E0B7993A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856" name="Text Box 8">
          <a:extLst>
            <a:ext uri="{FF2B5EF4-FFF2-40B4-BE49-F238E27FC236}">
              <a16:creationId xmlns:a16="http://schemas.microsoft.com/office/drawing/2014/main" id="{615E5730-8F1F-489E-BC7A-76910A5E1D2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857" name="Text Box 9">
          <a:extLst>
            <a:ext uri="{FF2B5EF4-FFF2-40B4-BE49-F238E27FC236}">
              <a16:creationId xmlns:a16="http://schemas.microsoft.com/office/drawing/2014/main" id="{0ECF10A1-C809-454D-9E4F-B42DE0864B7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57844452-C0E3-4E8D-A16F-7F8C8D70799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BC72403E-56BC-4CBB-B8AB-B617D1A7ED0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4985D867-F15E-46A8-8A5F-7201A6A8192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67945</xdr:rowOff>
    </xdr:to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0B4A8DF8-715F-432E-96BE-C26B48F4D5D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C8ABE71F-D805-400C-980A-246F7779DB0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EA6C844D-B80D-4E48-8B02-73DEEC644EA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BC8D4204-2324-4E25-853E-8BAFEEDB342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70D63170-A06A-45DA-8FFA-085B450B07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67945</xdr:rowOff>
    </xdr:to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D0558FAB-0435-4442-A2F1-424CD3A51DB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867" name="Text Box 4">
          <a:extLst>
            <a:ext uri="{FF2B5EF4-FFF2-40B4-BE49-F238E27FC236}">
              <a16:creationId xmlns:a16="http://schemas.microsoft.com/office/drawing/2014/main" id="{1220EAB4-988D-42C7-8247-014EE29C3E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868" name="Text Box 6">
          <a:extLst>
            <a:ext uri="{FF2B5EF4-FFF2-40B4-BE49-F238E27FC236}">
              <a16:creationId xmlns:a16="http://schemas.microsoft.com/office/drawing/2014/main" id="{83023328-152C-4F66-B828-1AF36E6B54C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869" name="Text Box 8">
          <a:extLst>
            <a:ext uri="{FF2B5EF4-FFF2-40B4-BE49-F238E27FC236}">
              <a16:creationId xmlns:a16="http://schemas.microsoft.com/office/drawing/2014/main" id="{13546B28-EBED-4ED8-A3F1-FC371CAEC54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870" name="Text Box 9">
          <a:extLst>
            <a:ext uri="{FF2B5EF4-FFF2-40B4-BE49-F238E27FC236}">
              <a16:creationId xmlns:a16="http://schemas.microsoft.com/office/drawing/2014/main" id="{A9439B6B-42C1-4CA7-AED4-949CF239FAF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330B6AE3-BDF6-4A68-879B-8CA48FEE2E0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C4ABB5EC-09DD-42AE-9035-FC7E5AAC49C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03D1C6A1-E666-4295-87CF-89ABEA24B1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2553BC13-1455-4007-8EA5-214627CBE7C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DC491CD2-BA81-4508-A704-E4A4306CE4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573221C8-5E63-44D8-BCF9-B6029501BF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054CEC84-3640-4904-B204-398DF5F843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76B5CA84-B042-4C51-AB02-35A9C7F9A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1BCCA2C9-3446-463B-9CCA-8CF21B6758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id="{CBD31335-B4FA-4495-86D6-359C421843F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881" name="Text Box 7">
          <a:extLst>
            <a:ext uri="{FF2B5EF4-FFF2-40B4-BE49-F238E27FC236}">
              <a16:creationId xmlns:a16="http://schemas.microsoft.com/office/drawing/2014/main" id="{0FE6E26F-7ED7-4548-927D-56D3988B0C3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882" name="Text Box 8">
          <a:extLst>
            <a:ext uri="{FF2B5EF4-FFF2-40B4-BE49-F238E27FC236}">
              <a16:creationId xmlns:a16="http://schemas.microsoft.com/office/drawing/2014/main" id="{D001A249-7DF0-427C-9751-15F7C00CF5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883" name="Text Box 9">
          <a:extLst>
            <a:ext uri="{FF2B5EF4-FFF2-40B4-BE49-F238E27FC236}">
              <a16:creationId xmlns:a16="http://schemas.microsoft.com/office/drawing/2014/main" id="{87E7D822-B075-409F-A41F-C444F336FBF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7B40880F-6A37-41CE-82DE-9AED164A723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598DED33-814C-4D0D-B06E-5CF4F460C31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7E6561A0-D60F-4881-AC27-51ABAF30FB1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0F3B7CAB-0B7A-4ECF-B773-12DF433020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843B1C4A-893E-4884-A0F6-471D952D97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889" name="Text Box 7">
          <a:extLst>
            <a:ext uri="{FF2B5EF4-FFF2-40B4-BE49-F238E27FC236}">
              <a16:creationId xmlns:a16="http://schemas.microsoft.com/office/drawing/2014/main" id="{4391BDBA-A74D-46DF-9441-CCF1C5CFBDD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61F56A47-025A-4631-9124-87D0D7DBCD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CE37C155-1E9A-4773-BAA0-C9361FF479E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00688EC3-2EF1-4824-B6D3-0014436194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4C3E2AD7-5549-4B44-92E3-ACC679DB1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7C134E49-6B76-4A69-B6BA-46182F57D5D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543D1549-F1B5-40F8-AF9B-211FF65AFC7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4666E6EB-3989-4CD2-A302-54C928960E4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AC0E8F66-5075-425B-8EC8-B63C988378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898" name="Text Box 4">
          <a:extLst>
            <a:ext uri="{FF2B5EF4-FFF2-40B4-BE49-F238E27FC236}">
              <a16:creationId xmlns:a16="http://schemas.microsoft.com/office/drawing/2014/main" id="{C817BB36-155B-4C55-A89F-D59E20C07DB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899" name="Text Box 5">
          <a:extLst>
            <a:ext uri="{FF2B5EF4-FFF2-40B4-BE49-F238E27FC236}">
              <a16:creationId xmlns:a16="http://schemas.microsoft.com/office/drawing/2014/main" id="{E6F3A96B-4181-498E-B078-07165478F02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900" name="Text Box 6">
          <a:extLst>
            <a:ext uri="{FF2B5EF4-FFF2-40B4-BE49-F238E27FC236}">
              <a16:creationId xmlns:a16="http://schemas.microsoft.com/office/drawing/2014/main" id="{E2ABDDA8-70F3-4246-B7FF-94243808291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901" name="Text Box 7">
          <a:extLst>
            <a:ext uri="{FF2B5EF4-FFF2-40B4-BE49-F238E27FC236}">
              <a16:creationId xmlns:a16="http://schemas.microsoft.com/office/drawing/2014/main" id="{9849F35B-9398-4BEE-BEAA-5280C2C390F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902" name="Text Box 8">
          <a:extLst>
            <a:ext uri="{FF2B5EF4-FFF2-40B4-BE49-F238E27FC236}">
              <a16:creationId xmlns:a16="http://schemas.microsoft.com/office/drawing/2014/main" id="{610232EC-8DC9-41D8-8DAD-E01480BE5F5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903" name="Text Box 9">
          <a:extLst>
            <a:ext uri="{FF2B5EF4-FFF2-40B4-BE49-F238E27FC236}">
              <a16:creationId xmlns:a16="http://schemas.microsoft.com/office/drawing/2014/main" id="{4E25C2EA-C377-455A-BCFB-CB1DDC1CB8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6B3F7B7B-664B-4E48-BD8C-DE1592709B0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52D18DDC-1EC3-422E-9AE4-3B999E4ECE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77ABEAC1-47A9-430E-8602-500F35BE834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E9F8F40F-86D1-4342-BB9B-AF22A01D90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908" name="Text Box 7">
          <a:extLst>
            <a:ext uri="{FF2B5EF4-FFF2-40B4-BE49-F238E27FC236}">
              <a16:creationId xmlns:a16="http://schemas.microsoft.com/office/drawing/2014/main" id="{B33AD827-7817-4670-A4FF-FD9E44BBD6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4F5E27E1-4667-47B1-BBEE-FF10EA93388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9F0367FF-A37E-4937-9F60-6CB839061E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3EEC4A2D-F084-4D48-8139-868E94FB6D2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912" name="Text Box 6">
          <a:extLst>
            <a:ext uri="{FF2B5EF4-FFF2-40B4-BE49-F238E27FC236}">
              <a16:creationId xmlns:a16="http://schemas.microsoft.com/office/drawing/2014/main" id="{2034F52A-4E81-4092-8BD1-1509460DDA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F6CBD735-8963-4670-B868-7F6EBAF8EDC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924E1A25-FDD9-409F-8278-15FAC140C6D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66D895C3-ED2A-4294-A368-D219FD37EF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67945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FC33F77A-D2DD-40B5-B0EB-35EEAF3E0F8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67945</xdr:rowOff>
    </xdr:to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62A43426-BFE5-4AE9-9440-117C10B6A79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67945</xdr:rowOff>
    </xdr:to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6C47CC39-0F1A-48BE-8C01-5B114B0B462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67945</xdr:rowOff>
    </xdr:to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8B4908CE-1034-4C7E-A0E4-2B4814DBE71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67945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89BE84BC-8792-4EE5-9A93-52071EDAFF7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67945</xdr:rowOff>
    </xdr:to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BC61007C-645B-450F-8E64-3A0984DE159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B56C3C2A-A55A-4E06-9B01-19ECC65D0C7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730C6143-533E-465F-A39C-A3395A4D48B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8BD9DFD7-8AE9-4A64-856E-F65E1AF4820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AC66C01C-8A03-430D-8B79-FDA8C4E77A7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D4EB0090-89FA-4EA5-B876-141C458DC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id="{87725834-9D5B-4746-92D4-A38E68B868F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18964B57-46A4-4220-A950-0F01ECDA3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9FBE3DEE-1FFF-49C9-8DC9-8C9E7F2526A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7FFCD1F1-95C5-469B-9CAE-EEDBFBAB7BD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67945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9765E52A-8CCD-4F40-8220-3AD70E4699C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932" name="Text Box 5">
          <a:extLst>
            <a:ext uri="{FF2B5EF4-FFF2-40B4-BE49-F238E27FC236}">
              <a16:creationId xmlns:a16="http://schemas.microsoft.com/office/drawing/2014/main" id="{30E3D8B9-5864-41A7-9515-72DF33E3F3E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7B6345E2-2977-41CF-AA2E-EE9E7602AE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7C29C97E-4F64-4381-A921-18041FE844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5695F34F-FE4C-4D22-BC31-BF2CD2B5658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67945</xdr:rowOff>
    </xdr:to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F556CF45-CD77-4830-8B70-BB2272A653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6C621CFE-58A1-4048-B921-15286983137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938" name="Text Box 6">
          <a:extLst>
            <a:ext uri="{FF2B5EF4-FFF2-40B4-BE49-F238E27FC236}">
              <a16:creationId xmlns:a16="http://schemas.microsoft.com/office/drawing/2014/main" id="{5E81F607-DF1E-4A7F-AF20-E3C5BFEAF73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AC0D4C79-6C87-4C88-A73E-E87358EEC85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05C7822A-5173-4498-B514-A2A870AF57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3091DC10-8FAA-44EA-8FC3-E82E3921503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942" name="Text Box 4">
          <a:extLst>
            <a:ext uri="{FF2B5EF4-FFF2-40B4-BE49-F238E27FC236}">
              <a16:creationId xmlns:a16="http://schemas.microsoft.com/office/drawing/2014/main" id="{D39D97FC-E20E-4C27-B168-CD4B69C0D94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D0A2920F-608E-4E0F-BE17-C5A8666C889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944" name="Text Box 6">
          <a:extLst>
            <a:ext uri="{FF2B5EF4-FFF2-40B4-BE49-F238E27FC236}">
              <a16:creationId xmlns:a16="http://schemas.microsoft.com/office/drawing/2014/main" id="{AFD5E50E-072A-481C-90FF-2653DD508D5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945" name="Text Box 7">
          <a:extLst>
            <a:ext uri="{FF2B5EF4-FFF2-40B4-BE49-F238E27FC236}">
              <a16:creationId xmlns:a16="http://schemas.microsoft.com/office/drawing/2014/main" id="{E979E0BC-1BB6-4BB7-8A97-7A631438337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946" name="Text Box 8">
          <a:extLst>
            <a:ext uri="{FF2B5EF4-FFF2-40B4-BE49-F238E27FC236}">
              <a16:creationId xmlns:a16="http://schemas.microsoft.com/office/drawing/2014/main" id="{5C9E6323-E506-49D7-A76E-467AFA6687C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947" name="Text Box 9">
          <a:extLst>
            <a:ext uri="{FF2B5EF4-FFF2-40B4-BE49-F238E27FC236}">
              <a16:creationId xmlns:a16="http://schemas.microsoft.com/office/drawing/2014/main" id="{0BE22002-72D5-4714-A9D9-52B74EEB445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7CE46E4E-68CA-4BF8-B8BF-E934C017634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38D1D619-3EE7-453D-B286-FD54CC82E8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5D074F0B-DC70-421A-8E3D-733D6065938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E66F957F-25C6-40EC-AFA8-5982A5A2103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952" name="Text Box 7">
          <a:extLst>
            <a:ext uri="{FF2B5EF4-FFF2-40B4-BE49-F238E27FC236}">
              <a16:creationId xmlns:a16="http://schemas.microsoft.com/office/drawing/2014/main" id="{70D1070A-757C-4529-9905-F5C54DE060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A425D8D4-5A24-40FC-B72C-B046231B658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963DCD44-634A-48E7-AA5A-4042FE227C1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1EE11B9B-7F3B-4539-A30C-E93D0EDD6C3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956" name="Text Box 6">
          <a:extLst>
            <a:ext uri="{FF2B5EF4-FFF2-40B4-BE49-F238E27FC236}">
              <a16:creationId xmlns:a16="http://schemas.microsoft.com/office/drawing/2014/main" id="{551D6399-B582-4667-BDE0-9D16BC61F3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B4BAFFCD-F30B-4989-828F-5AF3109EE12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C5172D01-32FA-4DFD-8EB7-EEA8300C6C2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E6C1EECF-D5F6-4CF5-B5EB-7C46B38E0E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52</xdr:row>
      <xdr:rowOff>66675</xdr:rowOff>
    </xdr:from>
    <xdr:to>
      <xdr:col>4</xdr:col>
      <xdr:colOff>2847</xdr:colOff>
      <xdr:row>52</xdr:row>
      <xdr:rowOff>114300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7F374761-4D56-48B3-838C-6B2A4FAD6E5C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761A8D0F-B31C-4BBA-BDF2-DA2297DE357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279797D0-0BBE-41DF-8163-AF5D78D94DF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963" name="Text Box 5">
          <a:extLst>
            <a:ext uri="{FF2B5EF4-FFF2-40B4-BE49-F238E27FC236}">
              <a16:creationId xmlns:a16="http://schemas.microsoft.com/office/drawing/2014/main" id="{43560A8A-8184-44D5-B7E1-F5D0E0897A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964" name="Text Box 6">
          <a:extLst>
            <a:ext uri="{FF2B5EF4-FFF2-40B4-BE49-F238E27FC236}">
              <a16:creationId xmlns:a16="http://schemas.microsoft.com/office/drawing/2014/main" id="{D283712B-C22A-4AB1-BAB7-58445045146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965" name="Text Box 7">
          <a:extLst>
            <a:ext uri="{FF2B5EF4-FFF2-40B4-BE49-F238E27FC236}">
              <a16:creationId xmlns:a16="http://schemas.microsoft.com/office/drawing/2014/main" id="{37378E3B-51D7-4F15-9D42-9B04F7FE941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966" name="Text Box 8">
          <a:extLst>
            <a:ext uri="{FF2B5EF4-FFF2-40B4-BE49-F238E27FC236}">
              <a16:creationId xmlns:a16="http://schemas.microsoft.com/office/drawing/2014/main" id="{9D798989-EDFD-42D9-B8B7-5B97CB0E757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967" name="Text Box 9">
          <a:extLst>
            <a:ext uri="{FF2B5EF4-FFF2-40B4-BE49-F238E27FC236}">
              <a16:creationId xmlns:a16="http://schemas.microsoft.com/office/drawing/2014/main" id="{115FA2B7-0DED-4428-9010-5FB6EB50551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5CD9DEDE-D8BC-4D3D-9205-924BBDFB04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4E9BD6AB-79B9-47DE-8E98-A4520F40FE1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30B1C3F4-17F7-4625-9056-793127929C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14D4C89C-EF7D-4126-8CF3-DFD55992501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972" name="Text Box 5">
          <a:extLst>
            <a:ext uri="{FF2B5EF4-FFF2-40B4-BE49-F238E27FC236}">
              <a16:creationId xmlns:a16="http://schemas.microsoft.com/office/drawing/2014/main" id="{88E52D6E-EBDB-4474-97A0-D3EA5C0B8E0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973" name="Text Box 7">
          <a:extLst>
            <a:ext uri="{FF2B5EF4-FFF2-40B4-BE49-F238E27FC236}">
              <a16:creationId xmlns:a16="http://schemas.microsoft.com/office/drawing/2014/main" id="{FA9E2336-FB00-4CB3-9227-A3B86C3916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96643DE-54F7-40B9-989E-21361D53BA5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2CB7933C-008E-4B08-B63D-EEE51CA9CE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61510B65-9957-4909-82C7-590A8D9ABE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759E187C-F6CE-43DD-9832-B76D3E6873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978" name="Text Box 6">
          <a:extLst>
            <a:ext uri="{FF2B5EF4-FFF2-40B4-BE49-F238E27FC236}">
              <a16:creationId xmlns:a16="http://schemas.microsoft.com/office/drawing/2014/main" id="{CAFF602C-C6D4-4A85-8DCF-BC50C61332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6708DFAA-F823-470C-ACBF-35F429E0DA6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9F5F266D-228C-420D-B9AD-FE4B588CFA8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8F3CDB76-D46D-407B-A70D-EB26754CD4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4AC2F826-7349-4140-9710-FCBDC420ED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B71C9696-5130-43DA-8FA7-ACEB39DBAC2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FBBA01A2-C646-4113-B56E-3F04D491B54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55B0B0B9-DA10-4A52-BB19-A6062E2646C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986" name="Text Box 6">
          <a:extLst>
            <a:ext uri="{FF2B5EF4-FFF2-40B4-BE49-F238E27FC236}">
              <a16:creationId xmlns:a16="http://schemas.microsoft.com/office/drawing/2014/main" id="{30D2A209-1E7C-4E0C-8DBA-7473D614E95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987" name="Text Box 7">
          <a:extLst>
            <a:ext uri="{FF2B5EF4-FFF2-40B4-BE49-F238E27FC236}">
              <a16:creationId xmlns:a16="http://schemas.microsoft.com/office/drawing/2014/main" id="{BA564F2D-A692-4357-B6A2-E306FE320C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988" name="Text Box 8">
          <a:extLst>
            <a:ext uri="{FF2B5EF4-FFF2-40B4-BE49-F238E27FC236}">
              <a16:creationId xmlns:a16="http://schemas.microsoft.com/office/drawing/2014/main" id="{BE63D415-E2DB-4928-86AF-B4300160E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989" name="Text Box 9">
          <a:extLst>
            <a:ext uri="{FF2B5EF4-FFF2-40B4-BE49-F238E27FC236}">
              <a16:creationId xmlns:a16="http://schemas.microsoft.com/office/drawing/2014/main" id="{2C97DDC9-FB06-483B-A777-32D5341DE59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A166F8AD-5917-4172-8794-8027DA99D7A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B30BF394-2367-4C2C-B9DB-43432398E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49C88210-F7DE-459D-A696-A29260D2FE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D1BD1FEB-4C74-4000-9A47-F395666896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1FFF0B99-9057-41CF-A230-894AF478413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995" name="Text Box 7">
          <a:extLst>
            <a:ext uri="{FF2B5EF4-FFF2-40B4-BE49-F238E27FC236}">
              <a16:creationId xmlns:a16="http://schemas.microsoft.com/office/drawing/2014/main" id="{33C2F9E8-3AB1-41A9-8F31-D965737FDA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A4EB8FE6-C1B8-4EE1-8E71-673C098003E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BB13FA5D-F06A-4C55-A09F-85FB74F157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52</xdr:row>
      <xdr:rowOff>67945</xdr:rowOff>
    </xdr:to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06344A6D-EF00-4BB8-BE2E-5A4CE49B0EB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C52803AF-700B-4CCC-83E6-A585F826D03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1000" name="Text Box 6">
          <a:extLst>
            <a:ext uri="{FF2B5EF4-FFF2-40B4-BE49-F238E27FC236}">
              <a16:creationId xmlns:a16="http://schemas.microsoft.com/office/drawing/2014/main" id="{3A15D727-550B-4A3F-8437-7BCCF078D10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1001" name="Text Box 8">
          <a:extLst>
            <a:ext uri="{FF2B5EF4-FFF2-40B4-BE49-F238E27FC236}">
              <a16:creationId xmlns:a16="http://schemas.microsoft.com/office/drawing/2014/main" id="{95B11A7D-972A-4651-BA9B-6F3E98DB473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1002" name="Text Box 9">
          <a:extLst>
            <a:ext uri="{FF2B5EF4-FFF2-40B4-BE49-F238E27FC236}">
              <a16:creationId xmlns:a16="http://schemas.microsoft.com/office/drawing/2014/main" id="{D79FF413-0ACD-49AC-AF31-41B22EFB2A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180975</xdr:colOff>
      <xdr:row>52</xdr:row>
      <xdr:rowOff>67945</xdr:rowOff>
    </xdr:to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76ED7110-1750-46B4-95ED-C71CE48F09B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629FAFCD-F1EF-4F00-822A-9973CB1A22E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E0D01D7E-287D-4D2A-A93A-DF4FA192A1E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C00BD7F5-07EE-4256-BB9D-242C37B0FA3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3C41AB55-DA99-462A-8298-83CE7747F4F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40057BF0-656F-43DB-8843-E557BDBC65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C24E5E72-EC5F-48F0-A6B2-CE187EB98F5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144146</xdr:colOff>
      <xdr:row>52</xdr:row>
      <xdr:rowOff>67945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5892DA2A-0F68-4FF3-970B-000DB79DCC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144146</xdr:colOff>
      <xdr:row>52</xdr:row>
      <xdr:rowOff>67945</xdr:rowOff>
    </xdr:to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35BF8B25-2CA9-4D65-911B-A4F709CF4EA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144146</xdr:colOff>
      <xdr:row>52</xdr:row>
      <xdr:rowOff>67945</xdr:rowOff>
    </xdr:to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A8B6A16F-3150-4C0B-A94E-FCD6440B97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144146</xdr:colOff>
      <xdr:row>52</xdr:row>
      <xdr:rowOff>67945</xdr:rowOff>
    </xdr:to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53FC2578-F572-4418-B7B2-AA26A33290F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144146</xdr:colOff>
      <xdr:row>52</xdr:row>
      <xdr:rowOff>67945</xdr:rowOff>
    </xdr:to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E7C14A3C-7549-4E7A-953F-1B558EEBEF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144146</xdr:colOff>
      <xdr:row>52</xdr:row>
      <xdr:rowOff>67945</xdr:rowOff>
    </xdr:to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4B5D0F78-6EF0-4933-96CB-6082384F02E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144146</xdr:colOff>
      <xdr:row>52</xdr:row>
      <xdr:rowOff>67945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C5BD5EB4-73F9-4CFE-9518-E1A39DAC73B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144146</xdr:colOff>
      <xdr:row>52</xdr:row>
      <xdr:rowOff>67945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ACB19644-D60A-4184-A5B4-0CAA2F26437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144146</xdr:colOff>
      <xdr:row>52</xdr:row>
      <xdr:rowOff>67945</xdr:rowOff>
    </xdr:to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829EB0E5-A5AF-43D0-B3CD-85BFE3C005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2DDC3419-0390-4B90-A1B9-29543016E2A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144146</xdr:colOff>
      <xdr:row>52</xdr:row>
      <xdr:rowOff>67945</xdr:rowOff>
    </xdr:to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91EEA379-6F12-4E86-8894-7DB15CE6FDD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144146</xdr:colOff>
      <xdr:row>52</xdr:row>
      <xdr:rowOff>67945</xdr:rowOff>
    </xdr:to>
    <xdr:sp macro="" textlink="">
      <xdr:nvSpPr>
        <xdr:cNvPr id="1021" name="Text Box 7">
          <a:extLst>
            <a:ext uri="{FF2B5EF4-FFF2-40B4-BE49-F238E27FC236}">
              <a16:creationId xmlns:a16="http://schemas.microsoft.com/office/drawing/2014/main" id="{C63EB00E-6DC2-45DE-BA13-4BDCF7E34D9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144146</xdr:colOff>
      <xdr:row>52</xdr:row>
      <xdr:rowOff>67945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86979FE-A948-4946-9068-036A35E2208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144146</xdr:colOff>
      <xdr:row>52</xdr:row>
      <xdr:rowOff>67945</xdr:rowOff>
    </xdr:to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BF5EE1D5-315E-4C47-8CBD-20E5709C44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1C76ABF8-8E54-4E07-ACC7-C05A6751559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144146</xdr:colOff>
      <xdr:row>52</xdr:row>
      <xdr:rowOff>67945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0F35945C-92E0-4E00-B0E0-92E3D15B0E8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144146</xdr:colOff>
      <xdr:row>52</xdr:row>
      <xdr:rowOff>67945</xdr:rowOff>
    </xdr:to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id="{4A80B899-BAB9-4528-BB1E-8440EBD08C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144146</xdr:colOff>
      <xdr:row>52</xdr:row>
      <xdr:rowOff>67945</xdr:rowOff>
    </xdr:to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8FBB40F6-52A1-4DA2-888D-841F749802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144146</xdr:colOff>
      <xdr:row>52</xdr:row>
      <xdr:rowOff>67945</xdr:rowOff>
    </xdr:to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E14BCC85-DADF-4283-B848-DCDF887AFE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144146</xdr:colOff>
      <xdr:row>52</xdr:row>
      <xdr:rowOff>67945</xdr:rowOff>
    </xdr:to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906C8CA4-3893-400E-9FC0-45A52C17CF1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1030" name="Text Box 4">
          <a:extLst>
            <a:ext uri="{FF2B5EF4-FFF2-40B4-BE49-F238E27FC236}">
              <a16:creationId xmlns:a16="http://schemas.microsoft.com/office/drawing/2014/main" id="{A7B6F094-DB3A-4435-B2A0-3A6BF61E87E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1031" name="Text Box 5">
          <a:extLst>
            <a:ext uri="{FF2B5EF4-FFF2-40B4-BE49-F238E27FC236}">
              <a16:creationId xmlns:a16="http://schemas.microsoft.com/office/drawing/2014/main" id="{1A1D08DA-9324-43EC-89DC-6922D323ED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1032" name="Text Box 6">
          <a:extLst>
            <a:ext uri="{FF2B5EF4-FFF2-40B4-BE49-F238E27FC236}">
              <a16:creationId xmlns:a16="http://schemas.microsoft.com/office/drawing/2014/main" id="{E3CC9372-0CB1-4318-BEF1-78A4A7F8A1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1033" name="Text Box 7">
          <a:extLst>
            <a:ext uri="{FF2B5EF4-FFF2-40B4-BE49-F238E27FC236}">
              <a16:creationId xmlns:a16="http://schemas.microsoft.com/office/drawing/2014/main" id="{AE0CDF08-D33C-40AD-9F04-BE3A4480AF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1034" name="Text Box 8">
          <a:extLst>
            <a:ext uri="{FF2B5EF4-FFF2-40B4-BE49-F238E27FC236}">
              <a16:creationId xmlns:a16="http://schemas.microsoft.com/office/drawing/2014/main" id="{FEEFABBA-3FA4-4F44-8899-8EE5B71365A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1035" name="Text Box 9">
          <a:extLst>
            <a:ext uri="{FF2B5EF4-FFF2-40B4-BE49-F238E27FC236}">
              <a16:creationId xmlns:a16="http://schemas.microsoft.com/office/drawing/2014/main" id="{FBF89C15-AE25-4ECA-B7D1-54ABB77536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4E9E8994-4D09-451F-ABB4-150DB8195ED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3D80F9A7-F466-440A-B632-E5D4F5A0ED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EA14875F-665B-4BF7-A911-20309DA57E6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BAF5AEA5-AF66-4624-A187-1CC5FCAEE0C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1040" name="Text Box 7">
          <a:extLst>
            <a:ext uri="{FF2B5EF4-FFF2-40B4-BE49-F238E27FC236}">
              <a16:creationId xmlns:a16="http://schemas.microsoft.com/office/drawing/2014/main" id="{A87F13CA-DECF-447E-AFEA-97FA4EC4E6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06AC358C-361D-40AF-A834-15D01338D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E18408E2-58B2-43FF-9E49-D728DFE514D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659A8D96-B6E1-4290-90D8-21552FE10CB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1044" name="Text Box 6">
          <a:extLst>
            <a:ext uri="{FF2B5EF4-FFF2-40B4-BE49-F238E27FC236}">
              <a16:creationId xmlns:a16="http://schemas.microsoft.com/office/drawing/2014/main" id="{284DBB7F-BD77-4A61-9BFA-73EE39C587A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2D681136-4DA8-4BB6-9F7B-A212B70684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39A1434F-AB02-4F32-AE2D-10323BCBFC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7</xdr:col>
      <xdr:colOff>30481</xdr:colOff>
      <xdr:row>52</xdr:row>
      <xdr:rowOff>67945</xdr:rowOff>
    </xdr:to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02FB88C9-70BA-4150-9399-DE6A565DA5E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67945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667F5401-CA43-4F3F-B621-3C1CDC5DA9B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67945</xdr:rowOff>
    </xdr:to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5E2A59C1-A849-46C8-BFA2-BC596024A92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67945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8E896289-906C-4A15-9E99-ADBA100CEA1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67945</xdr:rowOff>
    </xdr:to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830798CF-72E9-459E-B253-3C81B107114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67945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C118498B-0CEF-446D-A8BD-942650CBEB0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67945</xdr:rowOff>
    </xdr:to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5AECAE43-F3F1-42F7-988D-EF7BFC16DC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E8BE2962-3B53-42B3-925C-F7A7CE54ACE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633E1BE4-7F0E-4974-A8D4-A96461A226B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1056" name="Text Box 6">
          <a:extLst>
            <a:ext uri="{FF2B5EF4-FFF2-40B4-BE49-F238E27FC236}">
              <a16:creationId xmlns:a16="http://schemas.microsoft.com/office/drawing/2014/main" id="{F16CEEBD-04E2-451D-BED5-F79C35BCB7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1057" name="Text Box 7">
          <a:extLst>
            <a:ext uri="{FF2B5EF4-FFF2-40B4-BE49-F238E27FC236}">
              <a16:creationId xmlns:a16="http://schemas.microsoft.com/office/drawing/2014/main" id="{F4BBBF46-FA8E-4196-9260-B8263FFA206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id="{244E0CFB-C712-4921-A989-97680FDBD45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id="{FA7EB055-80B0-4166-91E3-7A329FFCCF1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A73D40D6-5A0C-4831-96EF-4C845F10256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2DE32293-10C6-447C-821A-6B70B810D79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58FBA40A-1CC3-445D-91CD-E04201D3DDF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67945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EA344E4C-74D3-4609-88F6-63745A3C48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E6BF13A4-9104-4819-8721-62408540C25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1065" name="Text Box 7">
          <a:extLst>
            <a:ext uri="{FF2B5EF4-FFF2-40B4-BE49-F238E27FC236}">
              <a16:creationId xmlns:a16="http://schemas.microsoft.com/office/drawing/2014/main" id="{95E5EC09-CC0B-489B-A076-F8D8FA0F5F0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2B04DF2F-CC7B-4371-AEBE-D39BFA1C2A3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C56A693D-3482-4A52-85F0-6F4B6F87B56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52</xdr:row>
      <xdr:rowOff>67945</xdr:rowOff>
    </xdr:to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0217539-BBF4-43BE-8FE2-58A71B5AE6C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1069" name="Text Box 4">
          <a:extLst>
            <a:ext uri="{FF2B5EF4-FFF2-40B4-BE49-F238E27FC236}">
              <a16:creationId xmlns:a16="http://schemas.microsoft.com/office/drawing/2014/main" id="{6330CE7F-8BC5-462D-8B8C-3429D844584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1070" name="Text Box 6">
          <a:extLst>
            <a:ext uri="{FF2B5EF4-FFF2-40B4-BE49-F238E27FC236}">
              <a16:creationId xmlns:a16="http://schemas.microsoft.com/office/drawing/2014/main" id="{5E38D135-3F13-41B8-96E8-4D92CE4B1D9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59C4C664-4836-4DC0-A9A4-B52822A46B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E83666F4-5CA0-4667-A29B-062AC19132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180975</xdr:colOff>
      <xdr:row>52</xdr:row>
      <xdr:rowOff>67945</xdr:rowOff>
    </xdr:to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9E222178-E853-4014-8C39-732750EFD11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2431B8F3-7745-44CD-974B-8BC105C774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1075" name="Text Box 5">
          <a:extLst>
            <a:ext uri="{FF2B5EF4-FFF2-40B4-BE49-F238E27FC236}">
              <a16:creationId xmlns:a16="http://schemas.microsoft.com/office/drawing/2014/main" id="{9FD5969C-A7DE-4E2A-B31F-0750FDEFD8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D25D4CD9-F103-492E-BA59-F7F8FE96E9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1077" name="Text Box 7">
          <a:extLst>
            <a:ext uri="{FF2B5EF4-FFF2-40B4-BE49-F238E27FC236}">
              <a16:creationId xmlns:a16="http://schemas.microsoft.com/office/drawing/2014/main" id="{E0830222-D5DC-460C-954D-C4820B484AC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1078" name="Text Box 8">
          <a:extLst>
            <a:ext uri="{FF2B5EF4-FFF2-40B4-BE49-F238E27FC236}">
              <a16:creationId xmlns:a16="http://schemas.microsoft.com/office/drawing/2014/main" id="{FDE89BC4-FBC1-46FD-AEAD-643E5E9AF7A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1079" name="Text Box 9">
          <a:extLst>
            <a:ext uri="{FF2B5EF4-FFF2-40B4-BE49-F238E27FC236}">
              <a16:creationId xmlns:a16="http://schemas.microsoft.com/office/drawing/2014/main" id="{9C34C5F4-F3B9-4740-A805-CF6FA7CC6B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B634749F-E72C-402D-81DA-BF0C671EEFF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E79AD72F-9186-4073-8EFB-A2425F84C2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5864EABA-5BBD-427B-ABE6-A30EED7AA63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1083" name="Text Box 5">
          <a:extLst>
            <a:ext uri="{FF2B5EF4-FFF2-40B4-BE49-F238E27FC236}">
              <a16:creationId xmlns:a16="http://schemas.microsoft.com/office/drawing/2014/main" id="{50855AFF-7E97-4779-9AE0-D5DDB8CF1CB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1084" name="Text Box 7">
          <a:extLst>
            <a:ext uri="{FF2B5EF4-FFF2-40B4-BE49-F238E27FC236}">
              <a16:creationId xmlns:a16="http://schemas.microsoft.com/office/drawing/2014/main" id="{9963E05E-FE65-40AD-A77B-534B6BBCA2D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8F354109-CE18-4F16-8C10-80CA4DD3123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DABBCBCE-FF99-4E40-B888-1C9EF42C32E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1087" name="Text Box 4">
          <a:extLst>
            <a:ext uri="{FF2B5EF4-FFF2-40B4-BE49-F238E27FC236}">
              <a16:creationId xmlns:a16="http://schemas.microsoft.com/office/drawing/2014/main" id="{595431CD-D77A-4961-AB7B-B3BEC3B087D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1088" name="Text Box 6">
          <a:extLst>
            <a:ext uri="{FF2B5EF4-FFF2-40B4-BE49-F238E27FC236}">
              <a16:creationId xmlns:a16="http://schemas.microsoft.com/office/drawing/2014/main" id="{8BE86AC3-16C8-453F-BBF5-371B727FC90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763106B9-D29D-4D64-87C4-3B9605B4ABD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6705FE86-DE44-4339-A1F7-43EBCD168A7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76200</xdr:colOff>
      <xdr:row>52</xdr:row>
      <xdr:rowOff>67945</xdr:rowOff>
    </xdr:to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79179BA2-2F60-4943-9A48-1ECC19B125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67945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4FDC21F9-1592-4D58-B17A-82F411CF3EE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67945</xdr:rowOff>
    </xdr:to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4F5C3027-01B1-44B5-96B2-C2A2E2D5BA0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67945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314CB283-9B8D-4EE2-93B1-492F06BD09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67945</xdr:rowOff>
    </xdr:to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4F0A9530-CFB4-4241-9AD2-7E3C6ED5C44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67945</xdr:rowOff>
    </xdr:to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E7502A11-8456-4C83-A17A-082FCBEE8AC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67945</xdr:rowOff>
    </xdr:to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67850264-4700-432F-9C65-9F46B465233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5B3574FF-2B36-4C75-A239-FE0E5285B6E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0B8044DB-EC6B-4061-899C-F05CE14F61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1100" name="Text Box 6">
          <a:extLst>
            <a:ext uri="{FF2B5EF4-FFF2-40B4-BE49-F238E27FC236}">
              <a16:creationId xmlns:a16="http://schemas.microsoft.com/office/drawing/2014/main" id="{101B8B50-8328-422E-86CF-55F7F71E0C0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1101" name="Text Box 7">
          <a:extLst>
            <a:ext uri="{FF2B5EF4-FFF2-40B4-BE49-F238E27FC236}">
              <a16:creationId xmlns:a16="http://schemas.microsoft.com/office/drawing/2014/main" id="{11CEB073-947B-4FEE-B3DE-1A0BDE8A77F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1102" name="Text Box 8">
          <a:extLst>
            <a:ext uri="{FF2B5EF4-FFF2-40B4-BE49-F238E27FC236}">
              <a16:creationId xmlns:a16="http://schemas.microsoft.com/office/drawing/2014/main" id="{47F4CF04-27E7-4D98-B0F3-40B4B28015B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1103" name="Text Box 9">
          <a:extLst>
            <a:ext uri="{FF2B5EF4-FFF2-40B4-BE49-F238E27FC236}">
              <a16:creationId xmlns:a16="http://schemas.microsoft.com/office/drawing/2014/main" id="{604D692A-054D-46E2-BA70-EA41F263CF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E57576CF-3B74-4EA1-8661-50DEF60FA31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75547081-F2D7-418E-AE53-780677FA07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1FDF25E3-F625-4BC2-BD05-EEBA8243623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67945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1DD47301-4C56-4844-91D8-06547CF3665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1C6A265A-3532-4F05-B269-E6486F5FD10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1109" name="Text Box 7">
          <a:extLst>
            <a:ext uri="{FF2B5EF4-FFF2-40B4-BE49-F238E27FC236}">
              <a16:creationId xmlns:a16="http://schemas.microsoft.com/office/drawing/2014/main" id="{301C18DB-5E3D-4A11-894D-91288168AF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00C80C78-0923-4CB0-88B4-D6C3974BAEF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E95E36B-3187-41E6-837C-7D25E5A95D4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76200</xdr:colOff>
      <xdr:row>52</xdr:row>
      <xdr:rowOff>67945</xdr:rowOff>
    </xdr:to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C02FA740-E09E-4942-BA68-BF7E1627D9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1113" name="Text Box 4">
          <a:extLst>
            <a:ext uri="{FF2B5EF4-FFF2-40B4-BE49-F238E27FC236}">
              <a16:creationId xmlns:a16="http://schemas.microsoft.com/office/drawing/2014/main" id="{AF44CC16-ED24-4BBA-B4E4-520AD87E476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1114" name="Text Box 6">
          <a:extLst>
            <a:ext uri="{FF2B5EF4-FFF2-40B4-BE49-F238E27FC236}">
              <a16:creationId xmlns:a16="http://schemas.microsoft.com/office/drawing/2014/main" id="{7DFADC8B-7AA9-499C-94CD-19425E9EEC1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1115" name="Text Box 8">
          <a:extLst>
            <a:ext uri="{FF2B5EF4-FFF2-40B4-BE49-F238E27FC236}">
              <a16:creationId xmlns:a16="http://schemas.microsoft.com/office/drawing/2014/main" id="{D27BA7DA-97DF-4721-8AA2-39274954D1C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1116" name="Text Box 9">
          <a:extLst>
            <a:ext uri="{FF2B5EF4-FFF2-40B4-BE49-F238E27FC236}">
              <a16:creationId xmlns:a16="http://schemas.microsoft.com/office/drawing/2014/main" id="{8876DD72-0E88-4C68-B4C9-E481BC263D2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180975</xdr:colOff>
      <xdr:row>52</xdr:row>
      <xdr:rowOff>67945</xdr:rowOff>
    </xdr:to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35509629-5C78-4753-B158-7EE6237C45F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1152525</xdr:colOff>
      <xdr:row>0</xdr:row>
      <xdr:rowOff>66675</xdr:rowOff>
    </xdr:from>
    <xdr:to>
      <xdr:col>5</xdr:col>
      <xdr:colOff>28257</xdr:colOff>
      <xdr:row>0</xdr:row>
      <xdr:rowOff>114300</xdr:rowOff>
    </xdr:to>
    <xdr:sp macro="" textlink="">
      <xdr:nvSpPr>
        <xdr:cNvPr id="826405" name="Text Box 1">
          <a:extLst>
            <a:ext uri="{FF2B5EF4-FFF2-40B4-BE49-F238E27FC236}">
              <a16:creationId xmlns:a16="http://schemas.microsoft.com/office/drawing/2014/main" id="{878935D6-FDE8-4323-B5B3-1548BAD9FD80}"/>
            </a:ext>
          </a:extLst>
        </xdr:cNvPr>
        <xdr:cNvSpPr txBox="1">
          <a:spLocks noChangeArrowheads="1"/>
        </xdr:cNvSpPr>
      </xdr:nvSpPr>
      <xdr:spPr bwMode="auto">
        <a:xfrm>
          <a:off x="4019550" y="66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406" name="Text Box 2">
          <a:extLst>
            <a:ext uri="{FF2B5EF4-FFF2-40B4-BE49-F238E27FC236}">
              <a16:creationId xmlns:a16="http://schemas.microsoft.com/office/drawing/2014/main" id="{B5CBCCB7-9FDD-4BFC-9A5E-E2630DDD60DA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07" name="Text Box 4">
          <a:extLst>
            <a:ext uri="{FF2B5EF4-FFF2-40B4-BE49-F238E27FC236}">
              <a16:creationId xmlns:a16="http://schemas.microsoft.com/office/drawing/2014/main" id="{3F971ABA-E404-479C-89EA-4A38C9E1EFCC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08" name="Text Box 5">
          <a:extLst>
            <a:ext uri="{FF2B5EF4-FFF2-40B4-BE49-F238E27FC236}">
              <a16:creationId xmlns:a16="http://schemas.microsoft.com/office/drawing/2014/main" id="{91D86386-FADE-4AD9-8E2C-68BB3C77030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09" name="Text Box 6">
          <a:extLst>
            <a:ext uri="{FF2B5EF4-FFF2-40B4-BE49-F238E27FC236}">
              <a16:creationId xmlns:a16="http://schemas.microsoft.com/office/drawing/2014/main" id="{BC63E00F-BF79-432F-B119-7BB10CE8E41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10" name="Text Box 7">
          <a:extLst>
            <a:ext uri="{FF2B5EF4-FFF2-40B4-BE49-F238E27FC236}">
              <a16:creationId xmlns:a16="http://schemas.microsoft.com/office/drawing/2014/main" id="{F3E5685D-F09A-4858-9B7C-5D059E57DD7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11" name="Text Box 8">
          <a:extLst>
            <a:ext uri="{FF2B5EF4-FFF2-40B4-BE49-F238E27FC236}">
              <a16:creationId xmlns:a16="http://schemas.microsoft.com/office/drawing/2014/main" id="{540FD5EC-010F-40B5-8D85-3E8950A4280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12" name="Text Box 9">
          <a:extLst>
            <a:ext uri="{FF2B5EF4-FFF2-40B4-BE49-F238E27FC236}">
              <a16:creationId xmlns:a16="http://schemas.microsoft.com/office/drawing/2014/main" id="{53B9042E-D35F-43B6-9DA0-DE825D594C0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13" name="Text Box 1">
          <a:extLst>
            <a:ext uri="{FF2B5EF4-FFF2-40B4-BE49-F238E27FC236}">
              <a16:creationId xmlns:a16="http://schemas.microsoft.com/office/drawing/2014/main" id="{D4954ABE-5E2C-488F-97E2-D5F712D86B2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14" name="Text Box 1">
          <a:extLst>
            <a:ext uri="{FF2B5EF4-FFF2-40B4-BE49-F238E27FC236}">
              <a16:creationId xmlns:a16="http://schemas.microsoft.com/office/drawing/2014/main" id="{F9782B03-BF6E-4AE2-ACE4-ACB9063BCD0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15" name="Text Box 2">
          <a:extLst>
            <a:ext uri="{FF2B5EF4-FFF2-40B4-BE49-F238E27FC236}">
              <a16:creationId xmlns:a16="http://schemas.microsoft.com/office/drawing/2014/main" id="{4C0D550E-2AC0-4B4A-BF8D-E2FBCAE494C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416" name="Text Box 1">
          <a:extLst>
            <a:ext uri="{FF2B5EF4-FFF2-40B4-BE49-F238E27FC236}">
              <a16:creationId xmlns:a16="http://schemas.microsoft.com/office/drawing/2014/main" id="{B4E6F075-56CA-4312-8506-F03A7AD64DD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17" name="Text Box 5">
          <a:extLst>
            <a:ext uri="{FF2B5EF4-FFF2-40B4-BE49-F238E27FC236}">
              <a16:creationId xmlns:a16="http://schemas.microsoft.com/office/drawing/2014/main" id="{B9980579-E880-4EE5-9E45-1A720E470E3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18" name="Text Box 7">
          <a:extLst>
            <a:ext uri="{FF2B5EF4-FFF2-40B4-BE49-F238E27FC236}">
              <a16:creationId xmlns:a16="http://schemas.microsoft.com/office/drawing/2014/main" id="{5BA0CED6-E08C-4A70-A499-59CA46F5A33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19" name="Text Box 1">
          <a:extLst>
            <a:ext uri="{FF2B5EF4-FFF2-40B4-BE49-F238E27FC236}">
              <a16:creationId xmlns:a16="http://schemas.microsoft.com/office/drawing/2014/main" id="{93A977BD-9E98-43B6-8529-D21060A836B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20" name="Text Box 1">
          <a:extLst>
            <a:ext uri="{FF2B5EF4-FFF2-40B4-BE49-F238E27FC236}">
              <a16:creationId xmlns:a16="http://schemas.microsoft.com/office/drawing/2014/main" id="{A0BD8C4F-4255-4F7A-B7AF-92879A0BFBC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421" name="Text Box 2">
          <a:extLst>
            <a:ext uri="{FF2B5EF4-FFF2-40B4-BE49-F238E27FC236}">
              <a16:creationId xmlns:a16="http://schemas.microsoft.com/office/drawing/2014/main" id="{E1297719-8B87-46BC-B6A9-D58A86245DF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22" name="Text Box 4">
          <a:extLst>
            <a:ext uri="{FF2B5EF4-FFF2-40B4-BE49-F238E27FC236}">
              <a16:creationId xmlns:a16="http://schemas.microsoft.com/office/drawing/2014/main" id="{2D7C11FC-6834-4B2E-9EA6-1877A9D0F83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23" name="Text Box 6">
          <a:extLst>
            <a:ext uri="{FF2B5EF4-FFF2-40B4-BE49-F238E27FC236}">
              <a16:creationId xmlns:a16="http://schemas.microsoft.com/office/drawing/2014/main" id="{65584879-D0FE-40F9-AD95-28DAA41CE89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24" name="Text Box 8">
          <a:extLst>
            <a:ext uri="{FF2B5EF4-FFF2-40B4-BE49-F238E27FC236}">
              <a16:creationId xmlns:a16="http://schemas.microsoft.com/office/drawing/2014/main" id="{ABFE275A-D021-4EB6-8326-5F104713AF1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25" name="Text Box 9">
          <a:extLst>
            <a:ext uri="{FF2B5EF4-FFF2-40B4-BE49-F238E27FC236}">
              <a16:creationId xmlns:a16="http://schemas.microsoft.com/office/drawing/2014/main" id="{2FEA5774-1980-4786-9E1B-CDEEFC62EEFC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26" name="Text Box 2">
          <a:extLst>
            <a:ext uri="{FF2B5EF4-FFF2-40B4-BE49-F238E27FC236}">
              <a16:creationId xmlns:a16="http://schemas.microsoft.com/office/drawing/2014/main" id="{B10B31C1-D35F-45D3-B424-ED050B4F6C7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427" name="Text Box 1">
          <a:extLst>
            <a:ext uri="{FF2B5EF4-FFF2-40B4-BE49-F238E27FC236}">
              <a16:creationId xmlns:a16="http://schemas.microsoft.com/office/drawing/2014/main" id="{4D13FF53-BADF-4528-A79A-8D9EFE434FB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428" name="Text Box 2">
          <a:extLst>
            <a:ext uri="{FF2B5EF4-FFF2-40B4-BE49-F238E27FC236}">
              <a16:creationId xmlns:a16="http://schemas.microsoft.com/office/drawing/2014/main" id="{02B2B20A-5B83-4669-AFC6-BF730332E41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29" name="Text Box 4">
          <a:extLst>
            <a:ext uri="{FF2B5EF4-FFF2-40B4-BE49-F238E27FC236}">
              <a16:creationId xmlns:a16="http://schemas.microsoft.com/office/drawing/2014/main" id="{BEA50F96-577E-4CC2-B760-5B45CBEFF1B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30" name="Text Box 5">
          <a:extLst>
            <a:ext uri="{FF2B5EF4-FFF2-40B4-BE49-F238E27FC236}">
              <a16:creationId xmlns:a16="http://schemas.microsoft.com/office/drawing/2014/main" id="{9D7328B8-796E-4481-8A5C-E223A1409CB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31" name="Text Box 6">
          <a:extLst>
            <a:ext uri="{FF2B5EF4-FFF2-40B4-BE49-F238E27FC236}">
              <a16:creationId xmlns:a16="http://schemas.microsoft.com/office/drawing/2014/main" id="{FD22BD9F-16D5-418C-BDD3-88AA15A876D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32" name="Text Box 7">
          <a:extLst>
            <a:ext uri="{FF2B5EF4-FFF2-40B4-BE49-F238E27FC236}">
              <a16:creationId xmlns:a16="http://schemas.microsoft.com/office/drawing/2014/main" id="{4716452E-8803-4EB6-A188-2C1602E6B7C8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33" name="Text Box 8">
          <a:extLst>
            <a:ext uri="{FF2B5EF4-FFF2-40B4-BE49-F238E27FC236}">
              <a16:creationId xmlns:a16="http://schemas.microsoft.com/office/drawing/2014/main" id="{7B255D0F-6125-4EB3-9EEB-31CECD24F1E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34" name="Text Box 9">
          <a:extLst>
            <a:ext uri="{FF2B5EF4-FFF2-40B4-BE49-F238E27FC236}">
              <a16:creationId xmlns:a16="http://schemas.microsoft.com/office/drawing/2014/main" id="{C16BD28C-2B8B-4180-B143-F89912C8CAF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35" name="Text Box 1">
          <a:extLst>
            <a:ext uri="{FF2B5EF4-FFF2-40B4-BE49-F238E27FC236}">
              <a16:creationId xmlns:a16="http://schemas.microsoft.com/office/drawing/2014/main" id="{F9BA2F65-C6E5-40B2-A393-2000E8C8A4A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36" name="Text Box 1">
          <a:extLst>
            <a:ext uri="{FF2B5EF4-FFF2-40B4-BE49-F238E27FC236}">
              <a16:creationId xmlns:a16="http://schemas.microsoft.com/office/drawing/2014/main" id="{6B30B6E8-5916-4D62-9BE9-2776E3635EF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37" name="Text Box 2">
          <a:extLst>
            <a:ext uri="{FF2B5EF4-FFF2-40B4-BE49-F238E27FC236}">
              <a16:creationId xmlns:a16="http://schemas.microsoft.com/office/drawing/2014/main" id="{355D26DF-F005-41D0-9CC1-5BF0DF2C9BD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438" name="Text Box 1">
          <a:extLst>
            <a:ext uri="{FF2B5EF4-FFF2-40B4-BE49-F238E27FC236}">
              <a16:creationId xmlns:a16="http://schemas.microsoft.com/office/drawing/2014/main" id="{C50A0B3B-7ED3-466F-BA22-C3C01D2751E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39" name="Text Box 5">
          <a:extLst>
            <a:ext uri="{FF2B5EF4-FFF2-40B4-BE49-F238E27FC236}">
              <a16:creationId xmlns:a16="http://schemas.microsoft.com/office/drawing/2014/main" id="{1574053C-FC2E-46F6-B13F-C24B17BF4C5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40" name="Text Box 7">
          <a:extLst>
            <a:ext uri="{FF2B5EF4-FFF2-40B4-BE49-F238E27FC236}">
              <a16:creationId xmlns:a16="http://schemas.microsoft.com/office/drawing/2014/main" id="{BD05D205-9FC8-4E54-9E72-FFB08949926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41" name="Text Box 1">
          <a:extLst>
            <a:ext uri="{FF2B5EF4-FFF2-40B4-BE49-F238E27FC236}">
              <a16:creationId xmlns:a16="http://schemas.microsoft.com/office/drawing/2014/main" id="{801FA586-F29E-470B-8967-AED703E6FEE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42" name="Text Box 1">
          <a:extLst>
            <a:ext uri="{FF2B5EF4-FFF2-40B4-BE49-F238E27FC236}">
              <a16:creationId xmlns:a16="http://schemas.microsoft.com/office/drawing/2014/main" id="{8049839B-85A4-4538-8665-20F4308FB44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443" name="Text Box 2">
          <a:extLst>
            <a:ext uri="{FF2B5EF4-FFF2-40B4-BE49-F238E27FC236}">
              <a16:creationId xmlns:a16="http://schemas.microsoft.com/office/drawing/2014/main" id="{678B80D2-B1C4-4723-A3D3-D381C506909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44" name="Text Box 4">
          <a:extLst>
            <a:ext uri="{FF2B5EF4-FFF2-40B4-BE49-F238E27FC236}">
              <a16:creationId xmlns:a16="http://schemas.microsoft.com/office/drawing/2014/main" id="{E077F5EF-A8C9-4F4A-A430-FAD89D465468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45" name="Text Box 6">
          <a:extLst>
            <a:ext uri="{FF2B5EF4-FFF2-40B4-BE49-F238E27FC236}">
              <a16:creationId xmlns:a16="http://schemas.microsoft.com/office/drawing/2014/main" id="{149328C1-668C-4E3D-8421-9282263DFE0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46" name="Text Box 8">
          <a:extLst>
            <a:ext uri="{FF2B5EF4-FFF2-40B4-BE49-F238E27FC236}">
              <a16:creationId xmlns:a16="http://schemas.microsoft.com/office/drawing/2014/main" id="{9D8CAA41-5D3C-4F2A-9911-A4A34FDD9E2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47" name="Text Box 9">
          <a:extLst>
            <a:ext uri="{FF2B5EF4-FFF2-40B4-BE49-F238E27FC236}">
              <a16:creationId xmlns:a16="http://schemas.microsoft.com/office/drawing/2014/main" id="{72AAD555-E87F-4028-8F64-3C049E5B29B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48" name="Text Box 2">
          <a:extLst>
            <a:ext uri="{FF2B5EF4-FFF2-40B4-BE49-F238E27FC236}">
              <a16:creationId xmlns:a16="http://schemas.microsoft.com/office/drawing/2014/main" id="{E53FC668-CFCD-43B2-BFB0-B2A8D97CD2F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49" name="Text Box 1">
          <a:extLst>
            <a:ext uri="{FF2B5EF4-FFF2-40B4-BE49-F238E27FC236}">
              <a16:creationId xmlns:a16="http://schemas.microsoft.com/office/drawing/2014/main" id="{52007EEE-9C3E-4E90-B304-653FD21DED2C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50" name="Text Box 2">
          <a:extLst>
            <a:ext uri="{FF2B5EF4-FFF2-40B4-BE49-F238E27FC236}">
              <a16:creationId xmlns:a16="http://schemas.microsoft.com/office/drawing/2014/main" id="{E35BF53D-2869-4666-82F7-FCDA9FBC83C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51" name="Text Box 1">
          <a:extLst>
            <a:ext uri="{FF2B5EF4-FFF2-40B4-BE49-F238E27FC236}">
              <a16:creationId xmlns:a16="http://schemas.microsoft.com/office/drawing/2014/main" id="{C9E3E28C-406F-482D-B646-49639BBEC0C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52" name="Text Box 2">
          <a:extLst>
            <a:ext uri="{FF2B5EF4-FFF2-40B4-BE49-F238E27FC236}">
              <a16:creationId xmlns:a16="http://schemas.microsoft.com/office/drawing/2014/main" id="{8D157078-6C39-455D-B20C-2B705FFC6B8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53" name="Text Box 1">
          <a:extLst>
            <a:ext uri="{FF2B5EF4-FFF2-40B4-BE49-F238E27FC236}">
              <a16:creationId xmlns:a16="http://schemas.microsoft.com/office/drawing/2014/main" id="{F7E88D19-D785-4BDB-ADB3-2C3A5783C3F1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54" name="Text Box 2">
          <a:extLst>
            <a:ext uri="{FF2B5EF4-FFF2-40B4-BE49-F238E27FC236}">
              <a16:creationId xmlns:a16="http://schemas.microsoft.com/office/drawing/2014/main" id="{DB935B93-A5B6-465A-864C-4775981EE97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455" name="Text Box 4">
          <a:extLst>
            <a:ext uri="{FF2B5EF4-FFF2-40B4-BE49-F238E27FC236}">
              <a16:creationId xmlns:a16="http://schemas.microsoft.com/office/drawing/2014/main" id="{4436552B-AFDC-407F-B22B-D0495597B3E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456" name="Text Box 5">
          <a:extLst>
            <a:ext uri="{FF2B5EF4-FFF2-40B4-BE49-F238E27FC236}">
              <a16:creationId xmlns:a16="http://schemas.microsoft.com/office/drawing/2014/main" id="{A96672E9-991E-4B35-9731-CFC7FDE808E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457" name="Text Box 6">
          <a:extLst>
            <a:ext uri="{FF2B5EF4-FFF2-40B4-BE49-F238E27FC236}">
              <a16:creationId xmlns:a16="http://schemas.microsoft.com/office/drawing/2014/main" id="{094FED1C-580F-4FB6-9EF8-153A5E412ED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458" name="Text Box 7">
          <a:extLst>
            <a:ext uri="{FF2B5EF4-FFF2-40B4-BE49-F238E27FC236}">
              <a16:creationId xmlns:a16="http://schemas.microsoft.com/office/drawing/2014/main" id="{778432D7-EEBB-4A1E-AB0C-5A9315BF6DB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459" name="Text Box 8">
          <a:extLst>
            <a:ext uri="{FF2B5EF4-FFF2-40B4-BE49-F238E27FC236}">
              <a16:creationId xmlns:a16="http://schemas.microsoft.com/office/drawing/2014/main" id="{1E95961E-4574-4715-B526-9981F5ED86A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460" name="Text Box 9">
          <a:extLst>
            <a:ext uri="{FF2B5EF4-FFF2-40B4-BE49-F238E27FC236}">
              <a16:creationId xmlns:a16="http://schemas.microsoft.com/office/drawing/2014/main" id="{5BEE3BC6-F57D-43F3-A227-B05586EDC54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461" name="Text Box 1">
          <a:extLst>
            <a:ext uri="{FF2B5EF4-FFF2-40B4-BE49-F238E27FC236}">
              <a16:creationId xmlns:a16="http://schemas.microsoft.com/office/drawing/2014/main" id="{52DB49E6-F2D1-4043-B142-524AE3B0E8B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462" name="Text Box 1">
          <a:extLst>
            <a:ext uri="{FF2B5EF4-FFF2-40B4-BE49-F238E27FC236}">
              <a16:creationId xmlns:a16="http://schemas.microsoft.com/office/drawing/2014/main" id="{B52969E1-42B7-47CA-A6BF-FD3B04B6678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463" name="Text Box 2">
          <a:extLst>
            <a:ext uri="{FF2B5EF4-FFF2-40B4-BE49-F238E27FC236}">
              <a16:creationId xmlns:a16="http://schemas.microsoft.com/office/drawing/2014/main" id="{DC896C01-F619-473D-A4E8-95495260D70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64" name="Text Box 1">
          <a:extLst>
            <a:ext uri="{FF2B5EF4-FFF2-40B4-BE49-F238E27FC236}">
              <a16:creationId xmlns:a16="http://schemas.microsoft.com/office/drawing/2014/main" id="{43917B14-BBD6-48BB-83BD-A806D5470FD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465" name="Text Box 5">
          <a:extLst>
            <a:ext uri="{FF2B5EF4-FFF2-40B4-BE49-F238E27FC236}">
              <a16:creationId xmlns:a16="http://schemas.microsoft.com/office/drawing/2014/main" id="{DD4BFEF6-BDDA-451C-87AE-A406D62D310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466" name="Text Box 7">
          <a:extLst>
            <a:ext uri="{FF2B5EF4-FFF2-40B4-BE49-F238E27FC236}">
              <a16:creationId xmlns:a16="http://schemas.microsoft.com/office/drawing/2014/main" id="{E9A04DD2-F5AD-41C2-BC65-FF4A57D741D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467" name="Text Box 1">
          <a:extLst>
            <a:ext uri="{FF2B5EF4-FFF2-40B4-BE49-F238E27FC236}">
              <a16:creationId xmlns:a16="http://schemas.microsoft.com/office/drawing/2014/main" id="{7505E20C-4CFA-4A7C-BD68-5C9FEA8510F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468" name="Text Box 1">
          <a:extLst>
            <a:ext uri="{FF2B5EF4-FFF2-40B4-BE49-F238E27FC236}">
              <a16:creationId xmlns:a16="http://schemas.microsoft.com/office/drawing/2014/main" id="{A9480D3E-630B-410D-A302-494F89071FF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69" name="Text Box 2">
          <a:extLst>
            <a:ext uri="{FF2B5EF4-FFF2-40B4-BE49-F238E27FC236}">
              <a16:creationId xmlns:a16="http://schemas.microsoft.com/office/drawing/2014/main" id="{4F8FC7B4-946F-4839-AF18-0DBB7C66045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470" name="Text Box 4">
          <a:extLst>
            <a:ext uri="{FF2B5EF4-FFF2-40B4-BE49-F238E27FC236}">
              <a16:creationId xmlns:a16="http://schemas.microsoft.com/office/drawing/2014/main" id="{FEE415D5-CCB7-465F-A6CF-127888C5007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471" name="Text Box 6">
          <a:extLst>
            <a:ext uri="{FF2B5EF4-FFF2-40B4-BE49-F238E27FC236}">
              <a16:creationId xmlns:a16="http://schemas.microsoft.com/office/drawing/2014/main" id="{C52DDA11-E862-4520-B109-F7C10C98368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472" name="Text Box 8">
          <a:extLst>
            <a:ext uri="{FF2B5EF4-FFF2-40B4-BE49-F238E27FC236}">
              <a16:creationId xmlns:a16="http://schemas.microsoft.com/office/drawing/2014/main" id="{452E8B15-ECD3-4D21-9427-E619D106893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473" name="Text Box 9">
          <a:extLst>
            <a:ext uri="{FF2B5EF4-FFF2-40B4-BE49-F238E27FC236}">
              <a16:creationId xmlns:a16="http://schemas.microsoft.com/office/drawing/2014/main" id="{A903576E-D29B-421F-AE6F-AACABE8450E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474" name="Text Box 2">
          <a:extLst>
            <a:ext uri="{FF2B5EF4-FFF2-40B4-BE49-F238E27FC236}">
              <a16:creationId xmlns:a16="http://schemas.microsoft.com/office/drawing/2014/main" id="{42AFA4F5-ABA4-4EF7-9EAA-63F0B630778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75" name="Text Box 4">
          <a:extLst>
            <a:ext uri="{FF2B5EF4-FFF2-40B4-BE49-F238E27FC236}">
              <a16:creationId xmlns:a16="http://schemas.microsoft.com/office/drawing/2014/main" id="{0684AD43-2D69-4651-82A5-A2A15BA44B2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76" name="Text Box 5">
          <a:extLst>
            <a:ext uri="{FF2B5EF4-FFF2-40B4-BE49-F238E27FC236}">
              <a16:creationId xmlns:a16="http://schemas.microsoft.com/office/drawing/2014/main" id="{618B0C54-4036-456F-A84E-492B5678448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77" name="Text Box 6">
          <a:extLst>
            <a:ext uri="{FF2B5EF4-FFF2-40B4-BE49-F238E27FC236}">
              <a16:creationId xmlns:a16="http://schemas.microsoft.com/office/drawing/2014/main" id="{A2461FD4-028A-4464-BB4B-64BB994A7FE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78" name="Text Box 7">
          <a:extLst>
            <a:ext uri="{FF2B5EF4-FFF2-40B4-BE49-F238E27FC236}">
              <a16:creationId xmlns:a16="http://schemas.microsoft.com/office/drawing/2014/main" id="{61E6E338-0719-4BE7-9D4D-25896C3C7D3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79" name="Text Box 8">
          <a:extLst>
            <a:ext uri="{FF2B5EF4-FFF2-40B4-BE49-F238E27FC236}">
              <a16:creationId xmlns:a16="http://schemas.microsoft.com/office/drawing/2014/main" id="{468431F6-A3C9-489C-B838-E925503E652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80" name="Text Box 9">
          <a:extLst>
            <a:ext uri="{FF2B5EF4-FFF2-40B4-BE49-F238E27FC236}">
              <a16:creationId xmlns:a16="http://schemas.microsoft.com/office/drawing/2014/main" id="{DA4D7A3F-5DE8-4409-9E2A-B033D6A0C2C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81" name="Text Box 1">
          <a:extLst>
            <a:ext uri="{FF2B5EF4-FFF2-40B4-BE49-F238E27FC236}">
              <a16:creationId xmlns:a16="http://schemas.microsoft.com/office/drawing/2014/main" id="{B5A4AE76-3115-4BB1-A6F6-79A6C4E010F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82" name="Text Box 1">
          <a:extLst>
            <a:ext uri="{FF2B5EF4-FFF2-40B4-BE49-F238E27FC236}">
              <a16:creationId xmlns:a16="http://schemas.microsoft.com/office/drawing/2014/main" id="{2AEC7E82-9A7C-4CB1-8AB7-159FD178FDA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83" name="Text Box 2">
          <a:extLst>
            <a:ext uri="{FF2B5EF4-FFF2-40B4-BE49-F238E27FC236}">
              <a16:creationId xmlns:a16="http://schemas.microsoft.com/office/drawing/2014/main" id="{5F1580AE-21D0-4243-ADB3-38373B85BE6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84" name="Text Box 5">
          <a:extLst>
            <a:ext uri="{FF2B5EF4-FFF2-40B4-BE49-F238E27FC236}">
              <a16:creationId xmlns:a16="http://schemas.microsoft.com/office/drawing/2014/main" id="{C9617C4D-0469-4E07-A4B7-5D22C7B8F07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85" name="Text Box 7">
          <a:extLst>
            <a:ext uri="{FF2B5EF4-FFF2-40B4-BE49-F238E27FC236}">
              <a16:creationId xmlns:a16="http://schemas.microsoft.com/office/drawing/2014/main" id="{16AA97DF-7C6D-4765-AB0D-1963FC7D623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86" name="Text Box 1">
          <a:extLst>
            <a:ext uri="{FF2B5EF4-FFF2-40B4-BE49-F238E27FC236}">
              <a16:creationId xmlns:a16="http://schemas.microsoft.com/office/drawing/2014/main" id="{A03AC3A8-413F-4680-9A46-C7988664254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87" name="Text Box 1">
          <a:extLst>
            <a:ext uri="{FF2B5EF4-FFF2-40B4-BE49-F238E27FC236}">
              <a16:creationId xmlns:a16="http://schemas.microsoft.com/office/drawing/2014/main" id="{B47DD59E-84F6-4363-8161-A3C137A1E6D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88" name="Text Box 4">
          <a:extLst>
            <a:ext uri="{FF2B5EF4-FFF2-40B4-BE49-F238E27FC236}">
              <a16:creationId xmlns:a16="http://schemas.microsoft.com/office/drawing/2014/main" id="{1BCAECC2-FD55-4764-8E7B-8CDB34BD7EC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89" name="Text Box 6">
          <a:extLst>
            <a:ext uri="{FF2B5EF4-FFF2-40B4-BE49-F238E27FC236}">
              <a16:creationId xmlns:a16="http://schemas.microsoft.com/office/drawing/2014/main" id="{A5B59D75-85CF-4692-A44D-D0EAC27E766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90" name="Text Box 8">
          <a:extLst>
            <a:ext uri="{FF2B5EF4-FFF2-40B4-BE49-F238E27FC236}">
              <a16:creationId xmlns:a16="http://schemas.microsoft.com/office/drawing/2014/main" id="{B8C22A1A-1FC3-433A-A51B-E62A5142779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91" name="Text Box 9">
          <a:extLst>
            <a:ext uri="{FF2B5EF4-FFF2-40B4-BE49-F238E27FC236}">
              <a16:creationId xmlns:a16="http://schemas.microsoft.com/office/drawing/2014/main" id="{691426AD-C225-4E0E-A971-51E63E58418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92" name="Text Box 2">
          <a:extLst>
            <a:ext uri="{FF2B5EF4-FFF2-40B4-BE49-F238E27FC236}">
              <a16:creationId xmlns:a16="http://schemas.microsoft.com/office/drawing/2014/main" id="{BD6CE0E5-CBF5-4219-8B25-D437448B3B8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493" name="Text Box 1">
          <a:extLst>
            <a:ext uri="{FF2B5EF4-FFF2-40B4-BE49-F238E27FC236}">
              <a16:creationId xmlns:a16="http://schemas.microsoft.com/office/drawing/2014/main" id="{E926E44C-ED7E-466B-A062-8B225673261B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494" name="Text Box 2">
          <a:extLst>
            <a:ext uri="{FF2B5EF4-FFF2-40B4-BE49-F238E27FC236}">
              <a16:creationId xmlns:a16="http://schemas.microsoft.com/office/drawing/2014/main" id="{AB11DFC8-83DD-4E98-87E7-DF03DF62EAC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495" name="Text Box 1">
          <a:extLst>
            <a:ext uri="{FF2B5EF4-FFF2-40B4-BE49-F238E27FC236}">
              <a16:creationId xmlns:a16="http://schemas.microsoft.com/office/drawing/2014/main" id="{033DE6C8-4733-46E0-94C8-A32DC0D90943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496" name="Text Box 2">
          <a:extLst>
            <a:ext uri="{FF2B5EF4-FFF2-40B4-BE49-F238E27FC236}">
              <a16:creationId xmlns:a16="http://schemas.microsoft.com/office/drawing/2014/main" id="{1FDF2643-7DDD-4D10-92C5-99805CCDC42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497" name="Text Box 1">
          <a:extLst>
            <a:ext uri="{FF2B5EF4-FFF2-40B4-BE49-F238E27FC236}">
              <a16:creationId xmlns:a16="http://schemas.microsoft.com/office/drawing/2014/main" id="{D6AC7548-E2DB-4075-961C-EB5075D90C7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498" name="Text Box 2">
          <a:extLst>
            <a:ext uri="{FF2B5EF4-FFF2-40B4-BE49-F238E27FC236}">
              <a16:creationId xmlns:a16="http://schemas.microsoft.com/office/drawing/2014/main" id="{7D6A8686-24A9-4E6B-810A-C340033C9C6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499" name="Text Box 4">
          <a:extLst>
            <a:ext uri="{FF2B5EF4-FFF2-40B4-BE49-F238E27FC236}">
              <a16:creationId xmlns:a16="http://schemas.microsoft.com/office/drawing/2014/main" id="{995F0B61-8885-45F0-BA5E-B43B336B6E0F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00" name="Text Box 5">
          <a:extLst>
            <a:ext uri="{FF2B5EF4-FFF2-40B4-BE49-F238E27FC236}">
              <a16:creationId xmlns:a16="http://schemas.microsoft.com/office/drawing/2014/main" id="{643268E8-2224-4D93-B10E-D34E3FA324D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01" name="Text Box 6">
          <a:extLst>
            <a:ext uri="{FF2B5EF4-FFF2-40B4-BE49-F238E27FC236}">
              <a16:creationId xmlns:a16="http://schemas.microsoft.com/office/drawing/2014/main" id="{940421C0-4102-4E85-B907-65103174793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02" name="Text Box 7">
          <a:extLst>
            <a:ext uri="{FF2B5EF4-FFF2-40B4-BE49-F238E27FC236}">
              <a16:creationId xmlns:a16="http://schemas.microsoft.com/office/drawing/2014/main" id="{17319204-7835-4FB8-B900-6DE41A3F752D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03" name="Text Box 8">
          <a:extLst>
            <a:ext uri="{FF2B5EF4-FFF2-40B4-BE49-F238E27FC236}">
              <a16:creationId xmlns:a16="http://schemas.microsoft.com/office/drawing/2014/main" id="{5EE7651E-EE2A-4177-887D-A42A0135DD6E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04" name="Text Box 9">
          <a:extLst>
            <a:ext uri="{FF2B5EF4-FFF2-40B4-BE49-F238E27FC236}">
              <a16:creationId xmlns:a16="http://schemas.microsoft.com/office/drawing/2014/main" id="{35E65618-B7A7-4922-8A72-9C00891C0D8D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05" name="Text Box 1">
          <a:extLst>
            <a:ext uri="{FF2B5EF4-FFF2-40B4-BE49-F238E27FC236}">
              <a16:creationId xmlns:a16="http://schemas.microsoft.com/office/drawing/2014/main" id="{2D2D94DB-31CD-44DF-B754-B60B9382024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06" name="Text Box 1">
          <a:extLst>
            <a:ext uri="{FF2B5EF4-FFF2-40B4-BE49-F238E27FC236}">
              <a16:creationId xmlns:a16="http://schemas.microsoft.com/office/drawing/2014/main" id="{9FC70F14-7025-4390-BE60-F4138EBD767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07" name="Text Box 2">
          <a:extLst>
            <a:ext uri="{FF2B5EF4-FFF2-40B4-BE49-F238E27FC236}">
              <a16:creationId xmlns:a16="http://schemas.microsoft.com/office/drawing/2014/main" id="{C6036B24-4B1A-4DA8-94F6-1928B7090018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508" name="Text Box 1">
          <a:extLst>
            <a:ext uri="{FF2B5EF4-FFF2-40B4-BE49-F238E27FC236}">
              <a16:creationId xmlns:a16="http://schemas.microsoft.com/office/drawing/2014/main" id="{6A080AE0-BD3D-4F09-9608-C87142123B1D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09" name="Text Box 5">
          <a:extLst>
            <a:ext uri="{FF2B5EF4-FFF2-40B4-BE49-F238E27FC236}">
              <a16:creationId xmlns:a16="http://schemas.microsoft.com/office/drawing/2014/main" id="{1DFF8F1E-D4E8-44A4-B102-7551A8D2ECE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10" name="Text Box 7">
          <a:extLst>
            <a:ext uri="{FF2B5EF4-FFF2-40B4-BE49-F238E27FC236}">
              <a16:creationId xmlns:a16="http://schemas.microsoft.com/office/drawing/2014/main" id="{27DFC99C-C7F0-4292-A860-C2191BACA77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11" name="Text Box 1">
          <a:extLst>
            <a:ext uri="{FF2B5EF4-FFF2-40B4-BE49-F238E27FC236}">
              <a16:creationId xmlns:a16="http://schemas.microsoft.com/office/drawing/2014/main" id="{8766D375-4D2D-476B-BF2E-2DB65C787AC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12" name="Text Box 1">
          <a:extLst>
            <a:ext uri="{FF2B5EF4-FFF2-40B4-BE49-F238E27FC236}">
              <a16:creationId xmlns:a16="http://schemas.microsoft.com/office/drawing/2014/main" id="{070F64C4-A388-458D-BD34-5412F3B2B28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513" name="Text Box 2">
          <a:extLst>
            <a:ext uri="{FF2B5EF4-FFF2-40B4-BE49-F238E27FC236}">
              <a16:creationId xmlns:a16="http://schemas.microsoft.com/office/drawing/2014/main" id="{C3960442-016D-4C62-90B7-29F0A7DD0CD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14" name="Text Box 4">
          <a:extLst>
            <a:ext uri="{FF2B5EF4-FFF2-40B4-BE49-F238E27FC236}">
              <a16:creationId xmlns:a16="http://schemas.microsoft.com/office/drawing/2014/main" id="{C162795D-36DA-4691-8A85-6196678A71BF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15" name="Text Box 6">
          <a:extLst>
            <a:ext uri="{FF2B5EF4-FFF2-40B4-BE49-F238E27FC236}">
              <a16:creationId xmlns:a16="http://schemas.microsoft.com/office/drawing/2014/main" id="{9CF1C5C4-B448-4DA4-A66D-AC6ECC8731EF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16" name="Text Box 8">
          <a:extLst>
            <a:ext uri="{FF2B5EF4-FFF2-40B4-BE49-F238E27FC236}">
              <a16:creationId xmlns:a16="http://schemas.microsoft.com/office/drawing/2014/main" id="{24E7B7EC-DA05-4EDD-93AD-A4B4CCBC41A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17" name="Text Box 9">
          <a:extLst>
            <a:ext uri="{FF2B5EF4-FFF2-40B4-BE49-F238E27FC236}">
              <a16:creationId xmlns:a16="http://schemas.microsoft.com/office/drawing/2014/main" id="{EBF8CEBE-FBDE-445F-ACD4-E8C291E71ED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18" name="Text Box 2">
          <a:extLst>
            <a:ext uri="{FF2B5EF4-FFF2-40B4-BE49-F238E27FC236}">
              <a16:creationId xmlns:a16="http://schemas.microsoft.com/office/drawing/2014/main" id="{3FF6BD98-7518-4035-AF03-102AFF30C88E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19" name="Text Box 4">
          <a:extLst>
            <a:ext uri="{FF2B5EF4-FFF2-40B4-BE49-F238E27FC236}">
              <a16:creationId xmlns:a16="http://schemas.microsoft.com/office/drawing/2014/main" id="{849C168A-C3A9-4A70-A9D0-23EFADE7716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20" name="Text Box 5">
          <a:extLst>
            <a:ext uri="{FF2B5EF4-FFF2-40B4-BE49-F238E27FC236}">
              <a16:creationId xmlns:a16="http://schemas.microsoft.com/office/drawing/2014/main" id="{C81DD1F1-65DA-4160-8B73-888464D3537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21" name="Text Box 6">
          <a:extLst>
            <a:ext uri="{FF2B5EF4-FFF2-40B4-BE49-F238E27FC236}">
              <a16:creationId xmlns:a16="http://schemas.microsoft.com/office/drawing/2014/main" id="{1CA792BC-2A4B-483A-B3B4-A6370EBC855C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22" name="Text Box 7">
          <a:extLst>
            <a:ext uri="{FF2B5EF4-FFF2-40B4-BE49-F238E27FC236}">
              <a16:creationId xmlns:a16="http://schemas.microsoft.com/office/drawing/2014/main" id="{DA04BD5D-7685-448C-9C1A-5CFD64D8C0A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23" name="Text Box 8">
          <a:extLst>
            <a:ext uri="{FF2B5EF4-FFF2-40B4-BE49-F238E27FC236}">
              <a16:creationId xmlns:a16="http://schemas.microsoft.com/office/drawing/2014/main" id="{C2BD2F11-F1F2-4D30-B793-2C898FA48F7D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24" name="Text Box 9">
          <a:extLst>
            <a:ext uri="{FF2B5EF4-FFF2-40B4-BE49-F238E27FC236}">
              <a16:creationId xmlns:a16="http://schemas.microsoft.com/office/drawing/2014/main" id="{C738563D-8088-4CC6-996A-2D648B7B2EB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25" name="Text Box 1">
          <a:extLst>
            <a:ext uri="{FF2B5EF4-FFF2-40B4-BE49-F238E27FC236}">
              <a16:creationId xmlns:a16="http://schemas.microsoft.com/office/drawing/2014/main" id="{03802711-4A46-4C3F-B1C5-01EA9799F8B1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26" name="Text Box 1">
          <a:extLst>
            <a:ext uri="{FF2B5EF4-FFF2-40B4-BE49-F238E27FC236}">
              <a16:creationId xmlns:a16="http://schemas.microsoft.com/office/drawing/2014/main" id="{EA8D11C3-ED48-4669-BA9B-1BDD03BC5F4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27" name="Text Box 2">
          <a:extLst>
            <a:ext uri="{FF2B5EF4-FFF2-40B4-BE49-F238E27FC236}">
              <a16:creationId xmlns:a16="http://schemas.microsoft.com/office/drawing/2014/main" id="{0A10DCD8-DCA8-46B6-8C32-FB4B512C2D5C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28" name="Text Box 5">
          <a:extLst>
            <a:ext uri="{FF2B5EF4-FFF2-40B4-BE49-F238E27FC236}">
              <a16:creationId xmlns:a16="http://schemas.microsoft.com/office/drawing/2014/main" id="{32C0BC65-BF9E-41D8-82F6-96A2FFD575F1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29" name="Text Box 7">
          <a:extLst>
            <a:ext uri="{FF2B5EF4-FFF2-40B4-BE49-F238E27FC236}">
              <a16:creationId xmlns:a16="http://schemas.microsoft.com/office/drawing/2014/main" id="{66F3256A-4271-4311-BFA3-2D5B7E278E5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30" name="Text Box 1">
          <a:extLst>
            <a:ext uri="{FF2B5EF4-FFF2-40B4-BE49-F238E27FC236}">
              <a16:creationId xmlns:a16="http://schemas.microsoft.com/office/drawing/2014/main" id="{EC6D4B6E-9CD2-40A3-AA90-15C2EF02E861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31" name="Text Box 1">
          <a:extLst>
            <a:ext uri="{FF2B5EF4-FFF2-40B4-BE49-F238E27FC236}">
              <a16:creationId xmlns:a16="http://schemas.microsoft.com/office/drawing/2014/main" id="{DB367E41-417B-4CEA-8DBF-091A44CE87B2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32" name="Text Box 4">
          <a:extLst>
            <a:ext uri="{FF2B5EF4-FFF2-40B4-BE49-F238E27FC236}">
              <a16:creationId xmlns:a16="http://schemas.microsoft.com/office/drawing/2014/main" id="{ABFEBC3B-6BA0-43DB-8725-F66195E4F135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33" name="Text Box 6">
          <a:extLst>
            <a:ext uri="{FF2B5EF4-FFF2-40B4-BE49-F238E27FC236}">
              <a16:creationId xmlns:a16="http://schemas.microsoft.com/office/drawing/2014/main" id="{FCF55C0F-43BB-4C0C-A77A-3700FE6E67E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34" name="Text Box 8">
          <a:extLst>
            <a:ext uri="{FF2B5EF4-FFF2-40B4-BE49-F238E27FC236}">
              <a16:creationId xmlns:a16="http://schemas.microsoft.com/office/drawing/2014/main" id="{BDE74831-3EDA-4C13-B460-BEDAD1C9B3A5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35" name="Text Box 9">
          <a:extLst>
            <a:ext uri="{FF2B5EF4-FFF2-40B4-BE49-F238E27FC236}">
              <a16:creationId xmlns:a16="http://schemas.microsoft.com/office/drawing/2014/main" id="{1D01E138-1101-4EBA-836B-0B7F878873C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36" name="Text Box 2">
          <a:extLst>
            <a:ext uri="{FF2B5EF4-FFF2-40B4-BE49-F238E27FC236}">
              <a16:creationId xmlns:a16="http://schemas.microsoft.com/office/drawing/2014/main" id="{E4BF4DFE-661C-44C0-B523-CEF97654965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537" name="Text Box 1">
          <a:extLst>
            <a:ext uri="{FF2B5EF4-FFF2-40B4-BE49-F238E27FC236}">
              <a16:creationId xmlns:a16="http://schemas.microsoft.com/office/drawing/2014/main" id="{E19BCFDE-A25D-4CF6-B0F5-22EC5974A7C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538" name="Text Box 2">
          <a:extLst>
            <a:ext uri="{FF2B5EF4-FFF2-40B4-BE49-F238E27FC236}">
              <a16:creationId xmlns:a16="http://schemas.microsoft.com/office/drawing/2014/main" id="{A819806C-D825-43CC-B807-C38EC2C339F4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539" name="Text Box 1">
          <a:extLst>
            <a:ext uri="{FF2B5EF4-FFF2-40B4-BE49-F238E27FC236}">
              <a16:creationId xmlns:a16="http://schemas.microsoft.com/office/drawing/2014/main" id="{1D372544-DCE2-4FB3-A577-0822E48F162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540" name="Text Box 2">
          <a:extLst>
            <a:ext uri="{FF2B5EF4-FFF2-40B4-BE49-F238E27FC236}">
              <a16:creationId xmlns:a16="http://schemas.microsoft.com/office/drawing/2014/main" id="{D1748AB6-C05A-48D7-A801-70883BAA0346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541" name="Text Box 1">
          <a:extLst>
            <a:ext uri="{FF2B5EF4-FFF2-40B4-BE49-F238E27FC236}">
              <a16:creationId xmlns:a16="http://schemas.microsoft.com/office/drawing/2014/main" id="{3B6DB353-E244-4CF2-8206-0945FE163E0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542" name="Text Box 2">
          <a:extLst>
            <a:ext uri="{FF2B5EF4-FFF2-40B4-BE49-F238E27FC236}">
              <a16:creationId xmlns:a16="http://schemas.microsoft.com/office/drawing/2014/main" id="{2D5212F5-5F47-43F1-ABDF-228355E50F7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543" name="Text Box 4">
          <a:extLst>
            <a:ext uri="{FF2B5EF4-FFF2-40B4-BE49-F238E27FC236}">
              <a16:creationId xmlns:a16="http://schemas.microsoft.com/office/drawing/2014/main" id="{6171AE99-55E6-49EE-95E7-134A871AE148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544" name="Text Box 5">
          <a:extLst>
            <a:ext uri="{FF2B5EF4-FFF2-40B4-BE49-F238E27FC236}">
              <a16:creationId xmlns:a16="http://schemas.microsoft.com/office/drawing/2014/main" id="{7483A3DF-B0C7-4545-97F2-C3D8D8263F4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545" name="Text Box 6">
          <a:extLst>
            <a:ext uri="{FF2B5EF4-FFF2-40B4-BE49-F238E27FC236}">
              <a16:creationId xmlns:a16="http://schemas.microsoft.com/office/drawing/2014/main" id="{D9129EE3-DBE0-4975-A1B2-65F1303D4872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546" name="Text Box 7">
          <a:extLst>
            <a:ext uri="{FF2B5EF4-FFF2-40B4-BE49-F238E27FC236}">
              <a16:creationId xmlns:a16="http://schemas.microsoft.com/office/drawing/2014/main" id="{C8D7A5E0-B593-401A-A044-1A81C5D21971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547" name="Text Box 8">
          <a:extLst>
            <a:ext uri="{FF2B5EF4-FFF2-40B4-BE49-F238E27FC236}">
              <a16:creationId xmlns:a16="http://schemas.microsoft.com/office/drawing/2014/main" id="{AFAD2EEB-7FF9-45FF-81A8-E98CA14CA44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548" name="Text Box 9">
          <a:extLst>
            <a:ext uri="{FF2B5EF4-FFF2-40B4-BE49-F238E27FC236}">
              <a16:creationId xmlns:a16="http://schemas.microsoft.com/office/drawing/2014/main" id="{2904E04B-70C8-4391-882B-F4A9BD29E11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549" name="Text Box 1">
          <a:extLst>
            <a:ext uri="{FF2B5EF4-FFF2-40B4-BE49-F238E27FC236}">
              <a16:creationId xmlns:a16="http://schemas.microsoft.com/office/drawing/2014/main" id="{F1407B43-71FD-4769-818B-B233C0E5CD3F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550" name="Text Box 1">
          <a:extLst>
            <a:ext uri="{FF2B5EF4-FFF2-40B4-BE49-F238E27FC236}">
              <a16:creationId xmlns:a16="http://schemas.microsoft.com/office/drawing/2014/main" id="{E399D7AA-AA00-4941-9A13-95255DA92AC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551" name="Text Box 2">
          <a:extLst>
            <a:ext uri="{FF2B5EF4-FFF2-40B4-BE49-F238E27FC236}">
              <a16:creationId xmlns:a16="http://schemas.microsoft.com/office/drawing/2014/main" id="{6E96DF23-AC91-4F95-8025-C2697301A9D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552" name="Text Box 1">
          <a:extLst>
            <a:ext uri="{FF2B5EF4-FFF2-40B4-BE49-F238E27FC236}">
              <a16:creationId xmlns:a16="http://schemas.microsoft.com/office/drawing/2014/main" id="{21D2F0CC-F9E3-44F8-8E3D-8A65968E28E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553" name="Text Box 5">
          <a:extLst>
            <a:ext uri="{FF2B5EF4-FFF2-40B4-BE49-F238E27FC236}">
              <a16:creationId xmlns:a16="http://schemas.microsoft.com/office/drawing/2014/main" id="{EEDEC927-8C3B-43B8-8D4B-68B23E3B78F2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554" name="Text Box 7">
          <a:extLst>
            <a:ext uri="{FF2B5EF4-FFF2-40B4-BE49-F238E27FC236}">
              <a16:creationId xmlns:a16="http://schemas.microsoft.com/office/drawing/2014/main" id="{64572E6C-26C8-4888-A2EA-0EFEDAD2D3A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555" name="Text Box 1">
          <a:extLst>
            <a:ext uri="{FF2B5EF4-FFF2-40B4-BE49-F238E27FC236}">
              <a16:creationId xmlns:a16="http://schemas.microsoft.com/office/drawing/2014/main" id="{AC77D09B-81EB-44C0-B5A8-7D940CCB698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556" name="Text Box 1">
          <a:extLst>
            <a:ext uri="{FF2B5EF4-FFF2-40B4-BE49-F238E27FC236}">
              <a16:creationId xmlns:a16="http://schemas.microsoft.com/office/drawing/2014/main" id="{EFB2E394-94D0-4420-B11F-F52570A590D1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557" name="Text Box 2">
          <a:extLst>
            <a:ext uri="{FF2B5EF4-FFF2-40B4-BE49-F238E27FC236}">
              <a16:creationId xmlns:a16="http://schemas.microsoft.com/office/drawing/2014/main" id="{54A0112D-495C-4675-A870-016FEC9ACD6F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558" name="Text Box 4">
          <a:extLst>
            <a:ext uri="{FF2B5EF4-FFF2-40B4-BE49-F238E27FC236}">
              <a16:creationId xmlns:a16="http://schemas.microsoft.com/office/drawing/2014/main" id="{FA8583CE-DC0D-4B7C-AD8E-2510084F907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559" name="Text Box 6">
          <a:extLst>
            <a:ext uri="{FF2B5EF4-FFF2-40B4-BE49-F238E27FC236}">
              <a16:creationId xmlns:a16="http://schemas.microsoft.com/office/drawing/2014/main" id="{BDAA7FE4-D6BC-47C3-A452-7D79AAA2199D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560" name="Text Box 8">
          <a:extLst>
            <a:ext uri="{FF2B5EF4-FFF2-40B4-BE49-F238E27FC236}">
              <a16:creationId xmlns:a16="http://schemas.microsoft.com/office/drawing/2014/main" id="{D349E4DF-6FB2-4076-9276-E6C416A039A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561" name="Text Box 9">
          <a:extLst>
            <a:ext uri="{FF2B5EF4-FFF2-40B4-BE49-F238E27FC236}">
              <a16:creationId xmlns:a16="http://schemas.microsoft.com/office/drawing/2014/main" id="{49E97DD5-71DA-40EE-9A0E-AA0634097A67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562" name="Text Box 2">
          <a:extLst>
            <a:ext uri="{FF2B5EF4-FFF2-40B4-BE49-F238E27FC236}">
              <a16:creationId xmlns:a16="http://schemas.microsoft.com/office/drawing/2014/main" id="{D0042680-D783-48C9-A0BE-3C92D440773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563" name="Text Box 1">
          <a:extLst>
            <a:ext uri="{FF2B5EF4-FFF2-40B4-BE49-F238E27FC236}">
              <a16:creationId xmlns:a16="http://schemas.microsoft.com/office/drawing/2014/main" id="{9BF5C871-C16B-44A0-8FA2-9C4D3B224C0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564" name="Text Box 2">
          <a:extLst>
            <a:ext uri="{FF2B5EF4-FFF2-40B4-BE49-F238E27FC236}">
              <a16:creationId xmlns:a16="http://schemas.microsoft.com/office/drawing/2014/main" id="{803A0FEC-2307-4DF3-A847-8DF2AE54069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565" name="Text Box 1">
          <a:extLst>
            <a:ext uri="{FF2B5EF4-FFF2-40B4-BE49-F238E27FC236}">
              <a16:creationId xmlns:a16="http://schemas.microsoft.com/office/drawing/2014/main" id="{D8B9642B-366D-43E6-9E8A-F02D0BB3AAF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566" name="Text Box 2">
          <a:extLst>
            <a:ext uri="{FF2B5EF4-FFF2-40B4-BE49-F238E27FC236}">
              <a16:creationId xmlns:a16="http://schemas.microsoft.com/office/drawing/2014/main" id="{411B27F4-5271-448D-9C17-25E0CCDF4823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567" name="Text Box 1">
          <a:extLst>
            <a:ext uri="{FF2B5EF4-FFF2-40B4-BE49-F238E27FC236}">
              <a16:creationId xmlns:a16="http://schemas.microsoft.com/office/drawing/2014/main" id="{7BE4E04D-E820-4415-98E8-7C38B952916A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568" name="Text Box 2">
          <a:extLst>
            <a:ext uri="{FF2B5EF4-FFF2-40B4-BE49-F238E27FC236}">
              <a16:creationId xmlns:a16="http://schemas.microsoft.com/office/drawing/2014/main" id="{13691C0E-96EC-4A96-A13E-356C4A9C1C3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69" name="Text Box 4">
          <a:extLst>
            <a:ext uri="{FF2B5EF4-FFF2-40B4-BE49-F238E27FC236}">
              <a16:creationId xmlns:a16="http://schemas.microsoft.com/office/drawing/2014/main" id="{133CA964-CAF3-4878-AA4A-DE8AA1BE2785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70" name="Text Box 5">
          <a:extLst>
            <a:ext uri="{FF2B5EF4-FFF2-40B4-BE49-F238E27FC236}">
              <a16:creationId xmlns:a16="http://schemas.microsoft.com/office/drawing/2014/main" id="{93B82175-6CC1-43EE-82C7-F161ED2EEFC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71" name="Text Box 6">
          <a:extLst>
            <a:ext uri="{FF2B5EF4-FFF2-40B4-BE49-F238E27FC236}">
              <a16:creationId xmlns:a16="http://schemas.microsoft.com/office/drawing/2014/main" id="{569B6D5D-EE96-4DDF-9E3E-9CA629742B5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72" name="Text Box 7">
          <a:extLst>
            <a:ext uri="{FF2B5EF4-FFF2-40B4-BE49-F238E27FC236}">
              <a16:creationId xmlns:a16="http://schemas.microsoft.com/office/drawing/2014/main" id="{2C05D596-ECB8-4046-B7F9-BB14B777B97A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73" name="Text Box 8">
          <a:extLst>
            <a:ext uri="{FF2B5EF4-FFF2-40B4-BE49-F238E27FC236}">
              <a16:creationId xmlns:a16="http://schemas.microsoft.com/office/drawing/2014/main" id="{F3549444-FC5D-4DEC-B20F-59B80F1BCCC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74" name="Text Box 9">
          <a:extLst>
            <a:ext uri="{FF2B5EF4-FFF2-40B4-BE49-F238E27FC236}">
              <a16:creationId xmlns:a16="http://schemas.microsoft.com/office/drawing/2014/main" id="{0BC01AB3-B691-451E-A32E-32B3FA8C1CB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75" name="Text Box 1">
          <a:extLst>
            <a:ext uri="{FF2B5EF4-FFF2-40B4-BE49-F238E27FC236}">
              <a16:creationId xmlns:a16="http://schemas.microsoft.com/office/drawing/2014/main" id="{74050CE1-33C7-451C-A847-DEFD11964BC7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76" name="Text Box 1">
          <a:extLst>
            <a:ext uri="{FF2B5EF4-FFF2-40B4-BE49-F238E27FC236}">
              <a16:creationId xmlns:a16="http://schemas.microsoft.com/office/drawing/2014/main" id="{0CE2F849-406E-476D-953C-E662878746F8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77" name="Text Box 2">
          <a:extLst>
            <a:ext uri="{FF2B5EF4-FFF2-40B4-BE49-F238E27FC236}">
              <a16:creationId xmlns:a16="http://schemas.microsoft.com/office/drawing/2014/main" id="{EB5D0FD6-AB61-4ECA-A607-F435D6EC7ABE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578" name="Text Box 1">
          <a:extLst>
            <a:ext uri="{FF2B5EF4-FFF2-40B4-BE49-F238E27FC236}">
              <a16:creationId xmlns:a16="http://schemas.microsoft.com/office/drawing/2014/main" id="{C0195E49-8BD0-433F-B822-6A72DD60901F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79" name="Text Box 5">
          <a:extLst>
            <a:ext uri="{FF2B5EF4-FFF2-40B4-BE49-F238E27FC236}">
              <a16:creationId xmlns:a16="http://schemas.microsoft.com/office/drawing/2014/main" id="{888BC5E7-ED43-4096-A8F5-4EFD90EDE336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80" name="Text Box 7">
          <a:extLst>
            <a:ext uri="{FF2B5EF4-FFF2-40B4-BE49-F238E27FC236}">
              <a16:creationId xmlns:a16="http://schemas.microsoft.com/office/drawing/2014/main" id="{ACAE86D1-D642-4D6F-A0D6-7B81ED8ACE5A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81" name="Text Box 1">
          <a:extLst>
            <a:ext uri="{FF2B5EF4-FFF2-40B4-BE49-F238E27FC236}">
              <a16:creationId xmlns:a16="http://schemas.microsoft.com/office/drawing/2014/main" id="{E996A0E3-F24B-4FE7-9F7A-98CBA5CDD986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82" name="Text Box 1">
          <a:extLst>
            <a:ext uri="{FF2B5EF4-FFF2-40B4-BE49-F238E27FC236}">
              <a16:creationId xmlns:a16="http://schemas.microsoft.com/office/drawing/2014/main" id="{635484EA-3D21-4F2A-B9BB-483895BFBF33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583" name="Text Box 2">
          <a:extLst>
            <a:ext uri="{FF2B5EF4-FFF2-40B4-BE49-F238E27FC236}">
              <a16:creationId xmlns:a16="http://schemas.microsoft.com/office/drawing/2014/main" id="{6614F302-F53F-4181-BE0C-88DD9063FE4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84" name="Text Box 4">
          <a:extLst>
            <a:ext uri="{FF2B5EF4-FFF2-40B4-BE49-F238E27FC236}">
              <a16:creationId xmlns:a16="http://schemas.microsoft.com/office/drawing/2014/main" id="{17AD6CB6-F035-44AC-942A-C9BDAAF66AEF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85" name="Text Box 6">
          <a:extLst>
            <a:ext uri="{FF2B5EF4-FFF2-40B4-BE49-F238E27FC236}">
              <a16:creationId xmlns:a16="http://schemas.microsoft.com/office/drawing/2014/main" id="{99989398-AEE5-49CC-8DE2-430226F9298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86" name="Text Box 8">
          <a:extLst>
            <a:ext uri="{FF2B5EF4-FFF2-40B4-BE49-F238E27FC236}">
              <a16:creationId xmlns:a16="http://schemas.microsoft.com/office/drawing/2014/main" id="{5A6D522C-8C05-42EB-A640-27A9CAC5C2E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87" name="Text Box 9">
          <a:extLst>
            <a:ext uri="{FF2B5EF4-FFF2-40B4-BE49-F238E27FC236}">
              <a16:creationId xmlns:a16="http://schemas.microsoft.com/office/drawing/2014/main" id="{9A2000B5-7BDF-40FA-8548-CD47E9A0279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88" name="Text Box 2">
          <a:extLst>
            <a:ext uri="{FF2B5EF4-FFF2-40B4-BE49-F238E27FC236}">
              <a16:creationId xmlns:a16="http://schemas.microsoft.com/office/drawing/2014/main" id="{74B0D16A-F10C-434A-99CA-D05619EEA42C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589" name="Text Box 1">
          <a:extLst>
            <a:ext uri="{FF2B5EF4-FFF2-40B4-BE49-F238E27FC236}">
              <a16:creationId xmlns:a16="http://schemas.microsoft.com/office/drawing/2014/main" id="{56D3B57C-33C5-42D6-83E2-EC8DE07F37B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590" name="Text Box 2">
          <a:extLst>
            <a:ext uri="{FF2B5EF4-FFF2-40B4-BE49-F238E27FC236}">
              <a16:creationId xmlns:a16="http://schemas.microsoft.com/office/drawing/2014/main" id="{E7646282-0A6B-45AB-A908-F4841E5DBCAA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591" name="Text Box 1">
          <a:extLst>
            <a:ext uri="{FF2B5EF4-FFF2-40B4-BE49-F238E27FC236}">
              <a16:creationId xmlns:a16="http://schemas.microsoft.com/office/drawing/2014/main" id="{556F506F-AF98-44D0-B4EF-3681ECAFABD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592" name="Text Box 2">
          <a:extLst>
            <a:ext uri="{FF2B5EF4-FFF2-40B4-BE49-F238E27FC236}">
              <a16:creationId xmlns:a16="http://schemas.microsoft.com/office/drawing/2014/main" id="{5711DA5B-CD30-4E12-8E3D-6DFD932F044D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593" name="Text Box 1">
          <a:extLst>
            <a:ext uri="{FF2B5EF4-FFF2-40B4-BE49-F238E27FC236}">
              <a16:creationId xmlns:a16="http://schemas.microsoft.com/office/drawing/2014/main" id="{D4B4A7AB-3565-4B08-8A75-033F7781C6B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594" name="Text Box 2">
          <a:extLst>
            <a:ext uri="{FF2B5EF4-FFF2-40B4-BE49-F238E27FC236}">
              <a16:creationId xmlns:a16="http://schemas.microsoft.com/office/drawing/2014/main" id="{26312CB0-56D5-42AE-BC70-10B6B0509C8A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595" name="Text Box 4">
          <a:extLst>
            <a:ext uri="{FF2B5EF4-FFF2-40B4-BE49-F238E27FC236}">
              <a16:creationId xmlns:a16="http://schemas.microsoft.com/office/drawing/2014/main" id="{30E2296A-4A85-45F1-97F3-26C946A0B12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596" name="Text Box 5">
          <a:extLst>
            <a:ext uri="{FF2B5EF4-FFF2-40B4-BE49-F238E27FC236}">
              <a16:creationId xmlns:a16="http://schemas.microsoft.com/office/drawing/2014/main" id="{F619F61C-887A-410E-8CCC-E58DBD4B4EE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597" name="Text Box 6">
          <a:extLst>
            <a:ext uri="{FF2B5EF4-FFF2-40B4-BE49-F238E27FC236}">
              <a16:creationId xmlns:a16="http://schemas.microsoft.com/office/drawing/2014/main" id="{B5AE1003-F347-4544-AD71-FAAF3F99B2F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598" name="Text Box 7">
          <a:extLst>
            <a:ext uri="{FF2B5EF4-FFF2-40B4-BE49-F238E27FC236}">
              <a16:creationId xmlns:a16="http://schemas.microsoft.com/office/drawing/2014/main" id="{AAA4DC7F-776E-4516-BE07-74E6E2C3E21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599" name="Text Box 8">
          <a:extLst>
            <a:ext uri="{FF2B5EF4-FFF2-40B4-BE49-F238E27FC236}">
              <a16:creationId xmlns:a16="http://schemas.microsoft.com/office/drawing/2014/main" id="{973488F6-64E7-43A9-B7C7-06075C48760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600" name="Text Box 9">
          <a:extLst>
            <a:ext uri="{FF2B5EF4-FFF2-40B4-BE49-F238E27FC236}">
              <a16:creationId xmlns:a16="http://schemas.microsoft.com/office/drawing/2014/main" id="{2C0B8A45-471B-4260-A5D4-52647B09010A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601" name="Text Box 1">
          <a:extLst>
            <a:ext uri="{FF2B5EF4-FFF2-40B4-BE49-F238E27FC236}">
              <a16:creationId xmlns:a16="http://schemas.microsoft.com/office/drawing/2014/main" id="{2B242E68-EB8C-4498-B9E7-61D01AE81D1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602" name="Text Box 1">
          <a:extLst>
            <a:ext uri="{FF2B5EF4-FFF2-40B4-BE49-F238E27FC236}">
              <a16:creationId xmlns:a16="http://schemas.microsoft.com/office/drawing/2014/main" id="{1B1656C0-9F50-46EC-AFA0-29D75C041A18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603" name="Text Box 2">
          <a:extLst>
            <a:ext uri="{FF2B5EF4-FFF2-40B4-BE49-F238E27FC236}">
              <a16:creationId xmlns:a16="http://schemas.microsoft.com/office/drawing/2014/main" id="{C066C0D1-65FD-474B-85F0-48762770EF0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04" name="Text Box 1">
          <a:extLst>
            <a:ext uri="{FF2B5EF4-FFF2-40B4-BE49-F238E27FC236}">
              <a16:creationId xmlns:a16="http://schemas.microsoft.com/office/drawing/2014/main" id="{1F02A9A0-6D83-442B-A3F8-D95323E9CDA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605" name="Text Box 5">
          <a:extLst>
            <a:ext uri="{FF2B5EF4-FFF2-40B4-BE49-F238E27FC236}">
              <a16:creationId xmlns:a16="http://schemas.microsoft.com/office/drawing/2014/main" id="{FC680109-1264-4772-B898-B20130A52D7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606" name="Text Box 7">
          <a:extLst>
            <a:ext uri="{FF2B5EF4-FFF2-40B4-BE49-F238E27FC236}">
              <a16:creationId xmlns:a16="http://schemas.microsoft.com/office/drawing/2014/main" id="{431B57F3-2803-4F8A-A001-11223B85AD3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607" name="Text Box 1">
          <a:extLst>
            <a:ext uri="{FF2B5EF4-FFF2-40B4-BE49-F238E27FC236}">
              <a16:creationId xmlns:a16="http://schemas.microsoft.com/office/drawing/2014/main" id="{792E42F9-F92B-4116-828D-CF443C7F2BC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608" name="Text Box 1">
          <a:extLst>
            <a:ext uri="{FF2B5EF4-FFF2-40B4-BE49-F238E27FC236}">
              <a16:creationId xmlns:a16="http://schemas.microsoft.com/office/drawing/2014/main" id="{214E5CEB-971E-4F57-8A21-C042DD3B984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09" name="Text Box 2">
          <a:extLst>
            <a:ext uri="{FF2B5EF4-FFF2-40B4-BE49-F238E27FC236}">
              <a16:creationId xmlns:a16="http://schemas.microsoft.com/office/drawing/2014/main" id="{78E057B9-CF0C-4291-8654-7DA924FBC41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610" name="Text Box 4">
          <a:extLst>
            <a:ext uri="{FF2B5EF4-FFF2-40B4-BE49-F238E27FC236}">
              <a16:creationId xmlns:a16="http://schemas.microsoft.com/office/drawing/2014/main" id="{859FD4C5-E67D-4A65-9DF1-92AE7D8C5EA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611" name="Text Box 6">
          <a:extLst>
            <a:ext uri="{FF2B5EF4-FFF2-40B4-BE49-F238E27FC236}">
              <a16:creationId xmlns:a16="http://schemas.microsoft.com/office/drawing/2014/main" id="{FCA17256-25FD-4896-8B80-D2195AFF98C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612" name="Text Box 8">
          <a:extLst>
            <a:ext uri="{FF2B5EF4-FFF2-40B4-BE49-F238E27FC236}">
              <a16:creationId xmlns:a16="http://schemas.microsoft.com/office/drawing/2014/main" id="{4BECE986-D673-46F9-AE00-8CF61A19917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613" name="Text Box 9">
          <a:extLst>
            <a:ext uri="{FF2B5EF4-FFF2-40B4-BE49-F238E27FC236}">
              <a16:creationId xmlns:a16="http://schemas.microsoft.com/office/drawing/2014/main" id="{A0A8F77C-7170-4499-8889-FEBCF504C23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614" name="Text Box 2">
          <a:extLst>
            <a:ext uri="{FF2B5EF4-FFF2-40B4-BE49-F238E27FC236}">
              <a16:creationId xmlns:a16="http://schemas.microsoft.com/office/drawing/2014/main" id="{94AA9FCA-6EC5-4457-BC34-9897ECAAF25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15" name="Text Box 4">
          <a:extLst>
            <a:ext uri="{FF2B5EF4-FFF2-40B4-BE49-F238E27FC236}">
              <a16:creationId xmlns:a16="http://schemas.microsoft.com/office/drawing/2014/main" id="{7F69B7A6-8DEF-4B38-B2B2-7BBD1A6A95DD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16" name="Text Box 5">
          <a:extLst>
            <a:ext uri="{FF2B5EF4-FFF2-40B4-BE49-F238E27FC236}">
              <a16:creationId xmlns:a16="http://schemas.microsoft.com/office/drawing/2014/main" id="{EEBA266D-577F-4C7E-A619-2E003B80AF23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17" name="Text Box 6">
          <a:extLst>
            <a:ext uri="{FF2B5EF4-FFF2-40B4-BE49-F238E27FC236}">
              <a16:creationId xmlns:a16="http://schemas.microsoft.com/office/drawing/2014/main" id="{55C64B5A-2BDD-4450-95CB-689048C910B9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18" name="Text Box 7">
          <a:extLst>
            <a:ext uri="{FF2B5EF4-FFF2-40B4-BE49-F238E27FC236}">
              <a16:creationId xmlns:a16="http://schemas.microsoft.com/office/drawing/2014/main" id="{C99C7C60-2091-4339-9D30-86B28CEA5403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19" name="Text Box 8">
          <a:extLst>
            <a:ext uri="{FF2B5EF4-FFF2-40B4-BE49-F238E27FC236}">
              <a16:creationId xmlns:a16="http://schemas.microsoft.com/office/drawing/2014/main" id="{8EDD5A85-86F4-4414-80A3-8A5972FDA53F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20" name="Text Box 9">
          <a:extLst>
            <a:ext uri="{FF2B5EF4-FFF2-40B4-BE49-F238E27FC236}">
              <a16:creationId xmlns:a16="http://schemas.microsoft.com/office/drawing/2014/main" id="{E9C23D26-73F9-4969-9918-CB975E8EEE70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21" name="Text Box 1">
          <a:extLst>
            <a:ext uri="{FF2B5EF4-FFF2-40B4-BE49-F238E27FC236}">
              <a16:creationId xmlns:a16="http://schemas.microsoft.com/office/drawing/2014/main" id="{8AC29FD0-70C1-4277-8813-E36C25FFF4B5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22" name="Text Box 1">
          <a:extLst>
            <a:ext uri="{FF2B5EF4-FFF2-40B4-BE49-F238E27FC236}">
              <a16:creationId xmlns:a16="http://schemas.microsoft.com/office/drawing/2014/main" id="{EA149A3B-9541-45F8-B625-72D00B04E0C1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23" name="Text Box 2">
          <a:extLst>
            <a:ext uri="{FF2B5EF4-FFF2-40B4-BE49-F238E27FC236}">
              <a16:creationId xmlns:a16="http://schemas.microsoft.com/office/drawing/2014/main" id="{E752CA61-2F69-4334-AD02-C9695A3C2308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24" name="Text Box 5">
          <a:extLst>
            <a:ext uri="{FF2B5EF4-FFF2-40B4-BE49-F238E27FC236}">
              <a16:creationId xmlns:a16="http://schemas.microsoft.com/office/drawing/2014/main" id="{BA64E548-C945-4124-80A1-82FEC8B4DFEF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25" name="Text Box 7">
          <a:extLst>
            <a:ext uri="{FF2B5EF4-FFF2-40B4-BE49-F238E27FC236}">
              <a16:creationId xmlns:a16="http://schemas.microsoft.com/office/drawing/2014/main" id="{A5D24C85-4A18-43FF-B9BE-FDFAB5BF8A77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26" name="Text Box 1">
          <a:extLst>
            <a:ext uri="{FF2B5EF4-FFF2-40B4-BE49-F238E27FC236}">
              <a16:creationId xmlns:a16="http://schemas.microsoft.com/office/drawing/2014/main" id="{89BBDA53-CF45-4B4F-B92D-ED334CEFCC49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27" name="Text Box 1">
          <a:extLst>
            <a:ext uri="{FF2B5EF4-FFF2-40B4-BE49-F238E27FC236}">
              <a16:creationId xmlns:a16="http://schemas.microsoft.com/office/drawing/2014/main" id="{59ED8067-1FBF-4807-8ABF-6A51E3CE6B01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28" name="Text Box 4">
          <a:extLst>
            <a:ext uri="{FF2B5EF4-FFF2-40B4-BE49-F238E27FC236}">
              <a16:creationId xmlns:a16="http://schemas.microsoft.com/office/drawing/2014/main" id="{9F173F4A-7A29-4C59-8FE2-F60C72EB3351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29" name="Text Box 6">
          <a:extLst>
            <a:ext uri="{FF2B5EF4-FFF2-40B4-BE49-F238E27FC236}">
              <a16:creationId xmlns:a16="http://schemas.microsoft.com/office/drawing/2014/main" id="{FFFC933F-95F5-4370-B7EE-EFE250B16DCB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30" name="Text Box 8">
          <a:extLst>
            <a:ext uri="{FF2B5EF4-FFF2-40B4-BE49-F238E27FC236}">
              <a16:creationId xmlns:a16="http://schemas.microsoft.com/office/drawing/2014/main" id="{E867997C-2D0F-4118-BBD2-AA68D2CEFA14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31" name="Text Box 9">
          <a:extLst>
            <a:ext uri="{FF2B5EF4-FFF2-40B4-BE49-F238E27FC236}">
              <a16:creationId xmlns:a16="http://schemas.microsoft.com/office/drawing/2014/main" id="{40029275-B5EC-4D40-B61F-9DF27921967C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32" name="Text Box 2">
          <a:extLst>
            <a:ext uri="{FF2B5EF4-FFF2-40B4-BE49-F238E27FC236}">
              <a16:creationId xmlns:a16="http://schemas.microsoft.com/office/drawing/2014/main" id="{4A2CD11A-DC60-40FD-B82C-064FB3FF5801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33" name="Text Box 4">
          <a:extLst>
            <a:ext uri="{FF2B5EF4-FFF2-40B4-BE49-F238E27FC236}">
              <a16:creationId xmlns:a16="http://schemas.microsoft.com/office/drawing/2014/main" id="{876FBDD4-0E63-499D-ABA9-B4DC6301D1A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34" name="Text Box 5">
          <a:extLst>
            <a:ext uri="{FF2B5EF4-FFF2-40B4-BE49-F238E27FC236}">
              <a16:creationId xmlns:a16="http://schemas.microsoft.com/office/drawing/2014/main" id="{A1DBB007-5618-4CEE-91A6-904D2C12F007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35" name="Text Box 6">
          <a:extLst>
            <a:ext uri="{FF2B5EF4-FFF2-40B4-BE49-F238E27FC236}">
              <a16:creationId xmlns:a16="http://schemas.microsoft.com/office/drawing/2014/main" id="{0A4C3E9E-4578-4071-9D00-8F1287CB01D6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36" name="Text Box 7">
          <a:extLst>
            <a:ext uri="{FF2B5EF4-FFF2-40B4-BE49-F238E27FC236}">
              <a16:creationId xmlns:a16="http://schemas.microsoft.com/office/drawing/2014/main" id="{E36E0B09-4D8D-44AB-A37C-5CBA47878C60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37" name="Text Box 8">
          <a:extLst>
            <a:ext uri="{FF2B5EF4-FFF2-40B4-BE49-F238E27FC236}">
              <a16:creationId xmlns:a16="http://schemas.microsoft.com/office/drawing/2014/main" id="{241ECAD6-59CB-4258-8EF8-6ACD7FAAA65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38" name="Text Box 9">
          <a:extLst>
            <a:ext uri="{FF2B5EF4-FFF2-40B4-BE49-F238E27FC236}">
              <a16:creationId xmlns:a16="http://schemas.microsoft.com/office/drawing/2014/main" id="{19283AD2-7B1C-4305-A6FC-25FB9A3FDDF0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39" name="Text Box 1">
          <a:extLst>
            <a:ext uri="{FF2B5EF4-FFF2-40B4-BE49-F238E27FC236}">
              <a16:creationId xmlns:a16="http://schemas.microsoft.com/office/drawing/2014/main" id="{245BCB53-96C7-42D9-8E7C-F59535BB030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40" name="Text Box 1">
          <a:extLst>
            <a:ext uri="{FF2B5EF4-FFF2-40B4-BE49-F238E27FC236}">
              <a16:creationId xmlns:a16="http://schemas.microsoft.com/office/drawing/2014/main" id="{3ACD1697-02C1-4BA8-97E2-D73BBE5BEF25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41" name="Text Box 2">
          <a:extLst>
            <a:ext uri="{FF2B5EF4-FFF2-40B4-BE49-F238E27FC236}">
              <a16:creationId xmlns:a16="http://schemas.microsoft.com/office/drawing/2014/main" id="{5D6C2BE6-7F51-4BAA-A446-0E8BAAA71226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42" name="Text Box 5">
          <a:extLst>
            <a:ext uri="{FF2B5EF4-FFF2-40B4-BE49-F238E27FC236}">
              <a16:creationId xmlns:a16="http://schemas.microsoft.com/office/drawing/2014/main" id="{A12E9275-48EB-4129-8768-22AB87588EC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43" name="Text Box 7">
          <a:extLst>
            <a:ext uri="{FF2B5EF4-FFF2-40B4-BE49-F238E27FC236}">
              <a16:creationId xmlns:a16="http://schemas.microsoft.com/office/drawing/2014/main" id="{97661559-C126-4958-9D8D-A3A8C35D622B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44" name="Text Box 1">
          <a:extLst>
            <a:ext uri="{FF2B5EF4-FFF2-40B4-BE49-F238E27FC236}">
              <a16:creationId xmlns:a16="http://schemas.microsoft.com/office/drawing/2014/main" id="{676E4AAE-ADA7-413A-9FDA-FFD86925E81E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45" name="Text Box 1">
          <a:extLst>
            <a:ext uri="{FF2B5EF4-FFF2-40B4-BE49-F238E27FC236}">
              <a16:creationId xmlns:a16="http://schemas.microsoft.com/office/drawing/2014/main" id="{1BE3BC10-77F7-4A7A-AD33-27B3B8DF150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46" name="Text Box 4">
          <a:extLst>
            <a:ext uri="{FF2B5EF4-FFF2-40B4-BE49-F238E27FC236}">
              <a16:creationId xmlns:a16="http://schemas.microsoft.com/office/drawing/2014/main" id="{ACE8611D-7F08-4392-8B92-F6C35FD38CD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47" name="Text Box 6">
          <a:extLst>
            <a:ext uri="{FF2B5EF4-FFF2-40B4-BE49-F238E27FC236}">
              <a16:creationId xmlns:a16="http://schemas.microsoft.com/office/drawing/2014/main" id="{9C2A0FF6-A6CD-42A4-B0AA-B4265847009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48" name="Text Box 8">
          <a:extLst>
            <a:ext uri="{FF2B5EF4-FFF2-40B4-BE49-F238E27FC236}">
              <a16:creationId xmlns:a16="http://schemas.microsoft.com/office/drawing/2014/main" id="{8B214F81-BD89-4A05-8180-C9A0C92F1B3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49" name="Text Box 9">
          <a:extLst>
            <a:ext uri="{FF2B5EF4-FFF2-40B4-BE49-F238E27FC236}">
              <a16:creationId xmlns:a16="http://schemas.microsoft.com/office/drawing/2014/main" id="{E856E73F-EAFF-47C5-B674-2F3B08E9EE75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50" name="Text Box 2">
          <a:extLst>
            <a:ext uri="{FF2B5EF4-FFF2-40B4-BE49-F238E27FC236}">
              <a16:creationId xmlns:a16="http://schemas.microsoft.com/office/drawing/2014/main" id="{1DC78705-C789-4FA2-9D19-95B8DD9BD4C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651" name="Text Box 4">
          <a:extLst>
            <a:ext uri="{FF2B5EF4-FFF2-40B4-BE49-F238E27FC236}">
              <a16:creationId xmlns:a16="http://schemas.microsoft.com/office/drawing/2014/main" id="{4A8C7235-40BE-43D4-B4CA-F093D3788B9C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652" name="Text Box 5">
          <a:extLst>
            <a:ext uri="{FF2B5EF4-FFF2-40B4-BE49-F238E27FC236}">
              <a16:creationId xmlns:a16="http://schemas.microsoft.com/office/drawing/2014/main" id="{F9BB8686-25FF-4CF1-8F5B-33DE766CF36B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653" name="Text Box 6">
          <a:extLst>
            <a:ext uri="{FF2B5EF4-FFF2-40B4-BE49-F238E27FC236}">
              <a16:creationId xmlns:a16="http://schemas.microsoft.com/office/drawing/2014/main" id="{7F894474-C03F-4583-AA42-B921321B80AA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654" name="Text Box 7">
          <a:extLst>
            <a:ext uri="{FF2B5EF4-FFF2-40B4-BE49-F238E27FC236}">
              <a16:creationId xmlns:a16="http://schemas.microsoft.com/office/drawing/2014/main" id="{E4CC4AF3-3E0B-447E-AED1-A07D0AA66F51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655" name="Text Box 8">
          <a:extLst>
            <a:ext uri="{FF2B5EF4-FFF2-40B4-BE49-F238E27FC236}">
              <a16:creationId xmlns:a16="http://schemas.microsoft.com/office/drawing/2014/main" id="{348B1365-C0B8-4E1F-908E-9AA35D111CA4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656" name="Text Box 9">
          <a:extLst>
            <a:ext uri="{FF2B5EF4-FFF2-40B4-BE49-F238E27FC236}">
              <a16:creationId xmlns:a16="http://schemas.microsoft.com/office/drawing/2014/main" id="{409F8A21-48E8-4F37-9DD1-9D94E9B2E297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657" name="Text Box 1">
          <a:extLst>
            <a:ext uri="{FF2B5EF4-FFF2-40B4-BE49-F238E27FC236}">
              <a16:creationId xmlns:a16="http://schemas.microsoft.com/office/drawing/2014/main" id="{F696F713-A298-4538-8345-03E093047F56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658" name="Text Box 1">
          <a:extLst>
            <a:ext uri="{FF2B5EF4-FFF2-40B4-BE49-F238E27FC236}">
              <a16:creationId xmlns:a16="http://schemas.microsoft.com/office/drawing/2014/main" id="{95F90B31-A534-43A4-B83E-2F8F1D07D863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659" name="Text Box 2">
          <a:extLst>
            <a:ext uri="{FF2B5EF4-FFF2-40B4-BE49-F238E27FC236}">
              <a16:creationId xmlns:a16="http://schemas.microsoft.com/office/drawing/2014/main" id="{332FCC0D-D53B-48FF-824A-6D66AA13F31C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660" name="Text Box 5">
          <a:extLst>
            <a:ext uri="{FF2B5EF4-FFF2-40B4-BE49-F238E27FC236}">
              <a16:creationId xmlns:a16="http://schemas.microsoft.com/office/drawing/2014/main" id="{7EE5A48D-ED4B-4976-B7BA-DA7DB295F95C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661" name="Text Box 7">
          <a:extLst>
            <a:ext uri="{FF2B5EF4-FFF2-40B4-BE49-F238E27FC236}">
              <a16:creationId xmlns:a16="http://schemas.microsoft.com/office/drawing/2014/main" id="{D8171BB2-93BC-4938-B5DB-72A8F7067288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662" name="Text Box 1">
          <a:extLst>
            <a:ext uri="{FF2B5EF4-FFF2-40B4-BE49-F238E27FC236}">
              <a16:creationId xmlns:a16="http://schemas.microsoft.com/office/drawing/2014/main" id="{ACE7E6AA-0886-43E8-B51B-1231BC1767B2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663" name="Text Box 1">
          <a:extLst>
            <a:ext uri="{FF2B5EF4-FFF2-40B4-BE49-F238E27FC236}">
              <a16:creationId xmlns:a16="http://schemas.microsoft.com/office/drawing/2014/main" id="{B4F9EFBD-32A2-4542-A782-A3D9A886A652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664" name="Text Box 4">
          <a:extLst>
            <a:ext uri="{FF2B5EF4-FFF2-40B4-BE49-F238E27FC236}">
              <a16:creationId xmlns:a16="http://schemas.microsoft.com/office/drawing/2014/main" id="{1C94DAF4-043F-4502-917D-153A24EEAE7E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665" name="Text Box 6">
          <a:extLst>
            <a:ext uri="{FF2B5EF4-FFF2-40B4-BE49-F238E27FC236}">
              <a16:creationId xmlns:a16="http://schemas.microsoft.com/office/drawing/2014/main" id="{C4BF870B-5AE1-46BC-A86B-40870B4141B5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666" name="Text Box 8">
          <a:extLst>
            <a:ext uri="{FF2B5EF4-FFF2-40B4-BE49-F238E27FC236}">
              <a16:creationId xmlns:a16="http://schemas.microsoft.com/office/drawing/2014/main" id="{D8C3D677-879B-420A-A53F-41FF5954CEE5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667" name="Text Box 9">
          <a:extLst>
            <a:ext uri="{FF2B5EF4-FFF2-40B4-BE49-F238E27FC236}">
              <a16:creationId xmlns:a16="http://schemas.microsoft.com/office/drawing/2014/main" id="{4049968E-35E9-473E-91C8-61F427846F5E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668" name="Text Box 2">
          <a:extLst>
            <a:ext uri="{FF2B5EF4-FFF2-40B4-BE49-F238E27FC236}">
              <a16:creationId xmlns:a16="http://schemas.microsoft.com/office/drawing/2014/main" id="{324A61E5-FD4D-4998-A0F9-A8B4A3FA4D28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669" name="Text Box 1">
          <a:extLst>
            <a:ext uri="{FF2B5EF4-FFF2-40B4-BE49-F238E27FC236}">
              <a16:creationId xmlns:a16="http://schemas.microsoft.com/office/drawing/2014/main" id="{777A8B15-3530-4B64-BB75-4B92D9CB9C6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670" name="Text Box 2">
          <a:extLst>
            <a:ext uri="{FF2B5EF4-FFF2-40B4-BE49-F238E27FC236}">
              <a16:creationId xmlns:a16="http://schemas.microsoft.com/office/drawing/2014/main" id="{65F9353C-CCEA-4D3D-A8C2-A0EA99575DDC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71" name="Text Box 4">
          <a:extLst>
            <a:ext uri="{FF2B5EF4-FFF2-40B4-BE49-F238E27FC236}">
              <a16:creationId xmlns:a16="http://schemas.microsoft.com/office/drawing/2014/main" id="{B2FD9D7D-F99C-40D5-B87D-2176918337D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72" name="Text Box 5">
          <a:extLst>
            <a:ext uri="{FF2B5EF4-FFF2-40B4-BE49-F238E27FC236}">
              <a16:creationId xmlns:a16="http://schemas.microsoft.com/office/drawing/2014/main" id="{3110E66D-7E8F-4A28-85DB-09B6B1B0036D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73" name="Text Box 6">
          <a:extLst>
            <a:ext uri="{FF2B5EF4-FFF2-40B4-BE49-F238E27FC236}">
              <a16:creationId xmlns:a16="http://schemas.microsoft.com/office/drawing/2014/main" id="{EA4C71A8-C631-4B20-8DEF-7E9C3190D0B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74" name="Text Box 7">
          <a:extLst>
            <a:ext uri="{FF2B5EF4-FFF2-40B4-BE49-F238E27FC236}">
              <a16:creationId xmlns:a16="http://schemas.microsoft.com/office/drawing/2014/main" id="{098C8B6C-8062-4EEB-B2BC-C85F808704CD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75" name="Text Box 8">
          <a:extLst>
            <a:ext uri="{FF2B5EF4-FFF2-40B4-BE49-F238E27FC236}">
              <a16:creationId xmlns:a16="http://schemas.microsoft.com/office/drawing/2014/main" id="{3BFFB36B-A2C5-4AA5-BB82-912F5F840DA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76" name="Text Box 9">
          <a:extLst>
            <a:ext uri="{FF2B5EF4-FFF2-40B4-BE49-F238E27FC236}">
              <a16:creationId xmlns:a16="http://schemas.microsoft.com/office/drawing/2014/main" id="{D5187491-0F47-4CDE-A8C9-9C95ECD9587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77" name="Text Box 1">
          <a:extLst>
            <a:ext uri="{FF2B5EF4-FFF2-40B4-BE49-F238E27FC236}">
              <a16:creationId xmlns:a16="http://schemas.microsoft.com/office/drawing/2014/main" id="{E1BB1580-4D41-4676-B7E1-FE234F94F78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78" name="Text Box 1">
          <a:extLst>
            <a:ext uri="{FF2B5EF4-FFF2-40B4-BE49-F238E27FC236}">
              <a16:creationId xmlns:a16="http://schemas.microsoft.com/office/drawing/2014/main" id="{6D44474F-DA6B-4953-8EC6-C86D2A9688B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79" name="Text Box 2">
          <a:extLst>
            <a:ext uri="{FF2B5EF4-FFF2-40B4-BE49-F238E27FC236}">
              <a16:creationId xmlns:a16="http://schemas.microsoft.com/office/drawing/2014/main" id="{E9AA2017-0D63-4E90-BA05-0305A4ED051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680" name="Text Box 1">
          <a:extLst>
            <a:ext uri="{FF2B5EF4-FFF2-40B4-BE49-F238E27FC236}">
              <a16:creationId xmlns:a16="http://schemas.microsoft.com/office/drawing/2014/main" id="{A0691F75-8181-42AF-BB14-208D1D3A124E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81" name="Text Box 5">
          <a:extLst>
            <a:ext uri="{FF2B5EF4-FFF2-40B4-BE49-F238E27FC236}">
              <a16:creationId xmlns:a16="http://schemas.microsoft.com/office/drawing/2014/main" id="{56EA375F-D35D-4128-AD3A-B6687AC6F7F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82" name="Text Box 7">
          <a:extLst>
            <a:ext uri="{FF2B5EF4-FFF2-40B4-BE49-F238E27FC236}">
              <a16:creationId xmlns:a16="http://schemas.microsoft.com/office/drawing/2014/main" id="{C126F9D4-1670-4866-BE6E-344BAAFB944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83" name="Text Box 1">
          <a:extLst>
            <a:ext uri="{FF2B5EF4-FFF2-40B4-BE49-F238E27FC236}">
              <a16:creationId xmlns:a16="http://schemas.microsoft.com/office/drawing/2014/main" id="{0099356A-27B0-4EDC-9ACC-F13B8ACD421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84" name="Text Box 1">
          <a:extLst>
            <a:ext uri="{FF2B5EF4-FFF2-40B4-BE49-F238E27FC236}">
              <a16:creationId xmlns:a16="http://schemas.microsoft.com/office/drawing/2014/main" id="{02A9684D-4856-422F-A5B5-4B6CC4CE20B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685" name="Text Box 2">
          <a:extLst>
            <a:ext uri="{FF2B5EF4-FFF2-40B4-BE49-F238E27FC236}">
              <a16:creationId xmlns:a16="http://schemas.microsoft.com/office/drawing/2014/main" id="{77D342EB-55FE-45B3-B5B0-20EE2AC8D818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86" name="Text Box 4">
          <a:extLst>
            <a:ext uri="{FF2B5EF4-FFF2-40B4-BE49-F238E27FC236}">
              <a16:creationId xmlns:a16="http://schemas.microsoft.com/office/drawing/2014/main" id="{C6934579-632A-4F18-8969-EEF019F1857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87" name="Text Box 6">
          <a:extLst>
            <a:ext uri="{FF2B5EF4-FFF2-40B4-BE49-F238E27FC236}">
              <a16:creationId xmlns:a16="http://schemas.microsoft.com/office/drawing/2014/main" id="{68C8C732-651E-42AB-9AB7-3A28FF83C34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88" name="Text Box 8">
          <a:extLst>
            <a:ext uri="{FF2B5EF4-FFF2-40B4-BE49-F238E27FC236}">
              <a16:creationId xmlns:a16="http://schemas.microsoft.com/office/drawing/2014/main" id="{09F36558-88F7-40F2-AF77-B3BFFDF565B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89" name="Text Box 9">
          <a:extLst>
            <a:ext uri="{FF2B5EF4-FFF2-40B4-BE49-F238E27FC236}">
              <a16:creationId xmlns:a16="http://schemas.microsoft.com/office/drawing/2014/main" id="{D74696A6-2CA2-4C7A-8A95-AD275A82094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90" name="Text Box 2">
          <a:extLst>
            <a:ext uri="{FF2B5EF4-FFF2-40B4-BE49-F238E27FC236}">
              <a16:creationId xmlns:a16="http://schemas.microsoft.com/office/drawing/2014/main" id="{897FE9D0-36ED-46F0-9D66-12CF4A73020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691" name="Text Box 1">
          <a:extLst>
            <a:ext uri="{FF2B5EF4-FFF2-40B4-BE49-F238E27FC236}">
              <a16:creationId xmlns:a16="http://schemas.microsoft.com/office/drawing/2014/main" id="{B7DBD1D2-6CE3-4033-9071-C5D3D50D82A8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692" name="Text Box 2">
          <a:extLst>
            <a:ext uri="{FF2B5EF4-FFF2-40B4-BE49-F238E27FC236}">
              <a16:creationId xmlns:a16="http://schemas.microsoft.com/office/drawing/2014/main" id="{31AC34D5-AF4F-41E9-8D47-3BB317993DD2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693" name="Text Box 4">
          <a:extLst>
            <a:ext uri="{FF2B5EF4-FFF2-40B4-BE49-F238E27FC236}">
              <a16:creationId xmlns:a16="http://schemas.microsoft.com/office/drawing/2014/main" id="{1831C120-C6DB-4CDF-814D-50A4A9C36A6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694" name="Text Box 5">
          <a:extLst>
            <a:ext uri="{FF2B5EF4-FFF2-40B4-BE49-F238E27FC236}">
              <a16:creationId xmlns:a16="http://schemas.microsoft.com/office/drawing/2014/main" id="{1EBE4C1F-41F2-485D-8C0D-3163CFBA158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695" name="Text Box 6">
          <a:extLst>
            <a:ext uri="{FF2B5EF4-FFF2-40B4-BE49-F238E27FC236}">
              <a16:creationId xmlns:a16="http://schemas.microsoft.com/office/drawing/2014/main" id="{A6B3E33D-35AB-4699-B3CC-57E57979B60B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696" name="Text Box 7">
          <a:extLst>
            <a:ext uri="{FF2B5EF4-FFF2-40B4-BE49-F238E27FC236}">
              <a16:creationId xmlns:a16="http://schemas.microsoft.com/office/drawing/2014/main" id="{6F20F702-A098-492C-9944-81633AF71F13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697" name="Text Box 8">
          <a:extLst>
            <a:ext uri="{FF2B5EF4-FFF2-40B4-BE49-F238E27FC236}">
              <a16:creationId xmlns:a16="http://schemas.microsoft.com/office/drawing/2014/main" id="{3562DA2A-22BD-4A42-BBAE-671699EF353E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698" name="Text Box 9">
          <a:extLst>
            <a:ext uri="{FF2B5EF4-FFF2-40B4-BE49-F238E27FC236}">
              <a16:creationId xmlns:a16="http://schemas.microsoft.com/office/drawing/2014/main" id="{2D486409-B9A1-420C-8C58-209A5F835E9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699" name="Text Box 1">
          <a:extLst>
            <a:ext uri="{FF2B5EF4-FFF2-40B4-BE49-F238E27FC236}">
              <a16:creationId xmlns:a16="http://schemas.microsoft.com/office/drawing/2014/main" id="{13B57652-876E-4A09-AA13-74F9C7520352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700" name="Text Box 1">
          <a:extLst>
            <a:ext uri="{FF2B5EF4-FFF2-40B4-BE49-F238E27FC236}">
              <a16:creationId xmlns:a16="http://schemas.microsoft.com/office/drawing/2014/main" id="{E75BAC15-2D45-494D-BA9D-DCB644C4097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701" name="Text Box 2">
          <a:extLst>
            <a:ext uri="{FF2B5EF4-FFF2-40B4-BE49-F238E27FC236}">
              <a16:creationId xmlns:a16="http://schemas.microsoft.com/office/drawing/2014/main" id="{3E45608F-D0D9-43ED-BB9C-0C19AFDD0387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702" name="Text Box 1">
          <a:extLst>
            <a:ext uri="{FF2B5EF4-FFF2-40B4-BE49-F238E27FC236}">
              <a16:creationId xmlns:a16="http://schemas.microsoft.com/office/drawing/2014/main" id="{0FC555D1-2330-4884-A498-AA23E669259B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703" name="Text Box 5">
          <a:extLst>
            <a:ext uri="{FF2B5EF4-FFF2-40B4-BE49-F238E27FC236}">
              <a16:creationId xmlns:a16="http://schemas.microsoft.com/office/drawing/2014/main" id="{40D12EE3-5140-4983-9EF1-F338C5C828A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704" name="Text Box 7">
          <a:extLst>
            <a:ext uri="{FF2B5EF4-FFF2-40B4-BE49-F238E27FC236}">
              <a16:creationId xmlns:a16="http://schemas.microsoft.com/office/drawing/2014/main" id="{EBB8BAF3-BF79-4844-8C7A-BC712707CCA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705" name="Text Box 1">
          <a:extLst>
            <a:ext uri="{FF2B5EF4-FFF2-40B4-BE49-F238E27FC236}">
              <a16:creationId xmlns:a16="http://schemas.microsoft.com/office/drawing/2014/main" id="{23644441-27A5-4D3A-88D7-FDBACCB3A26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706" name="Text Box 1">
          <a:extLst>
            <a:ext uri="{FF2B5EF4-FFF2-40B4-BE49-F238E27FC236}">
              <a16:creationId xmlns:a16="http://schemas.microsoft.com/office/drawing/2014/main" id="{48D5A4BD-EB1E-4834-8E3E-C4ACCE2DF45C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707" name="Text Box 2">
          <a:extLst>
            <a:ext uri="{FF2B5EF4-FFF2-40B4-BE49-F238E27FC236}">
              <a16:creationId xmlns:a16="http://schemas.microsoft.com/office/drawing/2014/main" id="{C36F6F51-3DC6-4D14-8B20-703FF62C318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708" name="Text Box 4">
          <a:extLst>
            <a:ext uri="{FF2B5EF4-FFF2-40B4-BE49-F238E27FC236}">
              <a16:creationId xmlns:a16="http://schemas.microsoft.com/office/drawing/2014/main" id="{A83ACF81-70B0-4ABA-B5DD-AAE5BFF86D0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709" name="Text Box 6">
          <a:extLst>
            <a:ext uri="{FF2B5EF4-FFF2-40B4-BE49-F238E27FC236}">
              <a16:creationId xmlns:a16="http://schemas.microsoft.com/office/drawing/2014/main" id="{17366FA2-DEB2-446E-8E0D-8726D1442E4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710" name="Text Box 8">
          <a:extLst>
            <a:ext uri="{FF2B5EF4-FFF2-40B4-BE49-F238E27FC236}">
              <a16:creationId xmlns:a16="http://schemas.microsoft.com/office/drawing/2014/main" id="{9CF91E24-2B41-4AB5-BC2E-41DCBFF0A8C2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711" name="Text Box 9">
          <a:extLst>
            <a:ext uri="{FF2B5EF4-FFF2-40B4-BE49-F238E27FC236}">
              <a16:creationId xmlns:a16="http://schemas.microsoft.com/office/drawing/2014/main" id="{E719463E-CCB4-4BEF-9D3F-FF5962A0AE7F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712" name="Text Box 2">
          <a:extLst>
            <a:ext uri="{FF2B5EF4-FFF2-40B4-BE49-F238E27FC236}">
              <a16:creationId xmlns:a16="http://schemas.microsoft.com/office/drawing/2014/main" id="{44CFC546-9B0F-40B0-BEB0-BA68EE16626E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713" name="Text Box 1">
          <a:extLst>
            <a:ext uri="{FF2B5EF4-FFF2-40B4-BE49-F238E27FC236}">
              <a16:creationId xmlns:a16="http://schemas.microsoft.com/office/drawing/2014/main" id="{7E0A8755-6362-4D50-843F-1CE74A21228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714" name="Text Box 2">
          <a:extLst>
            <a:ext uri="{FF2B5EF4-FFF2-40B4-BE49-F238E27FC236}">
              <a16:creationId xmlns:a16="http://schemas.microsoft.com/office/drawing/2014/main" id="{069E2123-FE9B-499C-B589-CE8AE0D5891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715" name="Text Box 1">
          <a:extLst>
            <a:ext uri="{FF2B5EF4-FFF2-40B4-BE49-F238E27FC236}">
              <a16:creationId xmlns:a16="http://schemas.microsoft.com/office/drawing/2014/main" id="{9490F02C-0206-46B0-8B80-5A74F785D8F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716" name="Text Box 2">
          <a:extLst>
            <a:ext uri="{FF2B5EF4-FFF2-40B4-BE49-F238E27FC236}">
              <a16:creationId xmlns:a16="http://schemas.microsoft.com/office/drawing/2014/main" id="{258228F9-32CD-4A0A-AEF4-FE4DF6D2F31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717" name="Text Box 1">
          <a:extLst>
            <a:ext uri="{FF2B5EF4-FFF2-40B4-BE49-F238E27FC236}">
              <a16:creationId xmlns:a16="http://schemas.microsoft.com/office/drawing/2014/main" id="{BDE8C604-2B8A-402D-9F32-D4CEC6D8B68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718" name="Text Box 2">
          <a:extLst>
            <a:ext uri="{FF2B5EF4-FFF2-40B4-BE49-F238E27FC236}">
              <a16:creationId xmlns:a16="http://schemas.microsoft.com/office/drawing/2014/main" id="{DE326A08-132D-4230-9E58-2C5FBC6E589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19" name="Text Box 4">
          <a:extLst>
            <a:ext uri="{FF2B5EF4-FFF2-40B4-BE49-F238E27FC236}">
              <a16:creationId xmlns:a16="http://schemas.microsoft.com/office/drawing/2014/main" id="{525700CC-B438-4F83-A69D-59F26F1372F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20" name="Text Box 5">
          <a:extLst>
            <a:ext uri="{FF2B5EF4-FFF2-40B4-BE49-F238E27FC236}">
              <a16:creationId xmlns:a16="http://schemas.microsoft.com/office/drawing/2014/main" id="{9989FD4C-A2E2-49C7-A07E-0F30671AF62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21" name="Text Box 6">
          <a:extLst>
            <a:ext uri="{FF2B5EF4-FFF2-40B4-BE49-F238E27FC236}">
              <a16:creationId xmlns:a16="http://schemas.microsoft.com/office/drawing/2014/main" id="{650B25A1-9AAD-4D74-8CD9-02568AF252C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22" name="Text Box 7">
          <a:extLst>
            <a:ext uri="{FF2B5EF4-FFF2-40B4-BE49-F238E27FC236}">
              <a16:creationId xmlns:a16="http://schemas.microsoft.com/office/drawing/2014/main" id="{C0848CE9-0B3B-4A53-AC71-02F57792129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23" name="Text Box 8">
          <a:extLst>
            <a:ext uri="{FF2B5EF4-FFF2-40B4-BE49-F238E27FC236}">
              <a16:creationId xmlns:a16="http://schemas.microsoft.com/office/drawing/2014/main" id="{0940D8F8-076B-4083-8030-448484F0030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24" name="Text Box 9">
          <a:extLst>
            <a:ext uri="{FF2B5EF4-FFF2-40B4-BE49-F238E27FC236}">
              <a16:creationId xmlns:a16="http://schemas.microsoft.com/office/drawing/2014/main" id="{658DC707-C055-4BE5-8F1B-3E718CA8ABC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25" name="Text Box 1">
          <a:extLst>
            <a:ext uri="{FF2B5EF4-FFF2-40B4-BE49-F238E27FC236}">
              <a16:creationId xmlns:a16="http://schemas.microsoft.com/office/drawing/2014/main" id="{4FF96517-08E2-498C-BB7D-BFA15355306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26" name="Text Box 1">
          <a:extLst>
            <a:ext uri="{FF2B5EF4-FFF2-40B4-BE49-F238E27FC236}">
              <a16:creationId xmlns:a16="http://schemas.microsoft.com/office/drawing/2014/main" id="{8E79949A-E11E-443E-B25A-0ED7FE51A8E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27" name="Text Box 2">
          <a:extLst>
            <a:ext uri="{FF2B5EF4-FFF2-40B4-BE49-F238E27FC236}">
              <a16:creationId xmlns:a16="http://schemas.microsoft.com/office/drawing/2014/main" id="{E486CA6D-06D2-4D9C-81A6-CCEEF598E75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728" name="Text Box 1">
          <a:extLst>
            <a:ext uri="{FF2B5EF4-FFF2-40B4-BE49-F238E27FC236}">
              <a16:creationId xmlns:a16="http://schemas.microsoft.com/office/drawing/2014/main" id="{8CE06129-91DD-45F1-93DE-728F2A7DC85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29" name="Text Box 5">
          <a:extLst>
            <a:ext uri="{FF2B5EF4-FFF2-40B4-BE49-F238E27FC236}">
              <a16:creationId xmlns:a16="http://schemas.microsoft.com/office/drawing/2014/main" id="{E41593B5-0F0D-48E2-BB22-D53C8BACAD8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30" name="Text Box 7">
          <a:extLst>
            <a:ext uri="{FF2B5EF4-FFF2-40B4-BE49-F238E27FC236}">
              <a16:creationId xmlns:a16="http://schemas.microsoft.com/office/drawing/2014/main" id="{FABFC738-E3E2-4ABE-84CB-D51504D4C2C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31" name="Text Box 1">
          <a:extLst>
            <a:ext uri="{FF2B5EF4-FFF2-40B4-BE49-F238E27FC236}">
              <a16:creationId xmlns:a16="http://schemas.microsoft.com/office/drawing/2014/main" id="{B9DBFD82-9545-4DFE-A4F7-F998175D9FF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32" name="Text Box 1">
          <a:extLst>
            <a:ext uri="{FF2B5EF4-FFF2-40B4-BE49-F238E27FC236}">
              <a16:creationId xmlns:a16="http://schemas.microsoft.com/office/drawing/2014/main" id="{A7866D88-2F41-4F63-B2D4-0B54899B284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733" name="Text Box 2">
          <a:extLst>
            <a:ext uri="{FF2B5EF4-FFF2-40B4-BE49-F238E27FC236}">
              <a16:creationId xmlns:a16="http://schemas.microsoft.com/office/drawing/2014/main" id="{8EFBDD54-43BC-40C3-A649-55D62927BC2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34" name="Text Box 4">
          <a:extLst>
            <a:ext uri="{FF2B5EF4-FFF2-40B4-BE49-F238E27FC236}">
              <a16:creationId xmlns:a16="http://schemas.microsoft.com/office/drawing/2014/main" id="{2C8F45AB-4A01-43A5-955B-02F79D1E7A4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35" name="Text Box 6">
          <a:extLst>
            <a:ext uri="{FF2B5EF4-FFF2-40B4-BE49-F238E27FC236}">
              <a16:creationId xmlns:a16="http://schemas.microsoft.com/office/drawing/2014/main" id="{E0F906BB-0257-47B4-AC34-FC859CDCDAB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36" name="Text Box 8">
          <a:extLst>
            <a:ext uri="{FF2B5EF4-FFF2-40B4-BE49-F238E27FC236}">
              <a16:creationId xmlns:a16="http://schemas.microsoft.com/office/drawing/2014/main" id="{B22EA363-9F30-49A8-9849-527513C398E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37" name="Text Box 9">
          <a:extLst>
            <a:ext uri="{FF2B5EF4-FFF2-40B4-BE49-F238E27FC236}">
              <a16:creationId xmlns:a16="http://schemas.microsoft.com/office/drawing/2014/main" id="{BABA7558-36BF-42F9-9385-5218D658CA1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38" name="Text Box 2">
          <a:extLst>
            <a:ext uri="{FF2B5EF4-FFF2-40B4-BE49-F238E27FC236}">
              <a16:creationId xmlns:a16="http://schemas.microsoft.com/office/drawing/2014/main" id="{EDFCCA17-438E-4DEB-8A77-FE7023D9456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739" name="Text Box 4">
          <a:extLst>
            <a:ext uri="{FF2B5EF4-FFF2-40B4-BE49-F238E27FC236}">
              <a16:creationId xmlns:a16="http://schemas.microsoft.com/office/drawing/2014/main" id="{274CCCA9-651B-437C-A269-B7E1265781C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740" name="Text Box 5">
          <a:extLst>
            <a:ext uri="{FF2B5EF4-FFF2-40B4-BE49-F238E27FC236}">
              <a16:creationId xmlns:a16="http://schemas.microsoft.com/office/drawing/2014/main" id="{C6FDFF39-196C-46C9-8FAC-7367B3FF907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741" name="Text Box 6">
          <a:extLst>
            <a:ext uri="{FF2B5EF4-FFF2-40B4-BE49-F238E27FC236}">
              <a16:creationId xmlns:a16="http://schemas.microsoft.com/office/drawing/2014/main" id="{6999D548-F955-4BF3-8962-DFD2EF788F3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742" name="Text Box 7">
          <a:extLst>
            <a:ext uri="{FF2B5EF4-FFF2-40B4-BE49-F238E27FC236}">
              <a16:creationId xmlns:a16="http://schemas.microsoft.com/office/drawing/2014/main" id="{81C383C1-0380-4803-B06C-C0858026F6B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743" name="Text Box 8">
          <a:extLst>
            <a:ext uri="{FF2B5EF4-FFF2-40B4-BE49-F238E27FC236}">
              <a16:creationId xmlns:a16="http://schemas.microsoft.com/office/drawing/2014/main" id="{65726456-1742-4A12-BC16-678044FD47F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744" name="Text Box 9">
          <a:extLst>
            <a:ext uri="{FF2B5EF4-FFF2-40B4-BE49-F238E27FC236}">
              <a16:creationId xmlns:a16="http://schemas.microsoft.com/office/drawing/2014/main" id="{F7EE702F-C452-491A-9C79-CF5C02163B2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745" name="Text Box 1">
          <a:extLst>
            <a:ext uri="{FF2B5EF4-FFF2-40B4-BE49-F238E27FC236}">
              <a16:creationId xmlns:a16="http://schemas.microsoft.com/office/drawing/2014/main" id="{40123FD7-7599-4144-B22A-7145E6DE809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746" name="Text Box 1">
          <a:extLst>
            <a:ext uri="{FF2B5EF4-FFF2-40B4-BE49-F238E27FC236}">
              <a16:creationId xmlns:a16="http://schemas.microsoft.com/office/drawing/2014/main" id="{B65283E9-19AA-4F5D-82A9-080C71E75DE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747" name="Text Box 2">
          <a:extLst>
            <a:ext uri="{FF2B5EF4-FFF2-40B4-BE49-F238E27FC236}">
              <a16:creationId xmlns:a16="http://schemas.microsoft.com/office/drawing/2014/main" id="{183D0D9E-A1B3-4014-97CC-4F4266BBC421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748" name="Text Box 5">
          <a:extLst>
            <a:ext uri="{FF2B5EF4-FFF2-40B4-BE49-F238E27FC236}">
              <a16:creationId xmlns:a16="http://schemas.microsoft.com/office/drawing/2014/main" id="{EA2196EA-4E9C-464C-8D11-DD573AB50AC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749" name="Text Box 7">
          <a:extLst>
            <a:ext uri="{FF2B5EF4-FFF2-40B4-BE49-F238E27FC236}">
              <a16:creationId xmlns:a16="http://schemas.microsoft.com/office/drawing/2014/main" id="{3932D73F-2BA5-43EE-8372-A93C89AE5C3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750" name="Text Box 1">
          <a:extLst>
            <a:ext uri="{FF2B5EF4-FFF2-40B4-BE49-F238E27FC236}">
              <a16:creationId xmlns:a16="http://schemas.microsoft.com/office/drawing/2014/main" id="{72E5054D-8B33-4372-B7CA-A1AA2388660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751" name="Text Box 1">
          <a:extLst>
            <a:ext uri="{FF2B5EF4-FFF2-40B4-BE49-F238E27FC236}">
              <a16:creationId xmlns:a16="http://schemas.microsoft.com/office/drawing/2014/main" id="{54020C1A-64F8-4B1F-907D-3F5556E77F1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752" name="Text Box 4">
          <a:extLst>
            <a:ext uri="{FF2B5EF4-FFF2-40B4-BE49-F238E27FC236}">
              <a16:creationId xmlns:a16="http://schemas.microsoft.com/office/drawing/2014/main" id="{7E636C13-8537-4962-B0C5-19438EED2C4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753" name="Text Box 6">
          <a:extLst>
            <a:ext uri="{FF2B5EF4-FFF2-40B4-BE49-F238E27FC236}">
              <a16:creationId xmlns:a16="http://schemas.microsoft.com/office/drawing/2014/main" id="{BF48AAFC-9267-44CE-997E-28BAA2C9388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754" name="Text Box 8">
          <a:extLst>
            <a:ext uri="{FF2B5EF4-FFF2-40B4-BE49-F238E27FC236}">
              <a16:creationId xmlns:a16="http://schemas.microsoft.com/office/drawing/2014/main" id="{1A5044EE-1D5C-419D-9375-AAD12CA6E10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755" name="Text Box 9">
          <a:extLst>
            <a:ext uri="{FF2B5EF4-FFF2-40B4-BE49-F238E27FC236}">
              <a16:creationId xmlns:a16="http://schemas.microsoft.com/office/drawing/2014/main" id="{2478BBBC-FC3C-4F71-B49D-8939235D8CE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756" name="Text Box 2">
          <a:extLst>
            <a:ext uri="{FF2B5EF4-FFF2-40B4-BE49-F238E27FC236}">
              <a16:creationId xmlns:a16="http://schemas.microsoft.com/office/drawing/2014/main" id="{2AD7F9AC-37E8-4DCB-9458-B482ABAD47A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757" name="Text Box 1">
          <a:extLst>
            <a:ext uri="{FF2B5EF4-FFF2-40B4-BE49-F238E27FC236}">
              <a16:creationId xmlns:a16="http://schemas.microsoft.com/office/drawing/2014/main" id="{195DD592-5BC5-4EE0-AD69-B8A51F0EFEA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758" name="Text Box 2">
          <a:extLst>
            <a:ext uri="{FF2B5EF4-FFF2-40B4-BE49-F238E27FC236}">
              <a16:creationId xmlns:a16="http://schemas.microsoft.com/office/drawing/2014/main" id="{E1D63DF4-455D-491F-AC8E-C7A620B648EF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759" name="Text Box 1">
          <a:extLst>
            <a:ext uri="{FF2B5EF4-FFF2-40B4-BE49-F238E27FC236}">
              <a16:creationId xmlns:a16="http://schemas.microsoft.com/office/drawing/2014/main" id="{9F7DEC7D-BBEE-4B32-93FB-731D323E3C9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760" name="Text Box 2">
          <a:extLst>
            <a:ext uri="{FF2B5EF4-FFF2-40B4-BE49-F238E27FC236}">
              <a16:creationId xmlns:a16="http://schemas.microsoft.com/office/drawing/2014/main" id="{C1A17067-B286-425A-B926-D1D5D9DF5634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761" name="Text Box 1">
          <a:extLst>
            <a:ext uri="{FF2B5EF4-FFF2-40B4-BE49-F238E27FC236}">
              <a16:creationId xmlns:a16="http://schemas.microsoft.com/office/drawing/2014/main" id="{E2632428-0409-4FC5-9862-B76061535E6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762" name="Text Box 2">
          <a:extLst>
            <a:ext uri="{FF2B5EF4-FFF2-40B4-BE49-F238E27FC236}">
              <a16:creationId xmlns:a16="http://schemas.microsoft.com/office/drawing/2014/main" id="{809E2109-9BBE-45B7-A057-AA05D90B1C13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63" name="Text Box 4">
          <a:extLst>
            <a:ext uri="{FF2B5EF4-FFF2-40B4-BE49-F238E27FC236}">
              <a16:creationId xmlns:a16="http://schemas.microsoft.com/office/drawing/2014/main" id="{C990D6F5-AFF5-4A5D-BD31-DF0DB063EF2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64" name="Text Box 5">
          <a:extLst>
            <a:ext uri="{FF2B5EF4-FFF2-40B4-BE49-F238E27FC236}">
              <a16:creationId xmlns:a16="http://schemas.microsoft.com/office/drawing/2014/main" id="{AE6184CD-0B48-4F44-B638-E2F446D2315D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65" name="Text Box 6">
          <a:extLst>
            <a:ext uri="{FF2B5EF4-FFF2-40B4-BE49-F238E27FC236}">
              <a16:creationId xmlns:a16="http://schemas.microsoft.com/office/drawing/2014/main" id="{B88A3651-F8CE-4044-8D11-F0C6DEF4B0B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66" name="Text Box 7">
          <a:extLst>
            <a:ext uri="{FF2B5EF4-FFF2-40B4-BE49-F238E27FC236}">
              <a16:creationId xmlns:a16="http://schemas.microsoft.com/office/drawing/2014/main" id="{4FDEA0EC-1CF3-4AB2-B353-E46B73A50993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67" name="Text Box 8">
          <a:extLst>
            <a:ext uri="{FF2B5EF4-FFF2-40B4-BE49-F238E27FC236}">
              <a16:creationId xmlns:a16="http://schemas.microsoft.com/office/drawing/2014/main" id="{B6E84A34-2F36-4A6C-8E2A-DA274DE8F7E3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68" name="Text Box 9">
          <a:extLst>
            <a:ext uri="{FF2B5EF4-FFF2-40B4-BE49-F238E27FC236}">
              <a16:creationId xmlns:a16="http://schemas.microsoft.com/office/drawing/2014/main" id="{27C90560-80C5-406B-9000-85320219475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69" name="Text Box 1">
          <a:extLst>
            <a:ext uri="{FF2B5EF4-FFF2-40B4-BE49-F238E27FC236}">
              <a16:creationId xmlns:a16="http://schemas.microsoft.com/office/drawing/2014/main" id="{B67F2216-4966-4F93-9893-8F97DF18EF31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70" name="Text Box 1">
          <a:extLst>
            <a:ext uri="{FF2B5EF4-FFF2-40B4-BE49-F238E27FC236}">
              <a16:creationId xmlns:a16="http://schemas.microsoft.com/office/drawing/2014/main" id="{D997A582-6141-44EE-AC8B-6ADB3A577DC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71" name="Text Box 2">
          <a:extLst>
            <a:ext uri="{FF2B5EF4-FFF2-40B4-BE49-F238E27FC236}">
              <a16:creationId xmlns:a16="http://schemas.microsoft.com/office/drawing/2014/main" id="{068175B7-E019-40F4-96F7-DD95EE70348E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772" name="Text Box 1">
          <a:extLst>
            <a:ext uri="{FF2B5EF4-FFF2-40B4-BE49-F238E27FC236}">
              <a16:creationId xmlns:a16="http://schemas.microsoft.com/office/drawing/2014/main" id="{9A77CDA5-99AA-4DEB-B201-F88E44B951A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73" name="Text Box 5">
          <a:extLst>
            <a:ext uri="{FF2B5EF4-FFF2-40B4-BE49-F238E27FC236}">
              <a16:creationId xmlns:a16="http://schemas.microsoft.com/office/drawing/2014/main" id="{9DE6D842-556C-48B7-91E2-EFB4375FB006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74" name="Text Box 7">
          <a:extLst>
            <a:ext uri="{FF2B5EF4-FFF2-40B4-BE49-F238E27FC236}">
              <a16:creationId xmlns:a16="http://schemas.microsoft.com/office/drawing/2014/main" id="{68EC28B4-1A44-44D2-8E6D-CC0785039FF6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75" name="Text Box 1">
          <a:extLst>
            <a:ext uri="{FF2B5EF4-FFF2-40B4-BE49-F238E27FC236}">
              <a16:creationId xmlns:a16="http://schemas.microsoft.com/office/drawing/2014/main" id="{CF1300EE-5632-41CC-A7B0-6B1AFBD51EA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76" name="Text Box 1">
          <a:extLst>
            <a:ext uri="{FF2B5EF4-FFF2-40B4-BE49-F238E27FC236}">
              <a16:creationId xmlns:a16="http://schemas.microsoft.com/office/drawing/2014/main" id="{0713E4EB-8021-43B0-BE38-EDF3B842BE7E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777" name="Text Box 2">
          <a:extLst>
            <a:ext uri="{FF2B5EF4-FFF2-40B4-BE49-F238E27FC236}">
              <a16:creationId xmlns:a16="http://schemas.microsoft.com/office/drawing/2014/main" id="{5F028CA0-E82E-4551-8E6F-952D0AC085C4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78" name="Text Box 4">
          <a:extLst>
            <a:ext uri="{FF2B5EF4-FFF2-40B4-BE49-F238E27FC236}">
              <a16:creationId xmlns:a16="http://schemas.microsoft.com/office/drawing/2014/main" id="{2425683C-BC30-447B-93ED-2A814AC9AFE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79" name="Text Box 6">
          <a:extLst>
            <a:ext uri="{FF2B5EF4-FFF2-40B4-BE49-F238E27FC236}">
              <a16:creationId xmlns:a16="http://schemas.microsoft.com/office/drawing/2014/main" id="{08D2685D-BAEA-4BD9-843D-DD0D5989B82B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80" name="Text Box 8">
          <a:extLst>
            <a:ext uri="{FF2B5EF4-FFF2-40B4-BE49-F238E27FC236}">
              <a16:creationId xmlns:a16="http://schemas.microsoft.com/office/drawing/2014/main" id="{0E3FB950-5C15-4602-A836-8F6C4E23FAF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81" name="Text Box 9">
          <a:extLst>
            <a:ext uri="{FF2B5EF4-FFF2-40B4-BE49-F238E27FC236}">
              <a16:creationId xmlns:a16="http://schemas.microsoft.com/office/drawing/2014/main" id="{F5938508-26A4-4EC3-BB3E-51B77155224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82" name="Text Box 2">
          <a:extLst>
            <a:ext uri="{FF2B5EF4-FFF2-40B4-BE49-F238E27FC236}">
              <a16:creationId xmlns:a16="http://schemas.microsoft.com/office/drawing/2014/main" id="{931145D1-954C-445F-9E59-BB27C307927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83" name="Text Box 4">
          <a:extLst>
            <a:ext uri="{FF2B5EF4-FFF2-40B4-BE49-F238E27FC236}">
              <a16:creationId xmlns:a16="http://schemas.microsoft.com/office/drawing/2014/main" id="{F125B2EB-66B7-40E1-A62A-A171D698822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84" name="Text Box 5">
          <a:extLst>
            <a:ext uri="{FF2B5EF4-FFF2-40B4-BE49-F238E27FC236}">
              <a16:creationId xmlns:a16="http://schemas.microsoft.com/office/drawing/2014/main" id="{8D08BC3F-030D-4F4E-84EB-700118FE938B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85" name="Text Box 6">
          <a:extLst>
            <a:ext uri="{FF2B5EF4-FFF2-40B4-BE49-F238E27FC236}">
              <a16:creationId xmlns:a16="http://schemas.microsoft.com/office/drawing/2014/main" id="{9FC95633-7FA5-402A-B34C-CD387D70274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86" name="Text Box 7">
          <a:extLst>
            <a:ext uri="{FF2B5EF4-FFF2-40B4-BE49-F238E27FC236}">
              <a16:creationId xmlns:a16="http://schemas.microsoft.com/office/drawing/2014/main" id="{22C4A42E-6524-42F9-ACF7-105BB394A7BC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87" name="Text Box 8">
          <a:extLst>
            <a:ext uri="{FF2B5EF4-FFF2-40B4-BE49-F238E27FC236}">
              <a16:creationId xmlns:a16="http://schemas.microsoft.com/office/drawing/2014/main" id="{5A13C2F4-5FEE-4333-9425-8D72EB0400D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88" name="Text Box 9">
          <a:extLst>
            <a:ext uri="{FF2B5EF4-FFF2-40B4-BE49-F238E27FC236}">
              <a16:creationId xmlns:a16="http://schemas.microsoft.com/office/drawing/2014/main" id="{F7425D90-13A8-43C8-8571-39AD0478562A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89" name="Text Box 1">
          <a:extLst>
            <a:ext uri="{FF2B5EF4-FFF2-40B4-BE49-F238E27FC236}">
              <a16:creationId xmlns:a16="http://schemas.microsoft.com/office/drawing/2014/main" id="{9B7BFEBB-B6BC-4195-B643-A405C555A1CA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90" name="Text Box 1">
          <a:extLst>
            <a:ext uri="{FF2B5EF4-FFF2-40B4-BE49-F238E27FC236}">
              <a16:creationId xmlns:a16="http://schemas.microsoft.com/office/drawing/2014/main" id="{8EE88B1E-8446-4C76-A338-DA9194FD169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91" name="Text Box 2">
          <a:extLst>
            <a:ext uri="{FF2B5EF4-FFF2-40B4-BE49-F238E27FC236}">
              <a16:creationId xmlns:a16="http://schemas.microsoft.com/office/drawing/2014/main" id="{0E89E069-BBEF-44BC-8AA2-A9305678E17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92" name="Text Box 5">
          <a:extLst>
            <a:ext uri="{FF2B5EF4-FFF2-40B4-BE49-F238E27FC236}">
              <a16:creationId xmlns:a16="http://schemas.microsoft.com/office/drawing/2014/main" id="{4185CA4F-995F-4ACF-9A84-F1E8971C3FBE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93" name="Text Box 7">
          <a:extLst>
            <a:ext uri="{FF2B5EF4-FFF2-40B4-BE49-F238E27FC236}">
              <a16:creationId xmlns:a16="http://schemas.microsoft.com/office/drawing/2014/main" id="{9F762D4B-0A48-4361-9C5D-D81FB4CA0F5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94" name="Text Box 1">
          <a:extLst>
            <a:ext uri="{FF2B5EF4-FFF2-40B4-BE49-F238E27FC236}">
              <a16:creationId xmlns:a16="http://schemas.microsoft.com/office/drawing/2014/main" id="{48F71BF5-71C3-4867-BEB8-37FEA53012A6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95" name="Text Box 1">
          <a:extLst>
            <a:ext uri="{FF2B5EF4-FFF2-40B4-BE49-F238E27FC236}">
              <a16:creationId xmlns:a16="http://schemas.microsoft.com/office/drawing/2014/main" id="{EC0DF489-B901-483C-8173-486D887A158E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96" name="Text Box 4">
          <a:extLst>
            <a:ext uri="{FF2B5EF4-FFF2-40B4-BE49-F238E27FC236}">
              <a16:creationId xmlns:a16="http://schemas.microsoft.com/office/drawing/2014/main" id="{9B88B937-D388-48F1-A566-408DED55247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97" name="Text Box 6">
          <a:extLst>
            <a:ext uri="{FF2B5EF4-FFF2-40B4-BE49-F238E27FC236}">
              <a16:creationId xmlns:a16="http://schemas.microsoft.com/office/drawing/2014/main" id="{F8F9E091-8B37-4F15-AFD8-A79DBDFDAF32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98" name="Text Box 8">
          <a:extLst>
            <a:ext uri="{FF2B5EF4-FFF2-40B4-BE49-F238E27FC236}">
              <a16:creationId xmlns:a16="http://schemas.microsoft.com/office/drawing/2014/main" id="{50A62BC6-13C7-49FA-AE1B-E46BBEFF40B5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99" name="Text Box 9">
          <a:extLst>
            <a:ext uri="{FF2B5EF4-FFF2-40B4-BE49-F238E27FC236}">
              <a16:creationId xmlns:a16="http://schemas.microsoft.com/office/drawing/2014/main" id="{2BEEE1EA-8D42-4AC5-A0BC-B400B815AD22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800" name="Text Box 2">
          <a:extLst>
            <a:ext uri="{FF2B5EF4-FFF2-40B4-BE49-F238E27FC236}">
              <a16:creationId xmlns:a16="http://schemas.microsoft.com/office/drawing/2014/main" id="{7875B12C-0AB8-42B3-8346-523725B844F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801" name="Text Box 1">
          <a:extLst>
            <a:ext uri="{FF2B5EF4-FFF2-40B4-BE49-F238E27FC236}">
              <a16:creationId xmlns:a16="http://schemas.microsoft.com/office/drawing/2014/main" id="{F926A656-E34C-40E5-B61A-026B093CE6B8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802" name="Text Box 2">
          <a:extLst>
            <a:ext uri="{FF2B5EF4-FFF2-40B4-BE49-F238E27FC236}">
              <a16:creationId xmlns:a16="http://schemas.microsoft.com/office/drawing/2014/main" id="{FA4B4CD4-C409-48F6-8607-EC0D7135CF3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803" name="Text Box 1">
          <a:extLst>
            <a:ext uri="{FF2B5EF4-FFF2-40B4-BE49-F238E27FC236}">
              <a16:creationId xmlns:a16="http://schemas.microsoft.com/office/drawing/2014/main" id="{CEC95B9E-AAA6-4DF9-BF86-2F4620939D9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804" name="Text Box 2">
          <a:extLst>
            <a:ext uri="{FF2B5EF4-FFF2-40B4-BE49-F238E27FC236}">
              <a16:creationId xmlns:a16="http://schemas.microsoft.com/office/drawing/2014/main" id="{63B3AF17-3B9E-4F77-BF8D-CE200C0E421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805" name="Text Box 1">
          <a:extLst>
            <a:ext uri="{FF2B5EF4-FFF2-40B4-BE49-F238E27FC236}">
              <a16:creationId xmlns:a16="http://schemas.microsoft.com/office/drawing/2014/main" id="{F7EABE35-22DD-4ABE-99B2-EB96BAEEFBA2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806" name="Text Box 2">
          <a:extLst>
            <a:ext uri="{FF2B5EF4-FFF2-40B4-BE49-F238E27FC236}">
              <a16:creationId xmlns:a16="http://schemas.microsoft.com/office/drawing/2014/main" id="{2EBDFBCD-A944-4883-AB25-D59467DCE7A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807" name="Text Box 4">
          <a:extLst>
            <a:ext uri="{FF2B5EF4-FFF2-40B4-BE49-F238E27FC236}">
              <a16:creationId xmlns:a16="http://schemas.microsoft.com/office/drawing/2014/main" id="{C33B7978-131C-4EB8-811B-4503448FF927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808" name="Text Box 5">
          <a:extLst>
            <a:ext uri="{FF2B5EF4-FFF2-40B4-BE49-F238E27FC236}">
              <a16:creationId xmlns:a16="http://schemas.microsoft.com/office/drawing/2014/main" id="{2F5EE376-BFFF-469A-83EE-6EC7490DBED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809" name="Text Box 6">
          <a:extLst>
            <a:ext uri="{FF2B5EF4-FFF2-40B4-BE49-F238E27FC236}">
              <a16:creationId xmlns:a16="http://schemas.microsoft.com/office/drawing/2014/main" id="{2C4D5FFB-4ACB-4C7E-8E50-54F3F0E00E5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810" name="Text Box 7">
          <a:extLst>
            <a:ext uri="{FF2B5EF4-FFF2-40B4-BE49-F238E27FC236}">
              <a16:creationId xmlns:a16="http://schemas.microsoft.com/office/drawing/2014/main" id="{B0A1FD08-D666-4FB2-AE73-B8D54999F491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811" name="Text Box 8">
          <a:extLst>
            <a:ext uri="{FF2B5EF4-FFF2-40B4-BE49-F238E27FC236}">
              <a16:creationId xmlns:a16="http://schemas.microsoft.com/office/drawing/2014/main" id="{4E95F773-70AD-4EFB-B1D9-9CE3C55AC086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812" name="Text Box 9">
          <a:extLst>
            <a:ext uri="{FF2B5EF4-FFF2-40B4-BE49-F238E27FC236}">
              <a16:creationId xmlns:a16="http://schemas.microsoft.com/office/drawing/2014/main" id="{E4DFFDCF-950B-4C22-BA37-F6A421DC182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813" name="Text Box 1">
          <a:extLst>
            <a:ext uri="{FF2B5EF4-FFF2-40B4-BE49-F238E27FC236}">
              <a16:creationId xmlns:a16="http://schemas.microsoft.com/office/drawing/2014/main" id="{817BB38F-2898-4457-9748-7FA174CC1884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814" name="Text Box 1">
          <a:extLst>
            <a:ext uri="{FF2B5EF4-FFF2-40B4-BE49-F238E27FC236}">
              <a16:creationId xmlns:a16="http://schemas.microsoft.com/office/drawing/2014/main" id="{64A0CFC3-8AB2-476A-A0E0-FE287B2BB436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815" name="Text Box 2">
          <a:extLst>
            <a:ext uri="{FF2B5EF4-FFF2-40B4-BE49-F238E27FC236}">
              <a16:creationId xmlns:a16="http://schemas.microsoft.com/office/drawing/2014/main" id="{A8DCD67A-24BD-4343-954A-A31B1E48BCD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816" name="Text Box 1">
          <a:extLst>
            <a:ext uri="{FF2B5EF4-FFF2-40B4-BE49-F238E27FC236}">
              <a16:creationId xmlns:a16="http://schemas.microsoft.com/office/drawing/2014/main" id="{0BD137BD-B83D-4169-A015-B9B02A33FBA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817" name="Text Box 5">
          <a:extLst>
            <a:ext uri="{FF2B5EF4-FFF2-40B4-BE49-F238E27FC236}">
              <a16:creationId xmlns:a16="http://schemas.microsoft.com/office/drawing/2014/main" id="{2F6AA20B-7C93-4AE6-8B38-A3B0B425535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818" name="Text Box 7">
          <a:extLst>
            <a:ext uri="{FF2B5EF4-FFF2-40B4-BE49-F238E27FC236}">
              <a16:creationId xmlns:a16="http://schemas.microsoft.com/office/drawing/2014/main" id="{ADA7FA4C-B1CF-4984-B76A-70C21BFFC87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819" name="Text Box 1">
          <a:extLst>
            <a:ext uri="{FF2B5EF4-FFF2-40B4-BE49-F238E27FC236}">
              <a16:creationId xmlns:a16="http://schemas.microsoft.com/office/drawing/2014/main" id="{997D61D6-59D0-4B97-8A4A-C3F2A39F873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820" name="Text Box 1">
          <a:extLst>
            <a:ext uri="{FF2B5EF4-FFF2-40B4-BE49-F238E27FC236}">
              <a16:creationId xmlns:a16="http://schemas.microsoft.com/office/drawing/2014/main" id="{51A1FBE2-E9AC-438B-8919-5A19A3E2264A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821" name="Text Box 2">
          <a:extLst>
            <a:ext uri="{FF2B5EF4-FFF2-40B4-BE49-F238E27FC236}">
              <a16:creationId xmlns:a16="http://schemas.microsoft.com/office/drawing/2014/main" id="{717F9B40-7CA2-4982-A0EE-EF320ED4B0B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822" name="Text Box 4">
          <a:extLst>
            <a:ext uri="{FF2B5EF4-FFF2-40B4-BE49-F238E27FC236}">
              <a16:creationId xmlns:a16="http://schemas.microsoft.com/office/drawing/2014/main" id="{B03D80A6-6142-4928-810C-51DB0E4C968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823" name="Text Box 6">
          <a:extLst>
            <a:ext uri="{FF2B5EF4-FFF2-40B4-BE49-F238E27FC236}">
              <a16:creationId xmlns:a16="http://schemas.microsoft.com/office/drawing/2014/main" id="{8214391A-5B06-4A31-B000-1A8C4B8E193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824" name="Text Box 8">
          <a:extLst>
            <a:ext uri="{FF2B5EF4-FFF2-40B4-BE49-F238E27FC236}">
              <a16:creationId xmlns:a16="http://schemas.microsoft.com/office/drawing/2014/main" id="{546D421A-D77D-46B4-92A1-F0631789952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825" name="Text Box 9">
          <a:extLst>
            <a:ext uri="{FF2B5EF4-FFF2-40B4-BE49-F238E27FC236}">
              <a16:creationId xmlns:a16="http://schemas.microsoft.com/office/drawing/2014/main" id="{8F8996CD-1382-4203-A7A4-8D2FE2BAD9B6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826" name="Text Box 2">
          <a:extLst>
            <a:ext uri="{FF2B5EF4-FFF2-40B4-BE49-F238E27FC236}">
              <a16:creationId xmlns:a16="http://schemas.microsoft.com/office/drawing/2014/main" id="{F1B0909B-96ED-4E92-8EF6-C5F3DB5F7F98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0</xdr:row>
      <xdr:rowOff>66675</xdr:rowOff>
    </xdr:from>
    <xdr:to>
      <xdr:col>4</xdr:col>
      <xdr:colOff>10785</xdr:colOff>
      <xdr:row>0</xdr:row>
      <xdr:rowOff>114300</xdr:rowOff>
    </xdr:to>
    <xdr:sp macro="" textlink="">
      <xdr:nvSpPr>
        <xdr:cNvPr id="826827" name="Text Box 1">
          <a:extLst>
            <a:ext uri="{FF2B5EF4-FFF2-40B4-BE49-F238E27FC236}">
              <a16:creationId xmlns:a16="http://schemas.microsoft.com/office/drawing/2014/main" id="{CC161B8C-F54E-421B-B46A-81EBDF9BACD9}"/>
            </a:ext>
          </a:extLst>
        </xdr:cNvPr>
        <xdr:cNvSpPr txBox="1">
          <a:spLocks noChangeArrowheads="1"/>
        </xdr:cNvSpPr>
      </xdr:nvSpPr>
      <xdr:spPr bwMode="auto">
        <a:xfrm>
          <a:off x="4019550" y="66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828" name="Text Box 2">
          <a:extLst>
            <a:ext uri="{FF2B5EF4-FFF2-40B4-BE49-F238E27FC236}">
              <a16:creationId xmlns:a16="http://schemas.microsoft.com/office/drawing/2014/main" id="{F5D85665-030F-4FED-8704-6F43DA81C17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29" name="Text Box 4">
          <a:extLst>
            <a:ext uri="{FF2B5EF4-FFF2-40B4-BE49-F238E27FC236}">
              <a16:creationId xmlns:a16="http://schemas.microsoft.com/office/drawing/2014/main" id="{606DE85C-851D-4912-8EF6-13C04FA22A9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30" name="Text Box 5">
          <a:extLst>
            <a:ext uri="{FF2B5EF4-FFF2-40B4-BE49-F238E27FC236}">
              <a16:creationId xmlns:a16="http://schemas.microsoft.com/office/drawing/2014/main" id="{B79A6E80-0503-4386-A230-B3F9E657F09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31" name="Text Box 6">
          <a:extLst>
            <a:ext uri="{FF2B5EF4-FFF2-40B4-BE49-F238E27FC236}">
              <a16:creationId xmlns:a16="http://schemas.microsoft.com/office/drawing/2014/main" id="{55E05BF3-9184-491A-829D-5CB26E060B0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32" name="Text Box 7">
          <a:extLst>
            <a:ext uri="{FF2B5EF4-FFF2-40B4-BE49-F238E27FC236}">
              <a16:creationId xmlns:a16="http://schemas.microsoft.com/office/drawing/2014/main" id="{373EE4D8-2190-4AE9-B32F-B49A8123787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33" name="Text Box 8">
          <a:extLst>
            <a:ext uri="{FF2B5EF4-FFF2-40B4-BE49-F238E27FC236}">
              <a16:creationId xmlns:a16="http://schemas.microsoft.com/office/drawing/2014/main" id="{F009828A-726E-4F40-B70C-BE850707043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34" name="Text Box 9">
          <a:extLst>
            <a:ext uri="{FF2B5EF4-FFF2-40B4-BE49-F238E27FC236}">
              <a16:creationId xmlns:a16="http://schemas.microsoft.com/office/drawing/2014/main" id="{FC18F6CA-5C40-40F6-A75D-1DA79BA74DE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35" name="Text Box 1">
          <a:extLst>
            <a:ext uri="{FF2B5EF4-FFF2-40B4-BE49-F238E27FC236}">
              <a16:creationId xmlns:a16="http://schemas.microsoft.com/office/drawing/2014/main" id="{A0849ABB-DEAC-4B9A-980E-55A906D3C5D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36" name="Text Box 1">
          <a:extLst>
            <a:ext uri="{FF2B5EF4-FFF2-40B4-BE49-F238E27FC236}">
              <a16:creationId xmlns:a16="http://schemas.microsoft.com/office/drawing/2014/main" id="{0A4033BD-2F77-4486-A5B1-1F664058A1C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37" name="Text Box 2">
          <a:extLst>
            <a:ext uri="{FF2B5EF4-FFF2-40B4-BE49-F238E27FC236}">
              <a16:creationId xmlns:a16="http://schemas.microsoft.com/office/drawing/2014/main" id="{DFB84F88-AA39-4B40-85E6-BCD1AA212A7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838" name="Text Box 1">
          <a:extLst>
            <a:ext uri="{FF2B5EF4-FFF2-40B4-BE49-F238E27FC236}">
              <a16:creationId xmlns:a16="http://schemas.microsoft.com/office/drawing/2014/main" id="{A21A03C2-4668-4D4B-AE31-305D41E525B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39" name="Text Box 5">
          <a:extLst>
            <a:ext uri="{FF2B5EF4-FFF2-40B4-BE49-F238E27FC236}">
              <a16:creationId xmlns:a16="http://schemas.microsoft.com/office/drawing/2014/main" id="{01233225-FB10-4021-9EB0-3CCFFA8D77F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40" name="Text Box 7">
          <a:extLst>
            <a:ext uri="{FF2B5EF4-FFF2-40B4-BE49-F238E27FC236}">
              <a16:creationId xmlns:a16="http://schemas.microsoft.com/office/drawing/2014/main" id="{625BEC7E-2346-4A5B-A665-E2EDFA7E1DB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41" name="Text Box 1">
          <a:extLst>
            <a:ext uri="{FF2B5EF4-FFF2-40B4-BE49-F238E27FC236}">
              <a16:creationId xmlns:a16="http://schemas.microsoft.com/office/drawing/2014/main" id="{CDF929DA-A841-4051-A779-5221A5E9CF7C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42" name="Text Box 1">
          <a:extLst>
            <a:ext uri="{FF2B5EF4-FFF2-40B4-BE49-F238E27FC236}">
              <a16:creationId xmlns:a16="http://schemas.microsoft.com/office/drawing/2014/main" id="{5E5C2806-FEA2-4857-A46D-E1DEE014ABF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843" name="Text Box 2">
          <a:extLst>
            <a:ext uri="{FF2B5EF4-FFF2-40B4-BE49-F238E27FC236}">
              <a16:creationId xmlns:a16="http://schemas.microsoft.com/office/drawing/2014/main" id="{7FE11639-F733-45EE-AC4C-4B2FC4BB03E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44" name="Text Box 4">
          <a:extLst>
            <a:ext uri="{FF2B5EF4-FFF2-40B4-BE49-F238E27FC236}">
              <a16:creationId xmlns:a16="http://schemas.microsoft.com/office/drawing/2014/main" id="{DE14C5CA-EE25-4BE8-BA3A-D61BEE5CEC6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45" name="Text Box 6">
          <a:extLst>
            <a:ext uri="{FF2B5EF4-FFF2-40B4-BE49-F238E27FC236}">
              <a16:creationId xmlns:a16="http://schemas.microsoft.com/office/drawing/2014/main" id="{C4ADF5BE-0D4F-474A-81FA-9F94B9C36C9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46" name="Text Box 8">
          <a:extLst>
            <a:ext uri="{FF2B5EF4-FFF2-40B4-BE49-F238E27FC236}">
              <a16:creationId xmlns:a16="http://schemas.microsoft.com/office/drawing/2014/main" id="{4C186D40-C57B-41C2-BB93-A99A2E383B6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47" name="Text Box 9">
          <a:extLst>
            <a:ext uri="{FF2B5EF4-FFF2-40B4-BE49-F238E27FC236}">
              <a16:creationId xmlns:a16="http://schemas.microsoft.com/office/drawing/2014/main" id="{63DCDF06-3A1C-480C-9D13-B33C6295073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48" name="Text Box 2">
          <a:extLst>
            <a:ext uri="{FF2B5EF4-FFF2-40B4-BE49-F238E27FC236}">
              <a16:creationId xmlns:a16="http://schemas.microsoft.com/office/drawing/2014/main" id="{5B010B5F-8BCD-4488-89F5-F9B31D848B7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849" name="Text Box 1">
          <a:extLst>
            <a:ext uri="{FF2B5EF4-FFF2-40B4-BE49-F238E27FC236}">
              <a16:creationId xmlns:a16="http://schemas.microsoft.com/office/drawing/2014/main" id="{C7EB0811-5332-495B-9252-8964C9DB643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850" name="Text Box 2">
          <a:extLst>
            <a:ext uri="{FF2B5EF4-FFF2-40B4-BE49-F238E27FC236}">
              <a16:creationId xmlns:a16="http://schemas.microsoft.com/office/drawing/2014/main" id="{CFAE620D-2F99-416F-A6B0-3AB280B277D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51" name="Text Box 4">
          <a:extLst>
            <a:ext uri="{FF2B5EF4-FFF2-40B4-BE49-F238E27FC236}">
              <a16:creationId xmlns:a16="http://schemas.microsoft.com/office/drawing/2014/main" id="{F443264E-03A2-4650-ADB0-8CACCC9EC0B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52" name="Text Box 5">
          <a:extLst>
            <a:ext uri="{FF2B5EF4-FFF2-40B4-BE49-F238E27FC236}">
              <a16:creationId xmlns:a16="http://schemas.microsoft.com/office/drawing/2014/main" id="{F486E2E7-D3D6-4B71-95D9-13976041F38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53" name="Text Box 6">
          <a:extLst>
            <a:ext uri="{FF2B5EF4-FFF2-40B4-BE49-F238E27FC236}">
              <a16:creationId xmlns:a16="http://schemas.microsoft.com/office/drawing/2014/main" id="{80B30C87-355C-4418-B64E-4D21BB9E2BD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54" name="Text Box 7">
          <a:extLst>
            <a:ext uri="{FF2B5EF4-FFF2-40B4-BE49-F238E27FC236}">
              <a16:creationId xmlns:a16="http://schemas.microsoft.com/office/drawing/2014/main" id="{7051A5A1-7DE8-4DA2-9DF1-E18AE907D24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55" name="Text Box 8">
          <a:extLst>
            <a:ext uri="{FF2B5EF4-FFF2-40B4-BE49-F238E27FC236}">
              <a16:creationId xmlns:a16="http://schemas.microsoft.com/office/drawing/2014/main" id="{7B9CE695-BB14-40AB-9C4F-9703EE35A3D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56" name="Text Box 9">
          <a:extLst>
            <a:ext uri="{FF2B5EF4-FFF2-40B4-BE49-F238E27FC236}">
              <a16:creationId xmlns:a16="http://schemas.microsoft.com/office/drawing/2014/main" id="{6A222732-A557-4148-A7D4-A15A07C9AA3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57" name="Text Box 1">
          <a:extLst>
            <a:ext uri="{FF2B5EF4-FFF2-40B4-BE49-F238E27FC236}">
              <a16:creationId xmlns:a16="http://schemas.microsoft.com/office/drawing/2014/main" id="{0C4D59F5-3AAE-4B29-950D-2EE35507653D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58" name="Text Box 1">
          <a:extLst>
            <a:ext uri="{FF2B5EF4-FFF2-40B4-BE49-F238E27FC236}">
              <a16:creationId xmlns:a16="http://schemas.microsoft.com/office/drawing/2014/main" id="{B8B361B9-18B2-4358-A4E4-8DAF8D92065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59" name="Text Box 2">
          <a:extLst>
            <a:ext uri="{FF2B5EF4-FFF2-40B4-BE49-F238E27FC236}">
              <a16:creationId xmlns:a16="http://schemas.microsoft.com/office/drawing/2014/main" id="{FD7F2998-4E11-4086-89EB-FE1D9608844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860" name="Text Box 1">
          <a:extLst>
            <a:ext uri="{FF2B5EF4-FFF2-40B4-BE49-F238E27FC236}">
              <a16:creationId xmlns:a16="http://schemas.microsoft.com/office/drawing/2014/main" id="{2B556704-B430-48C7-8171-711C4F977EC8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61" name="Text Box 5">
          <a:extLst>
            <a:ext uri="{FF2B5EF4-FFF2-40B4-BE49-F238E27FC236}">
              <a16:creationId xmlns:a16="http://schemas.microsoft.com/office/drawing/2014/main" id="{DD8FD101-DB9C-4319-B765-B057B6D2557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62" name="Text Box 7">
          <a:extLst>
            <a:ext uri="{FF2B5EF4-FFF2-40B4-BE49-F238E27FC236}">
              <a16:creationId xmlns:a16="http://schemas.microsoft.com/office/drawing/2014/main" id="{E8702534-CED4-47DB-A796-6EF0C7A9A9E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63" name="Text Box 1">
          <a:extLst>
            <a:ext uri="{FF2B5EF4-FFF2-40B4-BE49-F238E27FC236}">
              <a16:creationId xmlns:a16="http://schemas.microsoft.com/office/drawing/2014/main" id="{830597D5-FBB4-499D-B942-45C7816A2CE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64" name="Text Box 1">
          <a:extLst>
            <a:ext uri="{FF2B5EF4-FFF2-40B4-BE49-F238E27FC236}">
              <a16:creationId xmlns:a16="http://schemas.microsoft.com/office/drawing/2014/main" id="{00724086-BBA4-4CD8-875A-AF342695F7F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865" name="Text Box 2">
          <a:extLst>
            <a:ext uri="{FF2B5EF4-FFF2-40B4-BE49-F238E27FC236}">
              <a16:creationId xmlns:a16="http://schemas.microsoft.com/office/drawing/2014/main" id="{A4A56F5E-635B-465C-B966-A4B56E24A97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66" name="Text Box 4">
          <a:extLst>
            <a:ext uri="{FF2B5EF4-FFF2-40B4-BE49-F238E27FC236}">
              <a16:creationId xmlns:a16="http://schemas.microsoft.com/office/drawing/2014/main" id="{93A3BEB3-68C1-460A-AFBC-430D165AB5F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67" name="Text Box 6">
          <a:extLst>
            <a:ext uri="{FF2B5EF4-FFF2-40B4-BE49-F238E27FC236}">
              <a16:creationId xmlns:a16="http://schemas.microsoft.com/office/drawing/2014/main" id="{06E116D8-894B-48E3-9D02-F16CEF8B634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68" name="Text Box 8">
          <a:extLst>
            <a:ext uri="{FF2B5EF4-FFF2-40B4-BE49-F238E27FC236}">
              <a16:creationId xmlns:a16="http://schemas.microsoft.com/office/drawing/2014/main" id="{2C2B0817-E740-4DCB-ADDB-2BE8CAF3FC7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69" name="Text Box 9">
          <a:extLst>
            <a:ext uri="{FF2B5EF4-FFF2-40B4-BE49-F238E27FC236}">
              <a16:creationId xmlns:a16="http://schemas.microsoft.com/office/drawing/2014/main" id="{132DF573-8DB5-4839-BE13-69633BFC071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70" name="Text Box 2">
          <a:extLst>
            <a:ext uri="{FF2B5EF4-FFF2-40B4-BE49-F238E27FC236}">
              <a16:creationId xmlns:a16="http://schemas.microsoft.com/office/drawing/2014/main" id="{253D4EA4-EFD0-4EF4-AFAD-3AF8A8BB1ED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71" name="Text Box 1">
          <a:extLst>
            <a:ext uri="{FF2B5EF4-FFF2-40B4-BE49-F238E27FC236}">
              <a16:creationId xmlns:a16="http://schemas.microsoft.com/office/drawing/2014/main" id="{AADB09F9-B862-4860-A042-CA7D4167AD8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72" name="Text Box 2">
          <a:extLst>
            <a:ext uri="{FF2B5EF4-FFF2-40B4-BE49-F238E27FC236}">
              <a16:creationId xmlns:a16="http://schemas.microsoft.com/office/drawing/2014/main" id="{75AAE5CB-55BC-423D-88AD-C29182787FB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73" name="Text Box 1">
          <a:extLst>
            <a:ext uri="{FF2B5EF4-FFF2-40B4-BE49-F238E27FC236}">
              <a16:creationId xmlns:a16="http://schemas.microsoft.com/office/drawing/2014/main" id="{F741AF73-B621-47C6-9933-4423DFD84C3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74" name="Text Box 2">
          <a:extLst>
            <a:ext uri="{FF2B5EF4-FFF2-40B4-BE49-F238E27FC236}">
              <a16:creationId xmlns:a16="http://schemas.microsoft.com/office/drawing/2014/main" id="{8F2C6DF9-8FE4-4CC0-AA46-FBB3F489FAF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75" name="Text Box 1">
          <a:extLst>
            <a:ext uri="{FF2B5EF4-FFF2-40B4-BE49-F238E27FC236}">
              <a16:creationId xmlns:a16="http://schemas.microsoft.com/office/drawing/2014/main" id="{204F28C5-C7B5-45FA-AC1A-65636D53A88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76" name="Text Box 2">
          <a:extLst>
            <a:ext uri="{FF2B5EF4-FFF2-40B4-BE49-F238E27FC236}">
              <a16:creationId xmlns:a16="http://schemas.microsoft.com/office/drawing/2014/main" id="{38B6305B-D879-4815-A473-E52F9ACF57A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877" name="Text Box 4">
          <a:extLst>
            <a:ext uri="{FF2B5EF4-FFF2-40B4-BE49-F238E27FC236}">
              <a16:creationId xmlns:a16="http://schemas.microsoft.com/office/drawing/2014/main" id="{11F937D7-82AF-4178-9D49-70D3842A8B2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878" name="Text Box 5">
          <a:extLst>
            <a:ext uri="{FF2B5EF4-FFF2-40B4-BE49-F238E27FC236}">
              <a16:creationId xmlns:a16="http://schemas.microsoft.com/office/drawing/2014/main" id="{593CC5C8-03AA-4F9B-902F-D415F68F4A6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879" name="Text Box 6">
          <a:extLst>
            <a:ext uri="{FF2B5EF4-FFF2-40B4-BE49-F238E27FC236}">
              <a16:creationId xmlns:a16="http://schemas.microsoft.com/office/drawing/2014/main" id="{37FB4CBE-9AD1-4708-BEC1-8DA5CA460E5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880" name="Text Box 7">
          <a:extLst>
            <a:ext uri="{FF2B5EF4-FFF2-40B4-BE49-F238E27FC236}">
              <a16:creationId xmlns:a16="http://schemas.microsoft.com/office/drawing/2014/main" id="{5BD8FA15-E8B6-4C96-9E03-F10E48ED22E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881" name="Text Box 8">
          <a:extLst>
            <a:ext uri="{FF2B5EF4-FFF2-40B4-BE49-F238E27FC236}">
              <a16:creationId xmlns:a16="http://schemas.microsoft.com/office/drawing/2014/main" id="{25D0372E-1BDA-476A-83A2-7AAB5796D4D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882" name="Text Box 9">
          <a:extLst>
            <a:ext uri="{FF2B5EF4-FFF2-40B4-BE49-F238E27FC236}">
              <a16:creationId xmlns:a16="http://schemas.microsoft.com/office/drawing/2014/main" id="{F8C29706-07D1-4968-B072-90292FDFFDE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883" name="Text Box 1">
          <a:extLst>
            <a:ext uri="{FF2B5EF4-FFF2-40B4-BE49-F238E27FC236}">
              <a16:creationId xmlns:a16="http://schemas.microsoft.com/office/drawing/2014/main" id="{72EA5502-0391-4E24-9464-5B380B811BF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884" name="Text Box 1">
          <a:extLst>
            <a:ext uri="{FF2B5EF4-FFF2-40B4-BE49-F238E27FC236}">
              <a16:creationId xmlns:a16="http://schemas.microsoft.com/office/drawing/2014/main" id="{F965DBFD-3C35-467A-804F-EC66416145A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885" name="Text Box 2">
          <a:extLst>
            <a:ext uri="{FF2B5EF4-FFF2-40B4-BE49-F238E27FC236}">
              <a16:creationId xmlns:a16="http://schemas.microsoft.com/office/drawing/2014/main" id="{B796B52D-75F7-43DB-A893-8554CD32FD4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86" name="Text Box 1">
          <a:extLst>
            <a:ext uri="{FF2B5EF4-FFF2-40B4-BE49-F238E27FC236}">
              <a16:creationId xmlns:a16="http://schemas.microsoft.com/office/drawing/2014/main" id="{064AEDC3-5369-4936-AC73-CCB751EDD37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887" name="Text Box 5">
          <a:extLst>
            <a:ext uri="{FF2B5EF4-FFF2-40B4-BE49-F238E27FC236}">
              <a16:creationId xmlns:a16="http://schemas.microsoft.com/office/drawing/2014/main" id="{341AF3E5-F7D9-4837-97D8-53705277978C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888" name="Text Box 7">
          <a:extLst>
            <a:ext uri="{FF2B5EF4-FFF2-40B4-BE49-F238E27FC236}">
              <a16:creationId xmlns:a16="http://schemas.microsoft.com/office/drawing/2014/main" id="{28CFDB46-FA0A-4684-AF34-C4C1850122F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889" name="Text Box 1">
          <a:extLst>
            <a:ext uri="{FF2B5EF4-FFF2-40B4-BE49-F238E27FC236}">
              <a16:creationId xmlns:a16="http://schemas.microsoft.com/office/drawing/2014/main" id="{29C5E5C2-73CD-4459-887E-E837FAD4A2B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890" name="Text Box 1">
          <a:extLst>
            <a:ext uri="{FF2B5EF4-FFF2-40B4-BE49-F238E27FC236}">
              <a16:creationId xmlns:a16="http://schemas.microsoft.com/office/drawing/2014/main" id="{EEF460D1-50B6-4D23-932E-E8DF05A746B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91" name="Text Box 2">
          <a:extLst>
            <a:ext uri="{FF2B5EF4-FFF2-40B4-BE49-F238E27FC236}">
              <a16:creationId xmlns:a16="http://schemas.microsoft.com/office/drawing/2014/main" id="{E79FDC54-5B33-4689-B7CC-F3B2A71C24E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892" name="Text Box 4">
          <a:extLst>
            <a:ext uri="{FF2B5EF4-FFF2-40B4-BE49-F238E27FC236}">
              <a16:creationId xmlns:a16="http://schemas.microsoft.com/office/drawing/2014/main" id="{8BFDAA55-1CF0-4E5A-9E61-463A1648888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893" name="Text Box 6">
          <a:extLst>
            <a:ext uri="{FF2B5EF4-FFF2-40B4-BE49-F238E27FC236}">
              <a16:creationId xmlns:a16="http://schemas.microsoft.com/office/drawing/2014/main" id="{76653B62-8973-440B-8B5A-965A59B62C6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894" name="Text Box 8">
          <a:extLst>
            <a:ext uri="{FF2B5EF4-FFF2-40B4-BE49-F238E27FC236}">
              <a16:creationId xmlns:a16="http://schemas.microsoft.com/office/drawing/2014/main" id="{536EBDFB-FFCB-460C-94FC-D053D11D115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895" name="Text Box 9">
          <a:extLst>
            <a:ext uri="{FF2B5EF4-FFF2-40B4-BE49-F238E27FC236}">
              <a16:creationId xmlns:a16="http://schemas.microsoft.com/office/drawing/2014/main" id="{F1529636-3F6B-474D-99CE-0C611B3F36C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896" name="Text Box 2">
          <a:extLst>
            <a:ext uri="{FF2B5EF4-FFF2-40B4-BE49-F238E27FC236}">
              <a16:creationId xmlns:a16="http://schemas.microsoft.com/office/drawing/2014/main" id="{022A0D4B-19B5-435E-A352-548BA82A0E0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97" name="Text Box 4">
          <a:extLst>
            <a:ext uri="{FF2B5EF4-FFF2-40B4-BE49-F238E27FC236}">
              <a16:creationId xmlns:a16="http://schemas.microsoft.com/office/drawing/2014/main" id="{23859E45-9F55-4EB7-9CFF-9F1B4629E29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98" name="Text Box 5">
          <a:extLst>
            <a:ext uri="{FF2B5EF4-FFF2-40B4-BE49-F238E27FC236}">
              <a16:creationId xmlns:a16="http://schemas.microsoft.com/office/drawing/2014/main" id="{CB767D8A-50E9-4A6F-891E-200C883FAD8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99" name="Text Box 6">
          <a:extLst>
            <a:ext uri="{FF2B5EF4-FFF2-40B4-BE49-F238E27FC236}">
              <a16:creationId xmlns:a16="http://schemas.microsoft.com/office/drawing/2014/main" id="{A3889F3B-EB20-4DCB-BF2A-A2C4355A34D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900" name="Text Box 7">
          <a:extLst>
            <a:ext uri="{FF2B5EF4-FFF2-40B4-BE49-F238E27FC236}">
              <a16:creationId xmlns:a16="http://schemas.microsoft.com/office/drawing/2014/main" id="{12EABB35-57F5-4E26-BBE0-FD94BEB61C9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901" name="Text Box 8">
          <a:extLst>
            <a:ext uri="{FF2B5EF4-FFF2-40B4-BE49-F238E27FC236}">
              <a16:creationId xmlns:a16="http://schemas.microsoft.com/office/drawing/2014/main" id="{3259F313-D3C5-439E-8B80-A518EFA9D4D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902" name="Text Box 9">
          <a:extLst>
            <a:ext uri="{FF2B5EF4-FFF2-40B4-BE49-F238E27FC236}">
              <a16:creationId xmlns:a16="http://schemas.microsoft.com/office/drawing/2014/main" id="{2F28AB3F-449B-4F60-A199-CEE3D2E1B11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903" name="Text Box 1">
          <a:extLst>
            <a:ext uri="{FF2B5EF4-FFF2-40B4-BE49-F238E27FC236}">
              <a16:creationId xmlns:a16="http://schemas.microsoft.com/office/drawing/2014/main" id="{65B7BE2D-5F91-4F11-8836-2B6135B2ACE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904" name="Text Box 1">
          <a:extLst>
            <a:ext uri="{FF2B5EF4-FFF2-40B4-BE49-F238E27FC236}">
              <a16:creationId xmlns:a16="http://schemas.microsoft.com/office/drawing/2014/main" id="{A09C988F-127D-4741-B8D3-34492514063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905" name="Text Box 2">
          <a:extLst>
            <a:ext uri="{FF2B5EF4-FFF2-40B4-BE49-F238E27FC236}">
              <a16:creationId xmlns:a16="http://schemas.microsoft.com/office/drawing/2014/main" id="{253EF77E-73F4-4608-9E17-6B7B191F4D9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906" name="Text Box 5">
          <a:extLst>
            <a:ext uri="{FF2B5EF4-FFF2-40B4-BE49-F238E27FC236}">
              <a16:creationId xmlns:a16="http://schemas.microsoft.com/office/drawing/2014/main" id="{8166D4B1-82B5-4A0A-84FD-3A24A077DE7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907" name="Text Box 7">
          <a:extLst>
            <a:ext uri="{FF2B5EF4-FFF2-40B4-BE49-F238E27FC236}">
              <a16:creationId xmlns:a16="http://schemas.microsoft.com/office/drawing/2014/main" id="{E8A49041-0CFD-4661-ABD3-E0761463FB2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908" name="Text Box 1">
          <a:extLst>
            <a:ext uri="{FF2B5EF4-FFF2-40B4-BE49-F238E27FC236}">
              <a16:creationId xmlns:a16="http://schemas.microsoft.com/office/drawing/2014/main" id="{A0E104EA-ADBC-4E07-BB55-0BBD39FC3541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909" name="Text Box 1">
          <a:extLst>
            <a:ext uri="{FF2B5EF4-FFF2-40B4-BE49-F238E27FC236}">
              <a16:creationId xmlns:a16="http://schemas.microsoft.com/office/drawing/2014/main" id="{101256B1-89C2-4C6F-AA6D-6FFC2D724E8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910" name="Text Box 4">
          <a:extLst>
            <a:ext uri="{FF2B5EF4-FFF2-40B4-BE49-F238E27FC236}">
              <a16:creationId xmlns:a16="http://schemas.microsoft.com/office/drawing/2014/main" id="{A9F11B2B-2231-4022-B019-437E89B54F1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911" name="Text Box 6">
          <a:extLst>
            <a:ext uri="{FF2B5EF4-FFF2-40B4-BE49-F238E27FC236}">
              <a16:creationId xmlns:a16="http://schemas.microsoft.com/office/drawing/2014/main" id="{F8690DA5-6DFB-4315-A484-15D478618BD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912" name="Text Box 8">
          <a:extLst>
            <a:ext uri="{FF2B5EF4-FFF2-40B4-BE49-F238E27FC236}">
              <a16:creationId xmlns:a16="http://schemas.microsoft.com/office/drawing/2014/main" id="{7722C373-D6AF-4B02-B590-A1A320CCA30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913" name="Text Box 9">
          <a:extLst>
            <a:ext uri="{FF2B5EF4-FFF2-40B4-BE49-F238E27FC236}">
              <a16:creationId xmlns:a16="http://schemas.microsoft.com/office/drawing/2014/main" id="{386E2330-5177-4030-908B-E8A5560BA2D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914" name="Text Box 2">
          <a:extLst>
            <a:ext uri="{FF2B5EF4-FFF2-40B4-BE49-F238E27FC236}">
              <a16:creationId xmlns:a16="http://schemas.microsoft.com/office/drawing/2014/main" id="{AD0DEAF2-6B52-4FA4-A0B3-2947A223719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915" name="Text Box 1">
          <a:extLst>
            <a:ext uri="{FF2B5EF4-FFF2-40B4-BE49-F238E27FC236}">
              <a16:creationId xmlns:a16="http://schemas.microsoft.com/office/drawing/2014/main" id="{B441753C-F47B-4776-9314-661C225732C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916" name="Text Box 2">
          <a:extLst>
            <a:ext uri="{FF2B5EF4-FFF2-40B4-BE49-F238E27FC236}">
              <a16:creationId xmlns:a16="http://schemas.microsoft.com/office/drawing/2014/main" id="{1D0D114B-E6B0-4E11-AED7-84841EA50B1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917" name="Text Box 1">
          <a:extLst>
            <a:ext uri="{FF2B5EF4-FFF2-40B4-BE49-F238E27FC236}">
              <a16:creationId xmlns:a16="http://schemas.microsoft.com/office/drawing/2014/main" id="{A40C6F4D-E9E5-4A68-9799-644D6EF8DBA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918" name="Text Box 2">
          <a:extLst>
            <a:ext uri="{FF2B5EF4-FFF2-40B4-BE49-F238E27FC236}">
              <a16:creationId xmlns:a16="http://schemas.microsoft.com/office/drawing/2014/main" id="{1F3CEE85-966B-482C-8B36-D7AF051A24C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919" name="Text Box 1">
          <a:extLst>
            <a:ext uri="{FF2B5EF4-FFF2-40B4-BE49-F238E27FC236}">
              <a16:creationId xmlns:a16="http://schemas.microsoft.com/office/drawing/2014/main" id="{115A268A-1B1C-4799-B7DB-935E85FAEDE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920" name="Text Box 2">
          <a:extLst>
            <a:ext uri="{FF2B5EF4-FFF2-40B4-BE49-F238E27FC236}">
              <a16:creationId xmlns:a16="http://schemas.microsoft.com/office/drawing/2014/main" id="{F11D4D25-42FD-4A42-91FF-4202C5FCF14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21" name="Text Box 4">
          <a:extLst>
            <a:ext uri="{FF2B5EF4-FFF2-40B4-BE49-F238E27FC236}">
              <a16:creationId xmlns:a16="http://schemas.microsoft.com/office/drawing/2014/main" id="{83495CF5-B48F-4663-86D2-34257F5012F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22" name="Text Box 5">
          <a:extLst>
            <a:ext uri="{FF2B5EF4-FFF2-40B4-BE49-F238E27FC236}">
              <a16:creationId xmlns:a16="http://schemas.microsoft.com/office/drawing/2014/main" id="{D2EF6D54-CF42-4644-A38E-2F86D8E9767F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23" name="Text Box 6">
          <a:extLst>
            <a:ext uri="{FF2B5EF4-FFF2-40B4-BE49-F238E27FC236}">
              <a16:creationId xmlns:a16="http://schemas.microsoft.com/office/drawing/2014/main" id="{25FBD64C-E1A7-4674-A4E8-6F984F5BD18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24" name="Text Box 7">
          <a:extLst>
            <a:ext uri="{FF2B5EF4-FFF2-40B4-BE49-F238E27FC236}">
              <a16:creationId xmlns:a16="http://schemas.microsoft.com/office/drawing/2014/main" id="{D8E7B85E-887E-4948-B5B6-19FBB2DFE668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25" name="Text Box 8">
          <a:extLst>
            <a:ext uri="{FF2B5EF4-FFF2-40B4-BE49-F238E27FC236}">
              <a16:creationId xmlns:a16="http://schemas.microsoft.com/office/drawing/2014/main" id="{E94CC45D-D9DE-4787-A090-146C270612C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26" name="Text Box 9">
          <a:extLst>
            <a:ext uri="{FF2B5EF4-FFF2-40B4-BE49-F238E27FC236}">
              <a16:creationId xmlns:a16="http://schemas.microsoft.com/office/drawing/2014/main" id="{2EEAF3FD-A785-4A58-9EC3-C905129A48B8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27" name="Text Box 1">
          <a:extLst>
            <a:ext uri="{FF2B5EF4-FFF2-40B4-BE49-F238E27FC236}">
              <a16:creationId xmlns:a16="http://schemas.microsoft.com/office/drawing/2014/main" id="{906DB6EC-B5DC-4970-917C-05262011C2F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28" name="Text Box 1">
          <a:extLst>
            <a:ext uri="{FF2B5EF4-FFF2-40B4-BE49-F238E27FC236}">
              <a16:creationId xmlns:a16="http://schemas.microsoft.com/office/drawing/2014/main" id="{913EB440-33E1-43FD-B45B-00E58051EF16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29" name="Text Box 2">
          <a:extLst>
            <a:ext uri="{FF2B5EF4-FFF2-40B4-BE49-F238E27FC236}">
              <a16:creationId xmlns:a16="http://schemas.microsoft.com/office/drawing/2014/main" id="{EEDE166C-03A7-455B-9B8F-65543F6730D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930" name="Text Box 1">
          <a:extLst>
            <a:ext uri="{FF2B5EF4-FFF2-40B4-BE49-F238E27FC236}">
              <a16:creationId xmlns:a16="http://schemas.microsoft.com/office/drawing/2014/main" id="{B8B9747B-5891-4B99-9D2D-AC561216637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31" name="Text Box 5">
          <a:extLst>
            <a:ext uri="{FF2B5EF4-FFF2-40B4-BE49-F238E27FC236}">
              <a16:creationId xmlns:a16="http://schemas.microsoft.com/office/drawing/2014/main" id="{A4E900B8-10B1-4DA8-8717-EFF4B649280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32" name="Text Box 7">
          <a:extLst>
            <a:ext uri="{FF2B5EF4-FFF2-40B4-BE49-F238E27FC236}">
              <a16:creationId xmlns:a16="http://schemas.microsoft.com/office/drawing/2014/main" id="{BDBDDA8B-64FC-4A33-AE13-6BDCEF69457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33" name="Text Box 1">
          <a:extLst>
            <a:ext uri="{FF2B5EF4-FFF2-40B4-BE49-F238E27FC236}">
              <a16:creationId xmlns:a16="http://schemas.microsoft.com/office/drawing/2014/main" id="{37673DA3-2DF9-4669-905F-629087B1246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34" name="Text Box 1">
          <a:extLst>
            <a:ext uri="{FF2B5EF4-FFF2-40B4-BE49-F238E27FC236}">
              <a16:creationId xmlns:a16="http://schemas.microsoft.com/office/drawing/2014/main" id="{4B5E47B8-9104-4B44-8413-EBF751AB901B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935" name="Text Box 2">
          <a:extLst>
            <a:ext uri="{FF2B5EF4-FFF2-40B4-BE49-F238E27FC236}">
              <a16:creationId xmlns:a16="http://schemas.microsoft.com/office/drawing/2014/main" id="{240219C7-6800-4F61-AA5D-4DDCC38C479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36" name="Text Box 4">
          <a:extLst>
            <a:ext uri="{FF2B5EF4-FFF2-40B4-BE49-F238E27FC236}">
              <a16:creationId xmlns:a16="http://schemas.microsoft.com/office/drawing/2014/main" id="{E5B600F9-7D93-41B7-A09E-02483FE98F7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37" name="Text Box 6">
          <a:extLst>
            <a:ext uri="{FF2B5EF4-FFF2-40B4-BE49-F238E27FC236}">
              <a16:creationId xmlns:a16="http://schemas.microsoft.com/office/drawing/2014/main" id="{1CE3A548-74E0-452F-A565-CDCF63903E81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38" name="Text Box 8">
          <a:extLst>
            <a:ext uri="{FF2B5EF4-FFF2-40B4-BE49-F238E27FC236}">
              <a16:creationId xmlns:a16="http://schemas.microsoft.com/office/drawing/2014/main" id="{389888AC-4634-45E4-A86E-CBCB192F07F8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39" name="Text Box 9">
          <a:extLst>
            <a:ext uri="{FF2B5EF4-FFF2-40B4-BE49-F238E27FC236}">
              <a16:creationId xmlns:a16="http://schemas.microsoft.com/office/drawing/2014/main" id="{784F00D4-0FA4-4EE4-BFA4-E8D82D06C0E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40" name="Text Box 2">
          <a:extLst>
            <a:ext uri="{FF2B5EF4-FFF2-40B4-BE49-F238E27FC236}">
              <a16:creationId xmlns:a16="http://schemas.microsoft.com/office/drawing/2014/main" id="{F9133290-0AD1-4096-AE32-01DDE2FE64F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41" name="Text Box 4">
          <a:extLst>
            <a:ext uri="{FF2B5EF4-FFF2-40B4-BE49-F238E27FC236}">
              <a16:creationId xmlns:a16="http://schemas.microsoft.com/office/drawing/2014/main" id="{E034F2AB-96D8-45DD-92A1-A8AEECFB7B2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42" name="Text Box 5">
          <a:extLst>
            <a:ext uri="{FF2B5EF4-FFF2-40B4-BE49-F238E27FC236}">
              <a16:creationId xmlns:a16="http://schemas.microsoft.com/office/drawing/2014/main" id="{AEC5B534-B164-4457-9CD1-F72BB768E60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43" name="Text Box 6">
          <a:extLst>
            <a:ext uri="{FF2B5EF4-FFF2-40B4-BE49-F238E27FC236}">
              <a16:creationId xmlns:a16="http://schemas.microsoft.com/office/drawing/2014/main" id="{E8D4562D-1AE3-4895-AC7E-B03054EADCCC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44" name="Text Box 7">
          <a:extLst>
            <a:ext uri="{FF2B5EF4-FFF2-40B4-BE49-F238E27FC236}">
              <a16:creationId xmlns:a16="http://schemas.microsoft.com/office/drawing/2014/main" id="{6E02F5E0-3D67-4271-823A-60D06E4179A0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45" name="Text Box 8">
          <a:extLst>
            <a:ext uri="{FF2B5EF4-FFF2-40B4-BE49-F238E27FC236}">
              <a16:creationId xmlns:a16="http://schemas.microsoft.com/office/drawing/2014/main" id="{BD1FC767-7B4E-4A0B-8AE9-32C29E8EB54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46" name="Text Box 9">
          <a:extLst>
            <a:ext uri="{FF2B5EF4-FFF2-40B4-BE49-F238E27FC236}">
              <a16:creationId xmlns:a16="http://schemas.microsoft.com/office/drawing/2014/main" id="{0C0FC7E9-83D8-44E9-B4D0-EB876B6B27B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47" name="Text Box 1">
          <a:extLst>
            <a:ext uri="{FF2B5EF4-FFF2-40B4-BE49-F238E27FC236}">
              <a16:creationId xmlns:a16="http://schemas.microsoft.com/office/drawing/2014/main" id="{A4245F7F-3870-46A5-90B9-6EC80C828321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48" name="Text Box 1">
          <a:extLst>
            <a:ext uri="{FF2B5EF4-FFF2-40B4-BE49-F238E27FC236}">
              <a16:creationId xmlns:a16="http://schemas.microsoft.com/office/drawing/2014/main" id="{789C167F-165C-479E-B8C9-7251194E027A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49" name="Text Box 2">
          <a:extLst>
            <a:ext uri="{FF2B5EF4-FFF2-40B4-BE49-F238E27FC236}">
              <a16:creationId xmlns:a16="http://schemas.microsoft.com/office/drawing/2014/main" id="{90B00D49-CE85-42E8-A146-B8A1A0E6882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50" name="Text Box 5">
          <a:extLst>
            <a:ext uri="{FF2B5EF4-FFF2-40B4-BE49-F238E27FC236}">
              <a16:creationId xmlns:a16="http://schemas.microsoft.com/office/drawing/2014/main" id="{8CC90759-2767-4EBD-937B-AE3BE81B975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51" name="Text Box 7">
          <a:extLst>
            <a:ext uri="{FF2B5EF4-FFF2-40B4-BE49-F238E27FC236}">
              <a16:creationId xmlns:a16="http://schemas.microsoft.com/office/drawing/2014/main" id="{EBE14F97-F384-4795-83FC-70BAB5EDAA6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52" name="Text Box 1">
          <a:extLst>
            <a:ext uri="{FF2B5EF4-FFF2-40B4-BE49-F238E27FC236}">
              <a16:creationId xmlns:a16="http://schemas.microsoft.com/office/drawing/2014/main" id="{19E7CCC7-488A-486B-9668-FCABE7EF3F60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53" name="Text Box 1">
          <a:extLst>
            <a:ext uri="{FF2B5EF4-FFF2-40B4-BE49-F238E27FC236}">
              <a16:creationId xmlns:a16="http://schemas.microsoft.com/office/drawing/2014/main" id="{B54B86B3-43AF-4173-818C-661293F658F6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54" name="Text Box 4">
          <a:extLst>
            <a:ext uri="{FF2B5EF4-FFF2-40B4-BE49-F238E27FC236}">
              <a16:creationId xmlns:a16="http://schemas.microsoft.com/office/drawing/2014/main" id="{C1793B43-B43B-4D73-89F6-9D967DA9729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55" name="Text Box 6">
          <a:extLst>
            <a:ext uri="{FF2B5EF4-FFF2-40B4-BE49-F238E27FC236}">
              <a16:creationId xmlns:a16="http://schemas.microsoft.com/office/drawing/2014/main" id="{C05C0B4B-5F9B-4D5B-936F-2915AC32D43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56" name="Text Box 8">
          <a:extLst>
            <a:ext uri="{FF2B5EF4-FFF2-40B4-BE49-F238E27FC236}">
              <a16:creationId xmlns:a16="http://schemas.microsoft.com/office/drawing/2014/main" id="{BAA4341A-ACA8-4486-A8C7-F36AC998A10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57" name="Text Box 9">
          <a:extLst>
            <a:ext uri="{FF2B5EF4-FFF2-40B4-BE49-F238E27FC236}">
              <a16:creationId xmlns:a16="http://schemas.microsoft.com/office/drawing/2014/main" id="{89AE21E0-EC3E-4210-9657-AE14BF38CF0E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58" name="Text Box 2">
          <a:extLst>
            <a:ext uri="{FF2B5EF4-FFF2-40B4-BE49-F238E27FC236}">
              <a16:creationId xmlns:a16="http://schemas.microsoft.com/office/drawing/2014/main" id="{CEEFBF0A-F562-4698-8560-352E8905B77A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959" name="Text Box 1">
          <a:extLst>
            <a:ext uri="{FF2B5EF4-FFF2-40B4-BE49-F238E27FC236}">
              <a16:creationId xmlns:a16="http://schemas.microsoft.com/office/drawing/2014/main" id="{5A445594-BCA7-4462-9F80-8F1A079730A8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960" name="Text Box 2">
          <a:extLst>
            <a:ext uri="{FF2B5EF4-FFF2-40B4-BE49-F238E27FC236}">
              <a16:creationId xmlns:a16="http://schemas.microsoft.com/office/drawing/2014/main" id="{B2A9D797-E80D-48D9-A514-5F99606C5A2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961" name="Text Box 1">
          <a:extLst>
            <a:ext uri="{FF2B5EF4-FFF2-40B4-BE49-F238E27FC236}">
              <a16:creationId xmlns:a16="http://schemas.microsoft.com/office/drawing/2014/main" id="{3A0206E2-7167-4CC6-A75F-6BF54CB155A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962" name="Text Box 2">
          <a:extLst>
            <a:ext uri="{FF2B5EF4-FFF2-40B4-BE49-F238E27FC236}">
              <a16:creationId xmlns:a16="http://schemas.microsoft.com/office/drawing/2014/main" id="{11973D2C-385D-4A57-BB78-F1DC48E2935D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963" name="Text Box 1">
          <a:extLst>
            <a:ext uri="{FF2B5EF4-FFF2-40B4-BE49-F238E27FC236}">
              <a16:creationId xmlns:a16="http://schemas.microsoft.com/office/drawing/2014/main" id="{0DA0EE0C-CAE1-4945-97BF-C51CB36C371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964" name="Text Box 2">
          <a:extLst>
            <a:ext uri="{FF2B5EF4-FFF2-40B4-BE49-F238E27FC236}">
              <a16:creationId xmlns:a16="http://schemas.microsoft.com/office/drawing/2014/main" id="{60DA0A03-666C-4600-B6A8-AAA1C0B9D65F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965" name="Text Box 4">
          <a:extLst>
            <a:ext uri="{FF2B5EF4-FFF2-40B4-BE49-F238E27FC236}">
              <a16:creationId xmlns:a16="http://schemas.microsoft.com/office/drawing/2014/main" id="{8B324304-0238-448F-8D2A-81136850A7C7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966" name="Text Box 5">
          <a:extLst>
            <a:ext uri="{FF2B5EF4-FFF2-40B4-BE49-F238E27FC236}">
              <a16:creationId xmlns:a16="http://schemas.microsoft.com/office/drawing/2014/main" id="{40EBC342-66CE-408D-B951-F7AE0716778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967" name="Text Box 6">
          <a:extLst>
            <a:ext uri="{FF2B5EF4-FFF2-40B4-BE49-F238E27FC236}">
              <a16:creationId xmlns:a16="http://schemas.microsoft.com/office/drawing/2014/main" id="{C7250730-E228-4C3F-9471-69547776C80F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968" name="Text Box 7">
          <a:extLst>
            <a:ext uri="{FF2B5EF4-FFF2-40B4-BE49-F238E27FC236}">
              <a16:creationId xmlns:a16="http://schemas.microsoft.com/office/drawing/2014/main" id="{5D9EF0B9-8021-41D3-9698-798C5E6BFEA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969" name="Text Box 8">
          <a:extLst>
            <a:ext uri="{FF2B5EF4-FFF2-40B4-BE49-F238E27FC236}">
              <a16:creationId xmlns:a16="http://schemas.microsoft.com/office/drawing/2014/main" id="{6E47D518-1E48-443A-927D-31B907AA2E3D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970" name="Text Box 9">
          <a:extLst>
            <a:ext uri="{FF2B5EF4-FFF2-40B4-BE49-F238E27FC236}">
              <a16:creationId xmlns:a16="http://schemas.microsoft.com/office/drawing/2014/main" id="{2E2CC041-8F17-4C35-8060-C1B18297D3DA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971" name="Text Box 1">
          <a:extLst>
            <a:ext uri="{FF2B5EF4-FFF2-40B4-BE49-F238E27FC236}">
              <a16:creationId xmlns:a16="http://schemas.microsoft.com/office/drawing/2014/main" id="{D98C5058-0546-4BC2-865F-6B0EA6EB2165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972" name="Text Box 1">
          <a:extLst>
            <a:ext uri="{FF2B5EF4-FFF2-40B4-BE49-F238E27FC236}">
              <a16:creationId xmlns:a16="http://schemas.microsoft.com/office/drawing/2014/main" id="{8138B019-7681-4B83-9CE5-5AB3E709B2D2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973" name="Text Box 2">
          <a:extLst>
            <a:ext uri="{FF2B5EF4-FFF2-40B4-BE49-F238E27FC236}">
              <a16:creationId xmlns:a16="http://schemas.microsoft.com/office/drawing/2014/main" id="{AFE3BD5C-CAD2-4CCB-B85B-0F13697D723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974" name="Text Box 1">
          <a:extLst>
            <a:ext uri="{FF2B5EF4-FFF2-40B4-BE49-F238E27FC236}">
              <a16:creationId xmlns:a16="http://schemas.microsoft.com/office/drawing/2014/main" id="{BAC336AC-A95A-4DF3-951A-FE6CC8A4F3C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975" name="Text Box 5">
          <a:extLst>
            <a:ext uri="{FF2B5EF4-FFF2-40B4-BE49-F238E27FC236}">
              <a16:creationId xmlns:a16="http://schemas.microsoft.com/office/drawing/2014/main" id="{4465CCFA-D707-4C75-8913-48AAA4A1D5D6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976" name="Text Box 7">
          <a:extLst>
            <a:ext uri="{FF2B5EF4-FFF2-40B4-BE49-F238E27FC236}">
              <a16:creationId xmlns:a16="http://schemas.microsoft.com/office/drawing/2014/main" id="{563694BE-CD36-4032-BF65-D5ED315A89D7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977" name="Text Box 1">
          <a:extLst>
            <a:ext uri="{FF2B5EF4-FFF2-40B4-BE49-F238E27FC236}">
              <a16:creationId xmlns:a16="http://schemas.microsoft.com/office/drawing/2014/main" id="{A8EE3746-3ABE-470C-9B13-8E406B33D24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978" name="Text Box 1">
          <a:extLst>
            <a:ext uri="{FF2B5EF4-FFF2-40B4-BE49-F238E27FC236}">
              <a16:creationId xmlns:a16="http://schemas.microsoft.com/office/drawing/2014/main" id="{D5B8D932-A779-466D-8370-CBE86C0F19A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826979" name="Text Box 2">
          <a:extLst>
            <a:ext uri="{FF2B5EF4-FFF2-40B4-BE49-F238E27FC236}">
              <a16:creationId xmlns:a16="http://schemas.microsoft.com/office/drawing/2014/main" id="{2EA6C64E-6F6C-46E5-BC2F-68A06FFB3B75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980" name="Text Box 4">
          <a:extLst>
            <a:ext uri="{FF2B5EF4-FFF2-40B4-BE49-F238E27FC236}">
              <a16:creationId xmlns:a16="http://schemas.microsoft.com/office/drawing/2014/main" id="{AE35F0B5-5F60-4A46-9986-660E4553C9C2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981" name="Text Box 6">
          <a:extLst>
            <a:ext uri="{FF2B5EF4-FFF2-40B4-BE49-F238E27FC236}">
              <a16:creationId xmlns:a16="http://schemas.microsoft.com/office/drawing/2014/main" id="{62A88EEC-E106-4CA3-BB53-CDA43899015A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982" name="Text Box 8">
          <a:extLst>
            <a:ext uri="{FF2B5EF4-FFF2-40B4-BE49-F238E27FC236}">
              <a16:creationId xmlns:a16="http://schemas.microsoft.com/office/drawing/2014/main" id="{CC434C53-69A0-4CBB-AA08-DBA378D724E4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983" name="Text Box 9">
          <a:extLst>
            <a:ext uri="{FF2B5EF4-FFF2-40B4-BE49-F238E27FC236}">
              <a16:creationId xmlns:a16="http://schemas.microsoft.com/office/drawing/2014/main" id="{44BA384D-8830-4D9C-89AC-2E5BCBEBA64A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826984" name="Text Box 2">
          <a:extLst>
            <a:ext uri="{FF2B5EF4-FFF2-40B4-BE49-F238E27FC236}">
              <a16:creationId xmlns:a16="http://schemas.microsoft.com/office/drawing/2014/main" id="{1344CFB5-B62F-4138-8C98-D531DE0E855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985" name="Text Box 1">
          <a:extLst>
            <a:ext uri="{FF2B5EF4-FFF2-40B4-BE49-F238E27FC236}">
              <a16:creationId xmlns:a16="http://schemas.microsoft.com/office/drawing/2014/main" id="{D2E8B15F-12E0-4DA2-80F4-D2B495212DF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986" name="Text Box 2">
          <a:extLst>
            <a:ext uri="{FF2B5EF4-FFF2-40B4-BE49-F238E27FC236}">
              <a16:creationId xmlns:a16="http://schemas.microsoft.com/office/drawing/2014/main" id="{4D40953E-F703-4B17-AD40-657CF2E0FBE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987" name="Text Box 1">
          <a:extLst>
            <a:ext uri="{FF2B5EF4-FFF2-40B4-BE49-F238E27FC236}">
              <a16:creationId xmlns:a16="http://schemas.microsoft.com/office/drawing/2014/main" id="{E0CCB654-BE38-49EE-9525-AA93B28F209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988" name="Text Box 2">
          <a:extLst>
            <a:ext uri="{FF2B5EF4-FFF2-40B4-BE49-F238E27FC236}">
              <a16:creationId xmlns:a16="http://schemas.microsoft.com/office/drawing/2014/main" id="{A41CEC86-BE2B-4B98-B6FC-0044795C230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989" name="Text Box 1">
          <a:extLst>
            <a:ext uri="{FF2B5EF4-FFF2-40B4-BE49-F238E27FC236}">
              <a16:creationId xmlns:a16="http://schemas.microsoft.com/office/drawing/2014/main" id="{1CACFE37-719F-4C4F-A5E2-A34E491E3A1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990" name="Text Box 2">
          <a:extLst>
            <a:ext uri="{FF2B5EF4-FFF2-40B4-BE49-F238E27FC236}">
              <a16:creationId xmlns:a16="http://schemas.microsoft.com/office/drawing/2014/main" id="{44B1A784-F750-4C9E-9E31-F482E6BF8166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991" name="Text Box 4">
          <a:extLst>
            <a:ext uri="{FF2B5EF4-FFF2-40B4-BE49-F238E27FC236}">
              <a16:creationId xmlns:a16="http://schemas.microsoft.com/office/drawing/2014/main" id="{F2AC4C71-96F6-4E93-95AE-8367BECB82D7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992" name="Text Box 5">
          <a:extLst>
            <a:ext uri="{FF2B5EF4-FFF2-40B4-BE49-F238E27FC236}">
              <a16:creationId xmlns:a16="http://schemas.microsoft.com/office/drawing/2014/main" id="{647C6775-ECFC-43B1-A4FE-D04B826D1FEB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993" name="Text Box 6">
          <a:extLst>
            <a:ext uri="{FF2B5EF4-FFF2-40B4-BE49-F238E27FC236}">
              <a16:creationId xmlns:a16="http://schemas.microsoft.com/office/drawing/2014/main" id="{B0BD2124-69BA-4F2F-A5EB-EC854F5332F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994" name="Text Box 7">
          <a:extLst>
            <a:ext uri="{FF2B5EF4-FFF2-40B4-BE49-F238E27FC236}">
              <a16:creationId xmlns:a16="http://schemas.microsoft.com/office/drawing/2014/main" id="{97F2F097-935A-4E2A-ABE3-1CA806AD6BAA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995" name="Text Box 8">
          <a:extLst>
            <a:ext uri="{FF2B5EF4-FFF2-40B4-BE49-F238E27FC236}">
              <a16:creationId xmlns:a16="http://schemas.microsoft.com/office/drawing/2014/main" id="{DFA93790-B797-49D7-ACF4-F02F8949F17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996" name="Text Box 9">
          <a:extLst>
            <a:ext uri="{FF2B5EF4-FFF2-40B4-BE49-F238E27FC236}">
              <a16:creationId xmlns:a16="http://schemas.microsoft.com/office/drawing/2014/main" id="{50FFACD6-0B73-4D27-A576-235FE7C0C602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997" name="Text Box 1">
          <a:extLst>
            <a:ext uri="{FF2B5EF4-FFF2-40B4-BE49-F238E27FC236}">
              <a16:creationId xmlns:a16="http://schemas.microsoft.com/office/drawing/2014/main" id="{362F350B-4B3F-435A-9477-D4A38E52021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998" name="Text Box 1">
          <a:extLst>
            <a:ext uri="{FF2B5EF4-FFF2-40B4-BE49-F238E27FC236}">
              <a16:creationId xmlns:a16="http://schemas.microsoft.com/office/drawing/2014/main" id="{8F2A0230-365E-48E7-A0AB-11A535D9560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999" name="Text Box 2">
          <a:extLst>
            <a:ext uri="{FF2B5EF4-FFF2-40B4-BE49-F238E27FC236}">
              <a16:creationId xmlns:a16="http://schemas.microsoft.com/office/drawing/2014/main" id="{C6595F51-D11B-4E93-891F-A40DF1801D77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7000" name="Text Box 1">
          <a:extLst>
            <a:ext uri="{FF2B5EF4-FFF2-40B4-BE49-F238E27FC236}">
              <a16:creationId xmlns:a16="http://schemas.microsoft.com/office/drawing/2014/main" id="{CAA5A301-5C7C-4909-9211-04346D01CEDF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7001" name="Text Box 5">
          <a:extLst>
            <a:ext uri="{FF2B5EF4-FFF2-40B4-BE49-F238E27FC236}">
              <a16:creationId xmlns:a16="http://schemas.microsoft.com/office/drawing/2014/main" id="{5F51FD66-1BE9-4538-8D26-60BD0774CCC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7002" name="Text Box 7">
          <a:extLst>
            <a:ext uri="{FF2B5EF4-FFF2-40B4-BE49-F238E27FC236}">
              <a16:creationId xmlns:a16="http://schemas.microsoft.com/office/drawing/2014/main" id="{FBE10C13-41E2-4B6E-BDCF-CF76E021EAF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7003" name="Text Box 1">
          <a:extLst>
            <a:ext uri="{FF2B5EF4-FFF2-40B4-BE49-F238E27FC236}">
              <a16:creationId xmlns:a16="http://schemas.microsoft.com/office/drawing/2014/main" id="{7A349423-873D-4494-AA8F-51782D842297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7004" name="Text Box 1">
          <a:extLst>
            <a:ext uri="{FF2B5EF4-FFF2-40B4-BE49-F238E27FC236}">
              <a16:creationId xmlns:a16="http://schemas.microsoft.com/office/drawing/2014/main" id="{849D9C87-8F58-441C-A732-33F1751C2F63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7005" name="Text Box 2">
          <a:extLst>
            <a:ext uri="{FF2B5EF4-FFF2-40B4-BE49-F238E27FC236}">
              <a16:creationId xmlns:a16="http://schemas.microsoft.com/office/drawing/2014/main" id="{584FF29F-474A-4BF0-861A-6512DB17E366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7006" name="Text Box 4">
          <a:extLst>
            <a:ext uri="{FF2B5EF4-FFF2-40B4-BE49-F238E27FC236}">
              <a16:creationId xmlns:a16="http://schemas.microsoft.com/office/drawing/2014/main" id="{C196010B-9F38-48EB-BB51-D833C844C31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7007" name="Text Box 6">
          <a:extLst>
            <a:ext uri="{FF2B5EF4-FFF2-40B4-BE49-F238E27FC236}">
              <a16:creationId xmlns:a16="http://schemas.microsoft.com/office/drawing/2014/main" id="{B807BDFC-883D-4D24-BC54-BD0B9D93445B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7008" name="Text Box 8">
          <a:extLst>
            <a:ext uri="{FF2B5EF4-FFF2-40B4-BE49-F238E27FC236}">
              <a16:creationId xmlns:a16="http://schemas.microsoft.com/office/drawing/2014/main" id="{B675340D-62B3-4456-9896-0CCAD8A91B7C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7009" name="Text Box 9">
          <a:extLst>
            <a:ext uri="{FF2B5EF4-FFF2-40B4-BE49-F238E27FC236}">
              <a16:creationId xmlns:a16="http://schemas.microsoft.com/office/drawing/2014/main" id="{352137C3-F90A-450E-97CD-40282976C062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7010" name="Text Box 2">
          <a:extLst>
            <a:ext uri="{FF2B5EF4-FFF2-40B4-BE49-F238E27FC236}">
              <a16:creationId xmlns:a16="http://schemas.microsoft.com/office/drawing/2014/main" id="{E8DA2878-6E86-4155-866A-DFB6D34458BB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53</xdr:row>
      <xdr:rowOff>66675</xdr:rowOff>
    </xdr:from>
    <xdr:to>
      <xdr:col>5</xdr:col>
      <xdr:colOff>28257</xdr:colOff>
      <xdr:row>53</xdr:row>
      <xdr:rowOff>114300</xdr:rowOff>
    </xdr:to>
    <xdr:sp macro="" textlink="">
      <xdr:nvSpPr>
        <xdr:cNvPr id="827011" name="Text Box 1">
          <a:extLst>
            <a:ext uri="{FF2B5EF4-FFF2-40B4-BE49-F238E27FC236}">
              <a16:creationId xmlns:a16="http://schemas.microsoft.com/office/drawing/2014/main" id="{8479D6EA-9B81-4847-94A2-17C10614ED81}"/>
            </a:ext>
          </a:extLst>
        </xdr:cNvPr>
        <xdr:cNvSpPr txBox="1">
          <a:spLocks noChangeArrowheads="1"/>
        </xdr:cNvSpPr>
      </xdr:nvSpPr>
      <xdr:spPr bwMode="auto">
        <a:xfrm>
          <a:off x="4019550" y="1003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012" name="Text Box 2">
          <a:extLst>
            <a:ext uri="{FF2B5EF4-FFF2-40B4-BE49-F238E27FC236}">
              <a16:creationId xmlns:a16="http://schemas.microsoft.com/office/drawing/2014/main" id="{31C6A18F-CE48-463E-9802-669AF6A9BAB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13" name="Text Box 4">
          <a:extLst>
            <a:ext uri="{FF2B5EF4-FFF2-40B4-BE49-F238E27FC236}">
              <a16:creationId xmlns:a16="http://schemas.microsoft.com/office/drawing/2014/main" id="{1BD57E42-18CD-47BD-A086-CB7A14FC123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14" name="Text Box 5">
          <a:extLst>
            <a:ext uri="{FF2B5EF4-FFF2-40B4-BE49-F238E27FC236}">
              <a16:creationId xmlns:a16="http://schemas.microsoft.com/office/drawing/2014/main" id="{A03CBF91-3AD4-40AD-9160-AEEB56B42885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15" name="Text Box 6">
          <a:extLst>
            <a:ext uri="{FF2B5EF4-FFF2-40B4-BE49-F238E27FC236}">
              <a16:creationId xmlns:a16="http://schemas.microsoft.com/office/drawing/2014/main" id="{FF21F4F8-ECCD-4E12-9B4C-EA69FB6E5F4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16" name="Text Box 7">
          <a:extLst>
            <a:ext uri="{FF2B5EF4-FFF2-40B4-BE49-F238E27FC236}">
              <a16:creationId xmlns:a16="http://schemas.microsoft.com/office/drawing/2014/main" id="{B25E5583-7D43-4C3B-ABA1-D2874C10E1E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17" name="Text Box 8">
          <a:extLst>
            <a:ext uri="{FF2B5EF4-FFF2-40B4-BE49-F238E27FC236}">
              <a16:creationId xmlns:a16="http://schemas.microsoft.com/office/drawing/2014/main" id="{274612D1-6999-4638-A373-19A6898DEB6A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18" name="Text Box 9">
          <a:extLst>
            <a:ext uri="{FF2B5EF4-FFF2-40B4-BE49-F238E27FC236}">
              <a16:creationId xmlns:a16="http://schemas.microsoft.com/office/drawing/2014/main" id="{DBED5A48-2FB4-4EB5-ACDB-7126FBD6DAD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19" name="Text Box 1">
          <a:extLst>
            <a:ext uri="{FF2B5EF4-FFF2-40B4-BE49-F238E27FC236}">
              <a16:creationId xmlns:a16="http://schemas.microsoft.com/office/drawing/2014/main" id="{96DC7ABB-D962-4361-93EC-7C58FAB001F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20" name="Text Box 1">
          <a:extLst>
            <a:ext uri="{FF2B5EF4-FFF2-40B4-BE49-F238E27FC236}">
              <a16:creationId xmlns:a16="http://schemas.microsoft.com/office/drawing/2014/main" id="{348F5934-EA9A-4CCF-91A2-5AD243846C0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21" name="Text Box 2">
          <a:extLst>
            <a:ext uri="{FF2B5EF4-FFF2-40B4-BE49-F238E27FC236}">
              <a16:creationId xmlns:a16="http://schemas.microsoft.com/office/drawing/2014/main" id="{7C8081AE-36CC-4384-97A3-5265D1DCA4C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022" name="Text Box 1">
          <a:extLst>
            <a:ext uri="{FF2B5EF4-FFF2-40B4-BE49-F238E27FC236}">
              <a16:creationId xmlns:a16="http://schemas.microsoft.com/office/drawing/2014/main" id="{2094D082-7261-4985-B40C-EB0C90A48B6A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23" name="Text Box 5">
          <a:extLst>
            <a:ext uri="{FF2B5EF4-FFF2-40B4-BE49-F238E27FC236}">
              <a16:creationId xmlns:a16="http://schemas.microsoft.com/office/drawing/2014/main" id="{F88703E9-7E68-4453-A083-E8C26AB4577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24" name="Text Box 7">
          <a:extLst>
            <a:ext uri="{FF2B5EF4-FFF2-40B4-BE49-F238E27FC236}">
              <a16:creationId xmlns:a16="http://schemas.microsoft.com/office/drawing/2014/main" id="{D1057999-89C8-4BBA-B706-0FF6A0B6468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25" name="Text Box 1">
          <a:extLst>
            <a:ext uri="{FF2B5EF4-FFF2-40B4-BE49-F238E27FC236}">
              <a16:creationId xmlns:a16="http://schemas.microsoft.com/office/drawing/2014/main" id="{4A1EA7E5-6035-42BE-87EF-4665E231B105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26" name="Text Box 1">
          <a:extLst>
            <a:ext uri="{FF2B5EF4-FFF2-40B4-BE49-F238E27FC236}">
              <a16:creationId xmlns:a16="http://schemas.microsoft.com/office/drawing/2014/main" id="{BF552750-612D-49B3-93DF-8C28F54406D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027" name="Text Box 2">
          <a:extLst>
            <a:ext uri="{FF2B5EF4-FFF2-40B4-BE49-F238E27FC236}">
              <a16:creationId xmlns:a16="http://schemas.microsoft.com/office/drawing/2014/main" id="{67268FDE-7B3A-4D8D-8D10-D569036DA16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28" name="Text Box 4">
          <a:extLst>
            <a:ext uri="{FF2B5EF4-FFF2-40B4-BE49-F238E27FC236}">
              <a16:creationId xmlns:a16="http://schemas.microsoft.com/office/drawing/2014/main" id="{31095710-7024-4076-953B-E625C7F6384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29" name="Text Box 6">
          <a:extLst>
            <a:ext uri="{FF2B5EF4-FFF2-40B4-BE49-F238E27FC236}">
              <a16:creationId xmlns:a16="http://schemas.microsoft.com/office/drawing/2014/main" id="{C84608D6-04A3-4108-8889-349A1F18A59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30" name="Text Box 8">
          <a:extLst>
            <a:ext uri="{FF2B5EF4-FFF2-40B4-BE49-F238E27FC236}">
              <a16:creationId xmlns:a16="http://schemas.microsoft.com/office/drawing/2014/main" id="{6577BC5A-5AC3-4924-BEA8-82D21744D46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31" name="Text Box 9">
          <a:extLst>
            <a:ext uri="{FF2B5EF4-FFF2-40B4-BE49-F238E27FC236}">
              <a16:creationId xmlns:a16="http://schemas.microsoft.com/office/drawing/2014/main" id="{DCDA5883-ECC6-49C4-BFAA-A91C27FFCF3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32" name="Text Box 2">
          <a:extLst>
            <a:ext uri="{FF2B5EF4-FFF2-40B4-BE49-F238E27FC236}">
              <a16:creationId xmlns:a16="http://schemas.microsoft.com/office/drawing/2014/main" id="{D00E2C61-6278-46AD-839A-941BBD00027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033" name="Text Box 1">
          <a:extLst>
            <a:ext uri="{FF2B5EF4-FFF2-40B4-BE49-F238E27FC236}">
              <a16:creationId xmlns:a16="http://schemas.microsoft.com/office/drawing/2014/main" id="{8F4D6D06-E956-49E4-89FE-65039E6207B3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034" name="Text Box 2">
          <a:extLst>
            <a:ext uri="{FF2B5EF4-FFF2-40B4-BE49-F238E27FC236}">
              <a16:creationId xmlns:a16="http://schemas.microsoft.com/office/drawing/2014/main" id="{E862BACC-1CDF-46AC-84EC-0BBF18B0FF1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035" name="Text Box 4">
          <a:extLst>
            <a:ext uri="{FF2B5EF4-FFF2-40B4-BE49-F238E27FC236}">
              <a16:creationId xmlns:a16="http://schemas.microsoft.com/office/drawing/2014/main" id="{B885EBD7-9701-4FE3-96E0-C18E0C3E2AB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036" name="Text Box 5">
          <a:extLst>
            <a:ext uri="{FF2B5EF4-FFF2-40B4-BE49-F238E27FC236}">
              <a16:creationId xmlns:a16="http://schemas.microsoft.com/office/drawing/2014/main" id="{8456B07C-CF91-446F-AD95-ABEB36AF45C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037" name="Text Box 6">
          <a:extLst>
            <a:ext uri="{FF2B5EF4-FFF2-40B4-BE49-F238E27FC236}">
              <a16:creationId xmlns:a16="http://schemas.microsoft.com/office/drawing/2014/main" id="{A4EE25D9-8321-4256-BE3A-44D8FDBC3621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038" name="Text Box 7">
          <a:extLst>
            <a:ext uri="{FF2B5EF4-FFF2-40B4-BE49-F238E27FC236}">
              <a16:creationId xmlns:a16="http://schemas.microsoft.com/office/drawing/2014/main" id="{AE35AFDA-19CC-4371-A352-00529421746A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039" name="Text Box 8">
          <a:extLst>
            <a:ext uri="{FF2B5EF4-FFF2-40B4-BE49-F238E27FC236}">
              <a16:creationId xmlns:a16="http://schemas.microsoft.com/office/drawing/2014/main" id="{E9AA2021-BEC0-4283-A10C-6D1768D8FB89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040" name="Text Box 9">
          <a:extLst>
            <a:ext uri="{FF2B5EF4-FFF2-40B4-BE49-F238E27FC236}">
              <a16:creationId xmlns:a16="http://schemas.microsoft.com/office/drawing/2014/main" id="{F50B8171-AF2F-49DC-9049-21822C1A7F3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041" name="Text Box 1">
          <a:extLst>
            <a:ext uri="{FF2B5EF4-FFF2-40B4-BE49-F238E27FC236}">
              <a16:creationId xmlns:a16="http://schemas.microsoft.com/office/drawing/2014/main" id="{593157AE-995D-4781-B9DE-B3A3CAC4EF4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042" name="Text Box 1">
          <a:extLst>
            <a:ext uri="{FF2B5EF4-FFF2-40B4-BE49-F238E27FC236}">
              <a16:creationId xmlns:a16="http://schemas.microsoft.com/office/drawing/2014/main" id="{254772B9-72B4-4E28-921B-0D8EBE44591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043" name="Text Box 2">
          <a:extLst>
            <a:ext uri="{FF2B5EF4-FFF2-40B4-BE49-F238E27FC236}">
              <a16:creationId xmlns:a16="http://schemas.microsoft.com/office/drawing/2014/main" id="{9389BC59-5BFB-49FB-A4F2-7A41E0B35F8D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044" name="Text Box 1">
          <a:extLst>
            <a:ext uri="{FF2B5EF4-FFF2-40B4-BE49-F238E27FC236}">
              <a16:creationId xmlns:a16="http://schemas.microsoft.com/office/drawing/2014/main" id="{4E3FB8CE-D702-4C4F-B9CE-8580CE2B32A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045" name="Text Box 5">
          <a:extLst>
            <a:ext uri="{FF2B5EF4-FFF2-40B4-BE49-F238E27FC236}">
              <a16:creationId xmlns:a16="http://schemas.microsoft.com/office/drawing/2014/main" id="{5ECBE9C3-A1F5-479F-A44E-5C4B09A6501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046" name="Text Box 7">
          <a:extLst>
            <a:ext uri="{FF2B5EF4-FFF2-40B4-BE49-F238E27FC236}">
              <a16:creationId xmlns:a16="http://schemas.microsoft.com/office/drawing/2014/main" id="{F81C593F-A665-47C0-8DEC-0548DE33EFCE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047" name="Text Box 1">
          <a:extLst>
            <a:ext uri="{FF2B5EF4-FFF2-40B4-BE49-F238E27FC236}">
              <a16:creationId xmlns:a16="http://schemas.microsoft.com/office/drawing/2014/main" id="{2FD3FC12-260D-44A7-ABE9-8EAE2585817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048" name="Text Box 1">
          <a:extLst>
            <a:ext uri="{FF2B5EF4-FFF2-40B4-BE49-F238E27FC236}">
              <a16:creationId xmlns:a16="http://schemas.microsoft.com/office/drawing/2014/main" id="{705D10E2-36C5-40B8-9FC6-66136E3D6F4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049" name="Text Box 2">
          <a:extLst>
            <a:ext uri="{FF2B5EF4-FFF2-40B4-BE49-F238E27FC236}">
              <a16:creationId xmlns:a16="http://schemas.microsoft.com/office/drawing/2014/main" id="{FD976FF3-1B20-42AD-9DA2-B507D95E2337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050" name="Text Box 4">
          <a:extLst>
            <a:ext uri="{FF2B5EF4-FFF2-40B4-BE49-F238E27FC236}">
              <a16:creationId xmlns:a16="http://schemas.microsoft.com/office/drawing/2014/main" id="{A7C2DAE2-E4C3-4B50-853B-7F667075BF1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051" name="Text Box 6">
          <a:extLst>
            <a:ext uri="{FF2B5EF4-FFF2-40B4-BE49-F238E27FC236}">
              <a16:creationId xmlns:a16="http://schemas.microsoft.com/office/drawing/2014/main" id="{356A1005-464B-47ED-98B0-DB46B2BB8E2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052" name="Text Box 8">
          <a:extLst>
            <a:ext uri="{FF2B5EF4-FFF2-40B4-BE49-F238E27FC236}">
              <a16:creationId xmlns:a16="http://schemas.microsoft.com/office/drawing/2014/main" id="{AF626DD5-FC22-43FD-B302-D931211CFF8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053" name="Text Box 9">
          <a:extLst>
            <a:ext uri="{FF2B5EF4-FFF2-40B4-BE49-F238E27FC236}">
              <a16:creationId xmlns:a16="http://schemas.microsoft.com/office/drawing/2014/main" id="{B94565B2-6713-4391-96EB-EDC7BC6660D4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054" name="Text Box 2">
          <a:extLst>
            <a:ext uri="{FF2B5EF4-FFF2-40B4-BE49-F238E27FC236}">
              <a16:creationId xmlns:a16="http://schemas.microsoft.com/office/drawing/2014/main" id="{D187EFFE-4471-4F11-9932-94F861BAB2E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55" name="Text Box 1">
          <a:extLst>
            <a:ext uri="{FF2B5EF4-FFF2-40B4-BE49-F238E27FC236}">
              <a16:creationId xmlns:a16="http://schemas.microsoft.com/office/drawing/2014/main" id="{69608E5B-122C-4C67-ADCD-AF80C591D39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56" name="Text Box 2">
          <a:extLst>
            <a:ext uri="{FF2B5EF4-FFF2-40B4-BE49-F238E27FC236}">
              <a16:creationId xmlns:a16="http://schemas.microsoft.com/office/drawing/2014/main" id="{2C065682-9804-4096-8A7E-5479389C3AB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57" name="Text Box 1">
          <a:extLst>
            <a:ext uri="{FF2B5EF4-FFF2-40B4-BE49-F238E27FC236}">
              <a16:creationId xmlns:a16="http://schemas.microsoft.com/office/drawing/2014/main" id="{9608E536-38C8-4897-A426-E87753FC4C2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58" name="Text Box 2">
          <a:extLst>
            <a:ext uri="{FF2B5EF4-FFF2-40B4-BE49-F238E27FC236}">
              <a16:creationId xmlns:a16="http://schemas.microsoft.com/office/drawing/2014/main" id="{FB28770B-2948-42B6-BE90-40D2F9020B0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59" name="Text Box 1">
          <a:extLst>
            <a:ext uri="{FF2B5EF4-FFF2-40B4-BE49-F238E27FC236}">
              <a16:creationId xmlns:a16="http://schemas.microsoft.com/office/drawing/2014/main" id="{67682F77-5202-46D8-BCD8-BA169BE5B5F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60" name="Text Box 2">
          <a:extLst>
            <a:ext uri="{FF2B5EF4-FFF2-40B4-BE49-F238E27FC236}">
              <a16:creationId xmlns:a16="http://schemas.microsoft.com/office/drawing/2014/main" id="{4F2FB5BF-B317-4988-837F-E0710E07A9D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7061" name="Text Box 4">
          <a:extLst>
            <a:ext uri="{FF2B5EF4-FFF2-40B4-BE49-F238E27FC236}">
              <a16:creationId xmlns:a16="http://schemas.microsoft.com/office/drawing/2014/main" id="{9770EC9B-7081-4E06-9F52-267712437C2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7062" name="Text Box 5">
          <a:extLst>
            <a:ext uri="{FF2B5EF4-FFF2-40B4-BE49-F238E27FC236}">
              <a16:creationId xmlns:a16="http://schemas.microsoft.com/office/drawing/2014/main" id="{01296F36-8C87-4C21-B01D-51CD44628A2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7063" name="Text Box 6">
          <a:extLst>
            <a:ext uri="{FF2B5EF4-FFF2-40B4-BE49-F238E27FC236}">
              <a16:creationId xmlns:a16="http://schemas.microsoft.com/office/drawing/2014/main" id="{A0059DF1-9443-4B57-A76F-BCCD5F2B8A8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7064" name="Text Box 7">
          <a:extLst>
            <a:ext uri="{FF2B5EF4-FFF2-40B4-BE49-F238E27FC236}">
              <a16:creationId xmlns:a16="http://schemas.microsoft.com/office/drawing/2014/main" id="{9E4CCBA2-FD64-479B-ACFC-E60686AE800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7065" name="Text Box 8">
          <a:extLst>
            <a:ext uri="{FF2B5EF4-FFF2-40B4-BE49-F238E27FC236}">
              <a16:creationId xmlns:a16="http://schemas.microsoft.com/office/drawing/2014/main" id="{F9CD8AB5-CE2E-4DCF-9323-1F1BA090ABD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7066" name="Text Box 9">
          <a:extLst>
            <a:ext uri="{FF2B5EF4-FFF2-40B4-BE49-F238E27FC236}">
              <a16:creationId xmlns:a16="http://schemas.microsoft.com/office/drawing/2014/main" id="{6681D447-E4AB-4044-A679-E956B36501F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7067" name="Text Box 1">
          <a:extLst>
            <a:ext uri="{FF2B5EF4-FFF2-40B4-BE49-F238E27FC236}">
              <a16:creationId xmlns:a16="http://schemas.microsoft.com/office/drawing/2014/main" id="{5E57B6EA-7568-451E-B68D-6EF8EA33659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7068" name="Text Box 1">
          <a:extLst>
            <a:ext uri="{FF2B5EF4-FFF2-40B4-BE49-F238E27FC236}">
              <a16:creationId xmlns:a16="http://schemas.microsoft.com/office/drawing/2014/main" id="{FACE0397-3545-4B50-944D-330C1BFB470A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7069" name="Text Box 2">
          <a:extLst>
            <a:ext uri="{FF2B5EF4-FFF2-40B4-BE49-F238E27FC236}">
              <a16:creationId xmlns:a16="http://schemas.microsoft.com/office/drawing/2014/main" id="{D5F0A820-0ED1-45FA-964B-D04CEBE5CD7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70" name="Text Box 1">
          <a:extLst>
            <a:ext uri="{FF2B5EF4-FFF2-40B4-BE49-F238E27FC236}">
              <a16:creationId xmlns:a16="http://schemas.microsoft.com/office/drawing/2014/main" id="{656C48A0-BFD9-4531-AC3E-AC1170B8511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7071" name="Text Box 5">
          <a:extLst>
            <a:ext uri="{FF2B5EF4-FFF2-40B4-BE49-F238E27FC236}">
              <a16:creationId xmlns:a16="http://schemas.microsoft.com/office/drawing/2014/main" id="{7E34686F-C9EE-4784-BF25-3E47BB16276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7072" name="Text Box 7">
          <a:extLst>
            <a:ext uri="{FF2B5EF4-FFF2-40B4-BE49-F238E27FC236}">
              <a16:creationId xmlns:a16="http://schemas.microsoft.com/office/drawing/2014/main" id="{7F3E8646-6BD6-4D33-9E9F-8E0C3638CFB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7073" name="Text Box 1">
          <a:extLst>
            <a:ext uri="{FF2B5EF4-FFF2-40B4-BE49-F238E27FC236}">
              <a16:creationId xmlns:a16="http://schemas.microsoft.com/office/drawing/2014/main" id="{F7D9C478-75A7-4822-BBBF-7526F21269C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7074" name="Text Box 1">
          <a:extLst>
            <a:ext uri="{FF2B5EF4-FFF2-40B4-BE49-F238E27FC236}">
              <a16:creationId xmlns:a16="http://schemas.microsoft.com/office/drawing/2014/main" id="{75329752-211A-4547-9FC1-021BEEE585E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75" name="Text Box 2">
          <a:extLst>
            <a:ext uri="{FF2B5EF4-FFF2-40B4-BE49-F238E27FC236}">
              <a16:creationId xmlns:a16="http://schemas.microsoft.com/office/drawing/2014/main" id="{A21C1F94-7284-44A9-9EF3-B1332A6A065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7076" name="Text Box 4">
          <a:extLst>
            <a:ext uri="{FF2B5EF4-FFF2-40B4-BE49-F238E27FC236}">
              <a16:creationId xmlns:a16="http://schemas.microsoft.com/office/drawing/2014/main" id="{A91201A9-CCAE-4AE8-90DA-0E6D12851EC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7077" name="Text Box 6">
          <a:extLst>
            <a:ext uri="{FF2B5EF4-FFF2-40B4-BE49-F238E27FC236}">
              <a16:creationId xmlns:a16="http://schemas.microsoft.com/office/drawing/2014/main" id="{05EC9136-F6AC-4D13-9C08-A983F8238F2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7078" name="Text Box 8">
          <a:extLst>
            <a:ext uri="{FF2B5EF4-FFF2-40B4-BE49-F238E27FC236}">
              <a16:creationId xmlns:a16="http://schemas.microsoft.com/office/drawing/2014/main" id="{DDBC2627-7703-4CE3-8057-6E3246AC1E9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7079" name="Text Box 9">
          <a:extLst>
            <a:ext uri="{FF2B5EF4-FFF2-40B4-BE49-F238E27FC236}">
              <a16:creationId xmlns:a16="http://schemas.microsoft.com/office/drawing/2014/main" id="{9953A446-CF8F-4055-B13C-4BD65916CDF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7080" name="Text Box 2">
          <a:extLst>
            <a:ext uri="{FF2B5EF4-FFF2-40B4-BE49-F238E27FC236}">
              <a16:creationId xmlns:a16="http://schemas.microsoft.com/office/drawing/2014/main" id="{917B2042-7C2F-4BB2-A3EB-C246838D53D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81" name="Text Box 4">
          <a:extLst>
            <a:ext uri="{FF2B5EF4-FFF2-40B4-BE49-F238E27FC236}">
              <a16:creationId xmlns:a16="http://schemas.microsoft.com/office/drawing/2014/main" id="{9F976A34-642F-4722-88C0-75A5E407C58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82" name="Text Box 5">
          <a:extLst>
            <a:ext uri="{FF2B5EF4-FFF2-40B4-BE49-F238E27FC236}">
              <a16:creationId xmlns:a16="http://schemas.microsoft.com/office/drawing/2014/main" id="{C731DA3A-65FF-451A-ADB7-444E80D8D56A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83" name="Text Box 6">
          <a:extLst>
            <a:ext uri="{FF2B5EF4-FFF2-40B4-BE49-F238E27FC236}">
              <a16:creationId xmlns:a16="http://schemas.microsoft.com/office/drawing/2014/main" id="{DA5E4D81-ABAA-434E-9220-A8FC64EDC73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84" name="Text Box 7">
          <a:extLst>
            <a:ext uri="{FF2B5EF4-FFF2-40B4-BE49-F238E27FC236}">
              <a16:creationId xmlns:a16="http://schemas.microsoft.com/office/drawing/2014/main" id="{C0CFD9D0-DA39-4B84-B23B-8815C253F21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85" name="Text Box 8">
          <a:extLst>
            <a:ext uri="{FF2B5EF4-FFF2-40B4-BE49-F238E27FC236}">
              <a16:creationId xmlns:a16="http://schemas.microsoft.com/office/drawing/2014/main" id="{1DE0904E-2DB4-4CD6-907A-B2F9F46C2F4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86" name="Text Box 9">
          <a:extLst>
            <a:ext uri="{FF2B5EF4-FFF2-40B4-BE49-F238E27FC236}">
              <a16:creationId xmlns:a16="http://schemas.microsoft.com/office/drawing/2014/main" id="{784F4B7E-22C9-486E-9CE2-4F2B9C73107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87" name="Text Box 1">
          <a:extLst>
            <a:ext uri="{FF2B5EF4-FFF2-40B4-BE49-F238E27FC236}">
              <a16:creationId xmlns:a16="http://schemas.microsoft.com/office/drawing/2014/main" id="{0729F7EA-7326-424C-94CD-23F43021931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88" name="Text Box 1">
          <a:extLst>
            <a:ext uri="{FF2B5EF4-FFF2-40B4-BE49-F238E27FC236}">
              <a16:creationId xmlns:a16="http://schemas.microsoft.com/office/drawing/2014/main" id="{283DDF2C-BCC0-48DA-B003-84E70477BFC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89" name="Text Box 2">
          <a:extLst>
            <a:ext uri="{FF2B5EF4-FFF2-40B4-BE49-F238E27FC236}">
              <a16:creationId xmlns:a16="http://schemas.microsoft.com/office/drawing/2014/main" id="{F829354A-2811-4DDD-9A9E-B9776279B0C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90" name="Text Box 5">
          <a:extLst>
            <a:ext uri="{FF2B5EF4-FFF2-40B4-BE49-F238E27FC236}">
              <a16:creationId xmlns:a16="http://schemas.microsoft.com/office/drawing/2014/main" id="{F48672A7-C903-4B1A-A6DE-B717208AE3E3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91" name="Text Box 7">
          <a:extLst>
            <a:ext uri="{FF2B5EF4-FFF2-40B4-BE49-F238E27FC236}">
              <a16:creationId xmlns:a16="http://schemas.microsoft.com/office/drawing/2014/main" id="{1F03842B-7800-425F-B570-EFDE8EE037C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92" name="Text Box 1">
          <a:extLst>
            <a:ext uri="{FF2B5EF4-FFF2-40B4-BE49-F238E27FC236}">
              <a16:creationId xmlns:a16="http://schemas.microsoft.com/office/drawing/2014/main" id="{F9694B0F-DC9E-4EF3-9C15-0D133DCA702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93" name="Text Box 1">
          <a:extLst>
            <a:ext uri="{FF2B5EF4-FFF2-40B4-BE49-F238E27FC236}">
              <a16:creationId xmlns:a16="http://schemas.microsoft.com/office/drawing/2014/main" id="{1071B753-2327-4545-AD70-FE5E2DDE86B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94" name="Text Box 4">
          <a:extLst>
            <a:ext uri="{FF2B5EF4-FFF2-40B4-BE49-F238E27FC236}">
              <a16:creationId xmlns:a16="http://schemas.microsoft.com/office/drawing/2014/main" id="{219FA156-8A33-462B-8DDA-3FE6F0C42CE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95" name="Text Box 6">
          <a:extLst>
            <a:ext uri="{FF2B5EF4-FFF2-40B4-BE49-F238E27FC236}">
              <a16:creationId xmlns:a16="http://schemas.microsoft.com/office/drawing/2014/main" id="{45D510FF-918A-4012-99FF-6C5EBE02732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96" name="Text Box 8">
          <a:extLst>
            <a:ext uri="{FF2B5EF4-FFF2-40B4-BE49-F238E27FC236}">
              <a16:creationId xmlns:a16="http://schemas.microsoft.com/office/drawing/2014/main" id="{E499EB49-F176-47A3-B7F8-9D700B6CA6E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97" name="Text Box 9">
          <a:extLst>
            <a:ext uri="{FF2B5EF4-FFF2-40B4-BE49-F238E27FC236}">
              <a16:creationId xmlns:a16="http://schemas.microsoft.com/office/drawing/2014/main" id="{8E391D0E-588D-46D7-AA9C-5F127B2E5E3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98" name="Text Box 2">
          <a:extLst>
            <a:ext uri="{FF2B5EF4-FFF2-40B4-BE49-F238E27FC236}">
              <a16:creationId xmlns:a16="http://schemas.microsoft.com/office/drawing/2014/main" id="{2471F73F-3629-48FD-A1B8-72E94CD74DC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7099" name="Text Box 1">
          <a:extLst>
            <a:ext uri="{FF2B5EF4-FFF2-40B4-BE49-F238E27FC236}">
              <a16:creationId xmlns:a16="http://schemas.microsoft.com/office/drawing/2014/main" id="{9C0A1E62-E709-41ED-9873-47B69B262122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7100" name="Text Box 2">
          <a:extLst>
            <a:ext uri="{FF2B5EF4-FFF2-40B4-BE49-F238E27FC236}">
              <a16:creationId xmlns:a16="http://schemas.microsoft.com/office/drawing/2014/main" id="{88F0D564-C941-441B-86AD-448F80088FE6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7101" name="Text Box 1">
          <a:extLst>
            <a:ext uri="{FF2B5EF4-FFF2-40B4-BE49-F238E27FC236}">
              <a16:creationId xmlns:a16="http://schemas.microsoft.com/office/drawing/2014/main" id="{3E756FEC-C2BE-47ED-AF1F-F09F5B20617C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7102" name="Text Box 2">
          <a:extLst>
            <a:ext uri="{FF2B5EF4-FFF2-40B4-BE49-F238E27FC236}">
              <a16:creationId xmlns:a16="http://schemas.microsoft.com/office/drawing/2014/main" id="{C7CCA01A-3A5F-41D1-B589-CDA0F7D88F7B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7103" name="Text Box 1">
          <a:extLst>
            <a:ext uri="{FF2B5EF4-FFF2-40B4-BE49-F238E27FC236}">
              <a16:creationId xmlns:a16="http://schemas.microsoft.com/office/drawing/2014/main" id="{07C60BF2-21CC-49EA-AF57-37A1C23A43CA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7104" name="Text Box 2">
          <a:extLst>
            <a:ext uri="{FF2B5EF4-FFF2-40B4-BE49-F238E27FC236}">
              <a16:creationId xmlns:a16="http://schemas.microsoft.com/office/drawing/2014/main" id="{5BAA5D01-9E9B-48E7-B210-18EA44ABC0C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105" name="Text Box 4">
          <a:extLst>
            <a:ext uri="{FF2B5EF4-FFF2-40B4-BE49-F238E27FC236}">
              <a16:creationId xmlns:a16="http://schemas.microsoft.com/office/drawing/2014/main" id="{223ED98D-4638-4E3F-8322-D31A351B9256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106" name="Text Box 5">
          <a:extLst>
            <a:ext uri="{FF2B5EF4-FFF2-40B4-BE49-F238E27FC236}">
              <a16:creationId xmlns:a16="http://schemas.microsoft.com/office/drawing/2014/main" id="{5619F98D-D6BF-4F2C-9152-F0E68D2EABB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107" name="Text Box 6">
          <a:extLst>
            <a:ext uri="{FF2B5EF4-FFF2-40B4-BE49-F238E27FC236}">
              <a16:creationId xmlns:a16="http://schemas.microsoft.com/office/drawing/2014/main" id="{861B99B2-12B9-4A1A-BC9B-6036A9AA9A76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108" name="Text Box 7">
          <a:extLst>
            <a:ext uri="{FF2B5EF4-FFF2-40B4-BE49-F238E27FC236}">
              <a16:creationId xmlns:a16="http://schemas.microsoft.com/office/drawing/2014/main" id="{3862D733-7044-4C32-A92F-79C9702E9B61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109" name="Text Box 8">
          <a:extLst>
            <a:ext uri="{FF2B5EF4-FFF2-40B4-BE49-F238E27FC236}">
              <a16:creationId xmlns:a16="http://schemas.microsoft.com/office/drawing/2014/main" id="{63999FF1-3731-47FD-8F16-5313142D52A4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110" name="Text Box 9">
          <a:extLst>
            <a:ext uri="{FF2B5EF4-FFF2-40B4-BE49-F238E27FC236}">
              <a16:creationId xmlns:a16="http://schemas.microsoft.com/office/drawing/2014/main" id="{BE48F096-D695-4C64-9F36-8A1FAF93EED4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111" name="Text Box 1">
          <a:extLst>
            <a:ext uri="{FF2B5EF4-FFF2-40B4-BE49-F238E27FC236}">
              <a16:creationId xmlns:a16="http://schemas.microsoft.com/office/drawing/2014/main" id="{E41F1664-D5E4-4B84-850C-5153D26737E2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112" name="Text Box 1">
          <a:extLst>
            <a:ext uri="{FF2B5EF4-FFF2-40B4-BE49-F238E27FC236}">
              <a16:creationId xmlns:a16="http://schemas.microsoft.com/office/drawing/2014/main" id="{1CEF49B2-5F4A-4EAF-BCCA-FF98B77EC075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113" name="Text Box 2">
          <a:extLst>
            <a:ext uri="{FF2B5EF4-FFF2-40B4-BE49-F238E27FC236}">
              <a16:creationId xmlns:a16="http://schemas.microsoft.com/office/drawing/2014/main" id="{CBA24B4A-8A6F-46C3-92D0-E774DA82D64E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7114" name="Text Box 1">
          <a:extLst>
            <a:ext uri="{FF2B5EF4-FFF2-40B4-BE49-F238E27FC236}">
              <a16:creationId xmlns:a16="http://schemas.microsoft.com/office/drawing/2014/main" id="{AB78E03A-6049-451E-A576-4CD967327DB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115" name="Text Box 5">
          <a:extLst>
            <a:ext uri="{FF2B5EF4-FFF2-40B4-BE49-F238E27FC236}">
              <a16:creationId xmlns:a16="http://schemas.microsoft.com/office/drawing/2014/main" id="{35836E99-1D19-45D4-8268-E24B6222497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116" name="Text Box 7">
          <a:extLst>
            <a:ext uri="{FF2B5EF4-FFF2-40B4-BE49-F238E27FC236}">
              <a16:creationId xmlns:a16="http://schemas.microsoft.com/office/drawing/2014/main" id="{3FA8B72C-5677-44FE-BA6A-E9D950BA124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117" name="Text Box 1">
          <a:extLst>
            <a:ext uri="{FF2B5EF4-FFF2-40B4-BE49-F238E27FC236}">
              <a16:creationId xmlns:a16="http://schemas.microsoft.com/office/drawing/2014/main" id="{CC820E35-50ED-410D-BDF8-13060D898587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118" name="Text Box 1">
          <a:extLst>
            <a:ext uri="{FF2B5EF4-FFF2-40B4-BE49-F238E27FC236}">
              <a16:creationId xmlns:a16="http://schemas.microsoft.com/office/drawing/2014/main" id="{2BFBD449-2F87-4597-812B-51E0A47C6F8E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7119" name="Text Box 2">
          <a:extLst>
            <a:ext uri="{FF2B5EF4-FFF2-40B4-BE49-F238E27FC236}">
              <a16:creationId xmlns:a16="http://schemas.microsoft.com/office/drawing/2014/main" id="{DF7D88FE-8411-4182-912D-1F36741296D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120" name="Text Box 4">
          <a:extLst>
            <a:ext uri="{FF2B5EF4-FFF2-40B4-BE49-F238E27FC236}">
              <a16:creationId xmlns:a16="http://schemas.microsoft.com/office/drawing/2014/main" id="{4D471DA1-6407-481C-B958-69CE8156FC4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121" name="Text Box 6">
          <a:extLst>
            <a:ext uri="{FF2B5EF4-FFF2-40B4-BE49-F238E27FC236}">
              <a16:creationId xmlns:a16="http://schemas.microsoft.com/office/drawing/2014/main" id="{95E81FA5-85E9-497E-937E-4CB98BEAEBBE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122" name="Text Box 8">
          <a:extLst>
            <a:ext uri="{FF2B5EF4-FFF2-40B4-BE49-F238E27FC236}">
              <a16:creationId xmlns:a16="http://schemas.microsoft.com/office/drawing/2014/main" id="{F56700BA-2D3B-4B98-8E11-35862DE628EE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123" name="Text Box 9">
          <a:extLst>
            <a:ext uri="{FF2B5EF4-FFF2-40B4-BE49-F238E27FC236}">
              <a16:creationId xmlns:a16="http://schemas.microsoft.com/office/drawing/2014/main" id="{582374BE-6105-42D7-AB37-BACF4D36884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124" name="Text Box 2">
          <a:extLst>
            <a:ext uri="{FF2B5EF4-FFF2-40B4-BE49-F238E27FC236}">
              <a16:creationId xmlns:a16="http://schemas.microsoft.com/office/drawing/2014/main" id="{152122CB-9C07-421B-ADBE-F803DF775096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125" name="Text Box 4">
          <a:extLst>
            <a:ext uri="{FF2B5EF4-FFF2-40B4-BE49-F238E27FC236}">
              <a16:creationId xmlns:a16="http://schemas.microsoft.com/office/drawing/2014/main" id="{7A3E4067-0886-4C4B-8B30-CDC0D7EB567E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126" name="Text Box 5">
          <a:extLst>
            <a:ext uri="{FF2B5EF4-FFF2-40B4-BE49-F238E27FC236}">
              <a16:creationId xmlns:a16="http://schemas.microsoft.com/office/drawing/2014/main" id="{34F10BEE-78B4-4534-87D4-CE5704F5184D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127" name="Text Box 6">
          <a:extLst>
            <a:ext uri="{FF2B5EF4-FFF2-40B4-BE49-F238E27FC236}">
              <a16:creationId xmlns:a16="http://schemas.microsoft.com/office/drawing/2014/main" id="{914EDB7D-E391-43F9-BD8A-665DA080ADFE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128" name="Text Box 7">
          <a:extLst>
            <a:ext uri="{FF2B5EF4-FFF2-40B4-BE49-F238E27FC236}">
              <a16:creationId xmlns:a16="http://schemas.microsoft.com/office/drawing/2014/main" id="{696E2DA6-E5BA-48EC-ABFB-78AE4871C03E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129" name="Text Box 8">
          <a:extLst>
            <a:ext uri="{FF2B5EF4-FFF2-40B4-BE49-F238E27FC236}">
              <a16:creationId xmlns:a16="http://schemas.microsoft.com/office/drawing/2014/main" id="{F3AC1DFA-6DEA-4DCF-84F0-1AE4398C21D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130" name="Text Box 9">
          <a:extLst>
            <a:ext uri="{FF2B5EF4-FFF2-40B4-BE49-F238E27FC236}">
              <a16:creationId xmlns:a16="http://schemas.microsoft.com/office/drawing/2014/main" id="{EF44E67C-F1DA-4673-8991-187CD386ADD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131" name="Text Box 1">
          <a:extLst>
            <a:ext uri="{FF2B5EF4-FFF2-40B4-BE49-F238E27FC236}">
              <a16:creationId xmlns:a16="http://schemas.microsoft.com/office/drawing/2014/main" id="{1D412F1B-F20D-4C2F-8DA7-2B5C7CFFC27A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132" name="Text Box 1">
          <a:extLst>
            <a:ext uri="{FF2B5EF4-FFF2-40B4-BE49-F238E27FC236}">
              <a16:creationId xmlns:a16="http://schemas.microsoft.com/office/drawing/2014/main" id="{CE054728-5E0D-4F7A-BA0C-2011E9375162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133" name="Text Box 2">
          <a:extLst>
            <a:ext uri="{FF2B5EF4-FFF2-40B4-BE49-F238E27FC236}">
              <a16:creationId xmlns:a16="http://schemas.microsoft.com/office/drawing/2014/main" id="{29151275-C77F-4ABC-AA3F-D0AF5FEADA04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134" name="Text Box 5">
          <a:extLst>
            <a:ext uri="{FF2B5EF4-FFF2-40B4-BE49-F238E27FC236}">
              <a16:creationId xmlns:a16="http://schemas.microsoft.com/office/drawing/2014/main" id="{BBC27987-53F7-4B4B-A88E-CAA7A73126E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135" name="Text Box 7">
          <a:extLst>
            <a:ext uri="{FF2B5EF4-FFF2-40B4-BE49-F238E27FC236}">
              <a16:creationId xmlns:a16="http://schemas.microsoft.com/office/drawing/2014/main" id="{F53670B7-3CE3-44C7-9829-C7CEE1271709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136" name="Text Box 1">
          <a:extLst>
            <a:ext uri="{FF2B5EF4-FFF2-40B4-BE49-F238E27FC236}">
              <a16:creationId xmlns:a16="http://schemas.microsoft.com/office/drawing/2014/main" id="{1C7D261D-ED14-4E56-A56E-FA9BC263525E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137" name="Text Box 1">
          <a:extLst>
            <a:ext uri="{FF2B5EF4-FFF2-40B4-BE49-F238E27FC236}">
              <a16:creationId xmlns:a16="http://schemas.microsoft.com/office/drawing/2014/main" id="{BB237534-7809-418D-8D0A-216EFDBA2C7D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138" name="Text Box 4">
          <a:extLst>
            <a:ext uri="{FF2B5EF4-FFF2-40B4-BE49-F238E27FC236}">
              <a16:creationId xmlns:a16="http://schemas.microsoft.com/office/drawing/2014/main" id="{B657594B-2C10-41ED-A9FD-7FF8236022D1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139" name="Text Box 6">
          <a:extLst>
            <a:ext uri="{FF2B5EF4-FFF2-40B4-BE49-F238E27FC236}">
              <a16:creationId xmlns:a16="http://schemas.microsoft.com/office/drawing/2014/main" id="{97E6ED2D-67A4-4417-9B84-9186E2FDEBB6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140" name="Text Box 8">
          <a:extLst>
            <a:ext uri="{FF2B5EF4-FFF2-40B4-BE49-F238E27FC236}">
              <a16:creationId xmlns:a16="http://schemas.microsoft.com/office/drawing/2014/main" id="{979F4B62-CF27-4505-8837-F57BF692E3E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141" name="Text Box 9">
          <a:extLst>
            <a:ext uri="{FF2B5EF4-FFF2-40B4-BE49-F238E27FC236}">
              <a16:creationId xmlns:a16="http://schemas.microsoft.com/office/drawing/2014/main" id="{A92B6BE2-19CE-404D-8D6E-59CAC4D681B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142" name="Text Box 2">
          <a:extLst>
            <a:ext uri="{FF2B5EF4-FFF2-40B4-BE49-F238E27FC236}">
              <a16:creationId xmlns:a16="http://schemas.microsoft.com/office/drawing/2014/main" id="{38A626D2-0BF7-4FEE-B8B7-6D969367047A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7143" name="Text Box 1">
          <a:extLst>
            <a:ext uri="{FF2B5EF4-FFF2-40B4-BE49-F238E27FC236}">
              <a16:creationId xmlns:a16="http://schemas.microsoft.com/office/drawing/2014/main" id="{DFD1BD5F-9D9C-449A-9E21-BF56DB07952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7144" name="Text Box 2">
          <a:extLst>
            <a:ext uri="{FF2B5EF4-FFF2-40B4-BE49-F238E27FC236}">
              <a16:creationId xmlns:a16="http://schemas.microsoft.com/office/drawing/2014/main" id="{7A9B7080-35D6-4756-9A41-F2560BDEDED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7145" name="Text Box 1">
          <a:extLst>
            <a:ext uri="{FF2B5EF4-FFF2-40B4-BE49-F238E27FC236}">
              <a16:creationId xmlns:a16="http://schemas.microsoft.com/office/drawing/2014/main" id="{370B0F1F-ED35-4A6A-B78B-50B5451F4C62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7146" name="Text Box 2">
          <a:extLst>
            <a:ext uri="{FF2B5EF4-FFF2-40B4-BE49-F238E27FC236}">
              <a16:creationId xmlns:a16="http://schemas.microsoft.com/office/drawing/2014/main" id="{3ADFD6BF-1C7B-4133-A75C-951692C1BC46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7147" name="Text Box 1">
          <a:extLst>
            <a:ext uri="{FF2B5EF4-FFF2-40B4-BE49-F238E27FC236}">
              <a16:creationId xmlns:a16="http://schemas.microsoft.com/office/drawing/2014/main" id="{C982486E-DB1D-4580-BAC0-2E86796D2E59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7148" name="Text Box 2">
          <a:extLst>
            <a:ext uri="{FF2B5EF4-FFF2-40B4-BE49-F238E27FC236}">
              <a16:creationId xmlns:a16="http://schemas.microsoft.com/office/drawing/2014/main" id="{690B56FF-E274-4E4E-B0ED-CE4C80FC2893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149" name="Text Box 4">
          <a:extLst>
            <a:ext uri="{FF2B5EF4-FFF2-40B4-BE49-F238E27FC236}">
              <a16:creationId xmlns:a16="http://schemas.microsoft.com/office/drawing/2014/main" id="{18AAFB84-E4DA-4AD8-8770-6959E331886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150" name="Text Box 5">
          <a:extLst>
            <a:ext uri="{FF2B5EF4-FFF2-40B4-BE49-F238E27FC236}">
              <a16:creationId xmlns:a16="http://schemas.microsoft.com/office/drawing/2014/main" id="{008E0F8E-8680-4AA5-9EB2-36AB0B8A764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151" name="Text Box 6">
          <a:extLst>
            <a:ext uri="{FF2B5EF4-FFF2-40B4-BE49-F238E27FC236}">
              <a16:creationId xmlns:a16="http://schemas.microsoft.com/office/drawing/2014/main" id="{A0FA7F44-17CA-4E4E-B40A-66FD6DA0A510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152" name="Text Box 7">
          <a:extLst>
            <a:ext uri="{FF2B5EF4-FFF2-40B4-BE49-F238E27FC236}">
              <a16:creationId xmlns:a16="http://schemas.microsoft.com/office/drawing/2014/main" id="{82781C87-8859-4E4F-A64D-AC4C9D93E2E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153" name="Text Box 8">
          <a:extLst>
            <a:ext uri="{FF2B5EF4-FFF2-40B4-BE49-F238E27FC236}">
              <a16:creationId xmlns:a16="http://schemas.microsoft.com/office/drawing/2014/main" id="{1ECB4ACB-4130-4CBC-9F17-E3186E145FA0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154" name="Text Box 9">
          <a:extLst>
            <a:ext uri="{FF2B5EF4-FFF2-40B4-BE49-F238E27FC236}">
              <a16:creationId xmlns:a16="http://schemas.microsoft.com/office/drawing/2014/main" id="{BE79432E-1E60-4850-91ED-9FC33DC26D0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155" name="Text Box 1">
          <a:extLst>
            <a:ext uri="{FF2B5EF4-FFF2-40B4-BE49-F238E27FC236}">
              <a16:creationId xmlns:a16="http://schemas.microsoft.com/office/drawing/2014/main" id="{386F4B3E-1583-4ED9-9E44-DD816B726BF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156" name="Text Box 1">
          <a:extLst>
            <a:ext uri="{FF2B5EF4-FFF2-40B4-BE49-F238E27FC236}">
              <a16:creationId xmlns:a16="http://schemas.microsoft.com/office/drawing/2014/main" id="{98C3E441-F182-4BAE-8D25-BE24A198929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157" name="Text Box 2">
          <a:extLst>
            <a:ext uri="{FF2B5EF4-FFF2-40B4-BE49-F238E27FC236}">
              <a16:creationId xmlns:a16="http://schemas.microsoft.com/office/drawing/2014/main" id="{44FACF39-1FE6-41C1-92D7-3EE9FE34A90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7158" name="Text Box 1">
          <a:extLst>
            <a:ext uri="{FF2B5EF4-FFF2-40B4-BE49-F238E27FC236}">
              <a16:creationId xmlns:a16="http://schemas.microsoft.com/office/drawing/2014/main" id="{6DB47FEC-71C1-49E4-BE68-11CC8F5C865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159" name="Text Box 5">
          <a:extLst>
            <a:ext uri="{FF2B5EF4-FFF2-40B4-BE49-F238E27FC236}">
              <a16:creationId xmlns:a16="http://schemas.microsoft.com/office/drawing/2014/main" id="{134EAB3A-546A-4D27-B450-0FAC89FAA8E2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160" name="Text Box 7">
          <a:extLst>
            <a:ext uri="{FF2B5EF4-FFF2-40B4-BE49-F238E27FC236}">
              <a16:creationId xmlns:a16="http://schemas.microsoft.com/office/drawing/2014/main" id="{E3232E46-5741-42E7-A8B8-CE1FA255CAD5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161" name="Text Box 1">
          <a:extLst>
            <a:ext uri="{FF2B5EF4-FFF2-40B4-BE49-F238E27FC236}">
              <a16:creationId xmlns:a16="http://schemas.microsoft.com/office/drawing/2014/main" id="{CFC093B5-243D-4C4C-ADC2-7400EBAEB072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162" name="Text Box 1">
          <a:extLst>
            <a:ext uri="{FF2B5EF4-FFF2-40B4-BE49-F238E27FC236}">
              <a16:creationId xmlns:a16="http://schemas.microsoft.com/office/drawing/2014/main" id="{899285D0-7264-49A6-8623-FE5A8207DE93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7163" name="Text Box 2">
          <a:extLst>
            <a:ext uri="{FF2B5EF4-FFF2-40B4-BE49-F238E27FC236}">
              <a16:creationId xmlns:a16="http://schemas.microsoft.com/office/drawing/2014/main" id="{5B9A14D8-AADA-4829-A91F-075563E2D096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164" name="Text Box 4">
          <a:extLst>
            <a:ext uri="{FF2B5EF4-FFF2-40B4-BE49-F238E27FC236}">
              <a16:creationId xmlns:a16="http://schemas.microsoft.com/office/drawing/2014/main" id="{DB890A0B-C10F-4858-AE1E-2AD8B45E649B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165" name="Text Box 6">
          <a:extLst>
            <a:ext uri="{FF2B5EF4-FFF2-40B4-BE49-F238E27FC236}">
              <a16:creationId xmlns:a16="http://schemas.microsoft.com/office/drawing/2014/main" id="{92CF22A6-2111-4C4F-91ED-3B2C531A4BEC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166" name="Text Box 8">
          <a:extLst>
            <a:ext uri="{FF2B5EF4-FFF2-40B4-BE49-F238E27FC236}">
              <a16:creationId xmlns:a16="http://schemas.microsoft.com/office/drawing/2014/main" id="{64B6D6CD-9B77-46EC-AF39-1FEE87A056D3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167" name="Text Box 9">
          <a:extLst>
            <a:ext uri="{FF2B5EF4-FFF2-40B4-BE49-F238E27FC236}">
              <a16:creationId xmlns:a16="http://schemas.microsoft.com/office/drawing/2014/main" id="{8ACEFA80-7605-4362-B69D-4D93F746443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168" name="Text Box 2">
          <a:extLst>
            <a:ext uri="{FF2B5EF4-FFF2-40B4-BE49-F238E27FC236}">
              <a16:creationId xmlns:a16="http://schemas.microsoft.com/office/drawing/2014/main" id="{0E516AAA-90B5-4B53-BC24-91F690E096A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169" name="Text Box 1">
          <a:extLst>
            <a:ext uri="{FF2B5EF4-FFF2-40B4-BE49-F238E27FC236}">
              <a16:creationId xmlns:a16="http://schemas.microsoft.com/office/drawing/2014/main" id="{A557C4C3-9A42-4066-B952-088545530E4E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170" name="Text Box 2">
          <a:extLst>
            <a:ext uri="{FF2B5EF4-FFF2-40B4-BE49-F238E27FC236}">
              <a16:creationId xmlns:a16="http://schemas.microsoft.com/office/drawing/2014/main" id="{CF4336C0-E775-4EFA-A1A9-FFAC42ACF72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171" name="Text Box 1">
          <a:extLst>
            <a:ext uri="{FF2B5EF4-FFF2-40B4-BE49-F238E27FC236}">
              <a16:creationId xmlns:a16="http://schemas.microsoft.com/office/drawing/2014/main" id="{7759BC6D-5522-445B-831E-A3DB5E09094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172" name="Text Box 2">
          <a:extLst>
            <a:ext uri="{FF2B5EF4-FFF2-40B4-BE49-F238E27FC236}">
              <a16:creationId xmlns:a16="http://schemas.microsoft.com/office/drawing/2014/main" id="{780EF1C6-B012-4F55-BD5A-D992B106E6B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173" name="Text Box 1">
          <a:extLst>
            <a:ext uri="{FF2B5EF4-FFF2-40B4-BE49-F238E27FC236}">
              <a16:creationId xmlns:a16="http://schemas.microsoft.com/office/drawing/2014/main" id="{7F54E54A-622F-4536-A226-5B412CA44E79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174" name="Text Box 2">
          <a:extLst>
            <a:ext uri="{FF2B5EF4-FFF2-40B4-BE49-F238E27FC236}">
              <a16:creationId xmlns:a16="http://schemas.microsoft.com/office/drawing/2014/main" id="{8BFB3E17-E12C-4427-BF57-DAF16820D14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175" name="Text Box 4">
          <a:extLst>
            <a:ext uri="{FF2B5EF4-FFF2-40B4-BE49-F238E27FC236}">
              <a16:creationId xmlns:a16="http://schemas.microsoft.com/office/drawing/2014/main" id="{4ED113A4-059E-404F-B37A-D8AD7C23984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176" name="Text Box 5">
          <a:extLst>
            <a:ext uri="{FF2B5EF4-FFF2-40B4-BE49-F238E27FC236}">
              <a16:creationId xmlns:a16="http://schemas.microsoft.com/office/drawing/2014/main" id="{2DD45E8C-738A-4214-8E8E-C935D31E53F4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177" name="Text Box 6">
          <a:extLst>
            <a:ext uri="{FF2B5EF4-FFF2-40B4-BE49-F238E27FC236}">
              <a16:creationId xmlns:a16="http://schemas.microsoft.com/office/drawing/2014/main" id="{17966DE5-6983-40EF-A6E5-E961CAC35C0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178" name="Text Box 7">
          <a:extLst>
            <a:ext uri="{FF2B5EF4-FFF2-40B4-BE49-F238E27FC236}">
              <a16:creationId xmlns:a16="http://schemas.microsoft.com/office/drawing/2014/main" id="{BB8FA308-B4EB-4577-A9E8-DC98DF483C6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179" name="Text Box 8">
          <a:extLst>
            <a:ext uri="{FF2B5EF4-FFF2-40B4-BE49-F238E27FC236}">
              <a16:creationId xmlns:a16="http://schemas.microsoft.com/office/drawing/2014/main" id="{C643E555-7799-4B4B-964B-DA1BE5E8D39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180" name="Text Box 9">
          <a:extLst>
            <a:ext uri="{FF2B5EF4-FFF2-40B4-BE49-F238E27FC236}">
              <a16:creationId xmlns:a16="http://schemas.microsoft.com/office/drawing/2014/main" id="{85CBB130-EA4F-4DA3-8047-F0D06796FE4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181" name="Text Box 1">
          <a:extLst>
            <a:ext uri="{FF2B5EF4-FFF2-40B4-BE49-F238E27FC236}">
              <a16:creationId xmlns:a16="http://schemas.microsoft.com/office/drawing/2014/main" id="{EBE3603C-E750-43B0-8070-9FDC14D7197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182" name="Text Box 1">
          <a:extLst>
            <a:ext uri="{FF2B5EF4-FFF2-40B4-BE49-F238E27FC236}">
              <a16:creationId xmlns:a16="http://schemas.microsoft.com/office/drawing/2014/main" id="{7EF3F32D-4B82-4F1D-A84C-B0C529630D8D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183" name="Text Box 2">
          <a:extLst>
            <a:ext uri="{FF2B5EF4-FFF2-40B4-BE49-F238E27FC236}">
              <a16:creationId xmlns:a16="http://schemas.microsoft.com/office/drawing/2014/main" id="{43A806A5-E302-4762-9D30-7B4DEBB0276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184" name="Text Box 1">
          <a:extLst>
            <a:ext uri="{FF2B5EF4-FFF2-40B4-BE49-F238E27FC236}">
              <a16:creationId xmlns:a16="http://schemas.microsoft.com/office/drawing/2014/main" id="{7E0CB718-FED7-408F-B2AA-A454014E2CE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185" name="Text Box 5">
          <a:extLst>
            <a:ext uri="{FF2B5EF4-FFF2-40B4-BE49-F238E27FC236}">
              <a16:creationId xmlns:a16="http://schemas.microsoft.com/office/drawing/2014/main" id="{CB6CE037-BD00-4434-9ADA-78CE332E377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186" name="Text Box 7">
          <a:extLst>
            <a:ext uri="{FF2B5EF4-FFF2-40B4-BE49-F238E27FC236}">
              <a16:creationId xmlns:a16="http://schemas.microsoft.com/office/drawing/2014/main" id="{5DA6A274-3C00-4671-A040-B70E7C8DAC1E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187" name="Text Box 1">
          <a:extLst>
            <a:ext uri="{FF2B5EF4-FFF2-40B4-BE49-F238E27FC236}">
              <a16:creationId xmlns:a16="http://schemas.microsoft.com/office/drawing/2014/main" id="{8EB38A65-96C1-43E3-9BD3-695A8E7143BA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188" name="Text Box 1">
          <a:extLst>
            <a:ext uri="{FF2B5EF4-FFF2-40B4-BE49-F238E27FC236}">
              <a16:creationId xmlns:a16="http://schemas.microsoft.com/office/drawing/2014/main" id="{88ED541B-B7CA-4A18-A272-35806B634F77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189" name="Text Box 2">
          <a:extLst>
            <a:ext uri="{FF2B5EF4-FFF2-40B4-BE49-F238E27FC236}">
              <a16:creationId xmlns:a16="http://schemas.microsoft.com/office/drawing/2014/main" id="{AE3D2175-1633-481F-B727-057532FF891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190" name="Text Box 4">
          <a:extLst>
            <a:ext uri="{FF2B5EF4-FFF2-40B4-BE49-F238E27FC236}">
              <a16:creationId xmlns:a16="http://schemas.microsoft.com/office/drawing/2014/main" id="{FBA2CEED-4C4E-42B2-92A6-0934F4C0ECC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191" name="Text Box 6">
          <a:extLst>
            <a:ext uri="{FF2B5EF4-FFF2-40B4-BE49-F238E27FC236}">
              <a16:creationId xmlns:a16="http://schemas.microsoft.com/office/drawing/2014/main" id="{45774F78-0A2E-4EBD-AB1A-AEEC266640A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192" name="Text Box 8">
          <a:extLst>
            <a:ext uri="{FF2B5EF4-FFF2-40B4-BE49-F238E27FC236}">
              <a16:creationId xmlns:a16="http://schemas.microsoft.com/office/drawing/2014/main" id="{5C7D8810-D962-4A38-83D5-881AB23644D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193" name="Text Box 9">
          <a:extLst>
            <a:ext uri="{FF2B5EF4-FFF2-40B4-BE49-F238E27FC236}">
              <a16:creationId xmlns:a16="http://schemas.microsoft.com/office/drawing/2014/main" id="{A0036BE2-518A-4B47-AB3D-639BE783F18E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194" name="Text Box 2">
          <a:extLst>
            <a:ext uri="{FF2B5EF4-FFF2-40B4-BE49-F238E27FC236}">
              <a16:creationId xmlns:a16="http://schemas.microsoft.com/office/drawing/2014/main" id="{20C7991C-55F0-4465-BE72-7EFDC07532B1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144145</xdr:colOff>
      <xdr:row>53</xdr:row>
      <xdr:rowOff>67945</xdr:rowOff>
    </xdr:to>
    <xdr:sp macro="" textlink="">
      <xdr:nvSpPr>
        <xdr:cNvPr id="827195" name="Text Box 4">
          <a:extLst>
            <a:ext uri="{FF2B5EF4-FFF2-40B4-BE49-F238E27FC236}">
              <a16:creationId xmlns:a16="http://schemas.microsoft.com/office/drawing/2014/main" id="{E5B1ECF6-8D92-490D-A9C8-A119B76284D9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144145</xdr:colOff>
      <xdr:row>53</xdr:row>
      <xdr:rowOff>67945</xdr:rowOff>
    </xdr:to>
    <xdr:sp macro="" textlink="">
      <xdr:nvSpPr>
        <xdr:cNvPr id="827196" name="Text Box 5">
          <a:extLst>
            <a:ext uri="{FF2B5EF4-FFF2-40B4-BE49-F238E27FC236}">
              <a16:creationId xmlns:a16="http://schemas.microsoft.com/office/drawing/2014/main" id="{D4C6F62C-334C-482C-8D9E-6F086B1DE5EF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144145</xdr:colOff>
      <xdr:row>53</xdr:row>
      <xdr:rowOff>67945</xdr:rowOff>
    </xdr:to>
    <xdr:sp macro="" textlink="">
      <xdr:nvSpPr>
        <xdr:cNvPr id="827197" name="Text Box 6">
          <a:extLst>
            <a:ext uri="{FF2B5EF4-FFF2-40B4-BE49-F238E27FC236}">
              <a16:creationId xmlns:a16="http://schemas.microsoft.com/office/drawing/2014/main" id="{4D453502-7F85-49C4-BD7E-4F174B73A43E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144145</xdr:colOff>
      <xdr:row>53</xdr:row>
      <xdr:rowOff>67945</xdr:rowOff>
    </xdr:to>
    <xdr:sp macro="" textlink="">
      <xdr:nvSpPr>
        <xdr:cNvPr id="827198" name="Text Box 7">
          <a:extLst>
            <a:ext uri="{FF2B5EF4-FFF2-40B4-BE49-F238E27FC236}">
              <a16:creationId xmlns:a16="http://schemas.microsoft.com/office/drawing/2014/main" id="{2ECE49A2-ADAF-4B62-9328-D7EA74DA27E2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144145</xdr:colOff>
      <xdr:row>53</xdr:row>
      <xdr:rowOff>67945</xdr:rowOff>
    </xdr:to>
    <xdr:sp macro="" textlink="">
      <xdr:nvSpPr>
        <xdr:cNvPr id="827199" name="Text Box 8">
          <a:extLst>
            <a:ext uri="{FF2B5EF4-FFF2-40B4-BE49-F238E27FC236}">
              <a16:creationId xmlns:a16="http://schemas.microsoft.com/office/drawing/2014/main" id="{214BBFA7-DB2C-4495-B5D0-F6D9849F41BB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144145</xdr:colOff>
      <xdr:row>53</xdr:row>
      <xdr:rowOff>67945</xdr:rowOff>
    </xdr:to>
    <xdr:sp macro="" textlink="">
      <xdr:nvSpPr>
        <xdr:cNvPr id="827200" name="Text Box 9">
          <a:extLst>
            <a:ext uri="{FF2B5EF4-FFF2-40B4-BE49-F238E27FC236}">
              <a16:creationId xmlns:a16="http://schemas.microsoft.com/office/drawing/2014/main" id="{215F3069-CFB2-4833-8DF6-D95EF711C1A7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144145</xdr:colOff>
      <xdr:row>53</xdr:row>
      <xdr:rowOff>67945</xdr:rowOff>
    </xdr:to>
    <xdr:sp macro="" textlink="">
      <xdr:nvSpPr>
        <xdr:cNvPr id="827201" name="Text Box 1">
          <a:extLst>
            <a:ext uri="{FF2B5EF4-FFF2-40B4-BE49-F238E27FC236}">
              <a16:creationId xmlns:a16="http://schemas.microsoft.com/office/drawing/2014/main" id="{84C84E6F-9CB8-4785-915B-AAFD9D0209C1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144145</xdr:colOff>
      <xdr:row>53</xdr:row>
      <xdr:rowOff>67945</xdr:rowOff>
    </xdr:to>
    <xdr:sp macro="" textlink="">
      <xdr:nvSpPr>
        <xdr:cNvPr id="827202" name="Text Box 1">
          <a:extLst>
            <a:ext uri="{FF2B5EF4-FFF2-40B4-BE49-F238E27FC236}">
              <a16:creationId xmlns:a16="http://schemas.microsoft.com/office/drawing/2014/main" id="{29AF9767-DDF9-48D8-B3E3-47EC025DFA0C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144145</xdr:colOff>
      <xdr:row>53</xdr:row>
      <xdr:rowOff>67945</xdr:rowOff>
    </xdr:to>
    <xdr:sp macro="" textlink="">
      <xdr:nvSpPr>
        <xdr:cNvPr id="827203" name="Text Box 2">
          <a:extLst>
            <a:ext uri="{FF2B5EF4-FFF2-40B4-BE49-F238E27FC236}">
              <a16:creationId xmlns:a16="http://schemas.microsoft.com/office/drawing/2014/main" id="{5F50881A-FE2E-462D-B46A-087D426FBEF3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144145</xdr:colOff>
      <xdr:row>53</xdr:row>
      <xdr:rowOff>67945</xdr:rowOff>
    </xdr:to>
    <xdr:sp macro="" textlink="">
      <xdr:nvSpPr>
        <xdr:cNvPr id="827204" name="Text Box 5">
          <a:extLst>
            <a:ext uri="{FF2B5EF4-FFF2-40B4-BE49-F238E27FC236}">
              <a16:creationId xmlns:a16="http://schemas.microsoft.com/office/drawing/2014/main" id="{39FCA025-E801-4C10-880A-A2F89728E376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144145</xdr:colOff>
      <xdr:row>53</xdr:row>
      <xdr:rowOff>67945</xdr:rowOff>
    </xdr:to>
    <xdr:sp macro="" textlink="">
      <xdr:nvSpPr>
        <xdr:cNvPr id="827205" name="Text Box 7">
          <a:extLst>
            <a:ext uri="{FF2B5EF4-FFF2-40B4-BE49-F238E27FC236}">
              <a16:creationId xmlns:a16="http://schemas.microsoft.com/office/drawing/2014/main" id="{2D71868B-FF57-4799-83ED-BB8CC225FA5C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144145</xdr:colOff>
      <xdr:row>53</xdr:row>
      <xdr:rowOff>67945</xdr:rowOff>
    </xdr:to>
    <xdr:sp macro="" textlink="">
      <xdr:nvSpPr>
        <xdr:cNvPr id="827206" name="Text Box 1">
          <a:extLst>
            <a:ext uri="{FF2B5EF4-FFF2-40B4-BE49-F238E27FC236}">
              <a16:creationId xmlns:a16="http://schemas.microsoft.com/office/drawing/2014/main" id="{8DF102D7-186D-4E51-8418-A83802A23757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144145</xdr:colOff>
      <xdr:row>53</xdr:row>
      <xdr:rowOff>67945</xdr:rowOff>
    </xdr:to>
    <xdr:sp macro="" textlink="">
      <xdr:nvSpPr>
        <xdr:cNvPr id="827207" name="Text Box 1">
          <a:extLst>
            <a:ext uri="{FF2B5EF4-FFF2-40B4-BE49-F238E27FC236}">
              <a16:creationId xmlns:a16="http://schemas.microsoft.com/office/drawing/2014/main" id="{E91ED227-A9D7-4E66-BBD0-0B53A1E5FAB4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144145</xdr:colOff>
      <xdr:row>53</xdr:row>
      <xdr:rowOff>67945</xdr:rowOff>
    </xdr:to>
    <xdr:sp macro="" textlink="">
      <xdr:nvSpPr>
        <xdr:cNvPr id="827208" name="Text Box 4">
          <a:extLst>
            <a:ext uri="{FF2B5EF4-FFF2-40B4-BE49-F238E27FC236}">
              <a16:creationId xmlns:a16="http://schemas.microsoft.com/office/drawing/2014/main" id="{CE854015-6319-4D9F-BE7A-36140DC98536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144145</xdr:colOff>
      <xdr:row>53</xdr:row>
      <xdr:rowOff>67945</xdr:rowOff>
    </xdr:to>
    <xdr:sp macro="" textlink="">
      <xdr:nvSpPr>
        <xdr:cNvPr id="827209" name="Text Box 6">
          <a:extLst>
            <a:ext uri="{FF2B5EF4-FFF2-40B4-BE49-F238E27FC236}">
              <a16:creationId xmlns:a16="http://schemas.microsoft.com/office/drawing/2014/main" id="{63F9690A-C216-4079-94E9-0A86299881C2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144145</xdr:colOff>
      <xdr:row>53</xdr:row>
      <xdr:rowOff>67945</xdr:rowOff>
    </xdr:to>
    <xdr:sp macro="" textlink="">
      <xdr:nvSpPr>
        <xdr:cNvPr id="827210" name="Text Box 8">
          <a:extLst>
            <a:ext uri="{FF2B5EF4-FFF2-40B4-BE49-F238E27FC236}">
              <a16:creationId xmlns:a16="http://schemas.microsoft.com/office/drawing/2014/main" id="{9918D979-023F-4201-93B1-FD2196D0F668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144145</xdr:colOff>
      <xdr:row>53</xdr:row>
      <xdr:rowOff>67945</xdr:rowOff>
    </xdr:to>
    <xdr:sp macro="" textlink="">
      <xdr:nvSpPr>
        <xdr:cNvPr id="827211" name="Text Box 9">
          <a:extLst>
            <a:ext uri="{FF2B5EF4-FFF2-40B4-BE49-F238E27FC236}">
              <a16:creationId xmlns:a16="http://schemas.microsoft.com/office/drawing/2014/main" id="{610E70E2-9276-44A5-9B2B-B04E826B4973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144145</xdr:colOff>
      <xdr:row>53</xdr:row>
      <xdr:rowOff>67945</xdr:rowOff>
    </xdr:to>
    <xdr:sp macro="" textlink="">
      <xdr:nvSpPr>
        <xdr:cNvPr id="827212" name="Text Box 2">
          <a:extLst>
            <a:ext uri="{FF2B5EF4-FFF2-40B4-BE49-F238E27FC236}">
              <a16:creationId xmlns:a16="http://schemas.microsoft.com/office/drawing/2014/main" id="{0ACA96B6-7C23-4407-A36F-EA9A9174FB67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27213" name="Text Box 4">
          <a:extLst>
            <a:ext uri="{FF2B5EF4-FFF2-40B4-BE49-F238E27FC236}">
              <a16:creationId xmlns:a16="http://schemas.microsoft.com/office/drawing/2014/main" id="{3682DA4D-7B16-4A4C-B5A9-21EF00C45510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27214" name="Text Box 5">
          <a:extLst>
            <a:ext uri="{FF2B5EF4-FFF2-40B4-BE49-F238E27FC236}">
              <a16:creationId xmlns:a16="http://schemas.microsoft.com/office/drawing/2014/main" id="{347B1F4B-83DD-4C3F-B670-BBF82ED6299B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27215" name="Text Box 6">
          <a:extLst>
            <a:ext uri="{FF2B5EF4-FFF2-40B4-BE49-F238E27FC236}">
              <a16:creationId xmlns:a16="http://schemas.microsoft.com/office/drawing/2014/main" id="{2D8F8C82-0277-4C5F-B943-1463988B470B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27216" name="Text Box 7">
          <a:extLst>
            <a:ext uri="{FF2B5EF4-FFF2-40B4-BE49-F238E27FC236}">
              <a16:creationId xmlns:a16="http://schemas.microsoft.com/office/drawing/2014/main" id="{670A4D1F-E233-4F8D-9BF3-E8E9BCC1FD66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27217" name="Text Box 8">
          <a:extLst>
            <a:ext uri="{FF2B5EF4-FFF2-40B4-BE49-F238E27FC236}">
              <a16:creationId xmlns:a16="http://schemas.microsoft.com/office/drawing/2014/main" id="{9F4DAD8B-C3F4-489D-B0F9-995B9AA9FFB8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27218" name="Text Box 9">
          <a:extLst>
            <a:ext uri="{FF2B5EF4-FFF2-40B4-BE49-F238E27FC236}">
              <a16:creationId xmlns:a16="http://schemas.microsoft.com/office/drawing/2014/main" id="{A09163B3-D8A3-4E4D-9D97-56FC5644F946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27219" name="Text Box 1">
          <a:extLst>
            <a:ext uri="{FF2B5EF4-FFF2-40B4-BE49-F238E27FC236}">
              <a16:creationId xmlns:a16="http://schemas.microsoft.com/office/drawing/2014/main" id="{CC68AC71-BE03-434B-9661-E0CDE02B228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27220" name="Text Box 1">
          <a:extLst>
            <a:ext uri="{FF2B5EF4-FFF2-40B4-BE49-F238E27FC236}">
              <a16:creationId xmlns:a16="http://schemas.microsoft.com/office/drawing/2014/main" id="{FA1D9D45-5D7D-4918-979B-B0932820296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27221" name="Text Box 2">
          <a:extLst>
            <a:ext uri="{FF2B5EF4-FFF2-40B4-BE49-F238E27FC236}">
              <a16:creationId xmlns:a16="http://schemas.microsoft.com/office/drawing/2014/main" id="{2BDCA254-CE7D-4DA2-AA38-8A3A6EB5C202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27222" name="Text Box 5">
          <a:extLst>
            <a:ext uri="{FF2B5EF4-FFF2-40B4-BE49-F238E27FC236}">
              <a16:creationId xmlns:a16="http://schemas.microsoft.com/office/drawing/2014/main" id="{DCB5472E-B18C-4A8D-A27E-E4F7ADB7D3C1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27223" name="Text Box 7">
          <a:extLst>
            <a:ext uri="{FF2B5EF4-FFF2-40B4-BE49-F238E27FC236}">
              <a16:creationId xmlns:a16="http://schemas.microsoft.com/office/drawing/2014/main" id="{39900A98-CD8D-4EFF-AEFD-9B0521F49861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27224" name="Text Box 1">
          <a:extLst>
            <a:ext uri="{FF2B5EF4-FFF2-40B4-BE49-F238E27FC236}">
              <a16:creationId xmlns:a16="http://schemas.microsoft.com/office/drawing/2014/main" id="{6AF4C709-F8F8-4B8F-AEDE-36C373BAAE1B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27225" name="Text Box 1">
          <a:extLst>
            <a:ext uri="{FF2B5EF4-FFF2-40B4-BE49-F238E27FC236}">
              <a16:creationId xmlns:a16="http://schemas.microsoft.com/office/drawing/2014/main" id="{ACD78D1F-B8E6-4B73-B49B-8ED28D2919FC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27226" name="Text Box 4">
          <a:extLst>
            <a:ext uri="{FF2B5EF4-FFF2-40B4-BE49-F238E27FC236}">
              <a16:creationId xmlns:a16="http://schemas.microsoft.com/office/drawing/2014/main" id="{462886F1-5BD4-43B3-A515-E1FA57D808E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27227" name="Text Box 6">
          <a:extLst>
            <a:ext uri="{FF2B5EF4-FFF2-40B4-BE49-F238E27FC236}">
              <a16:creationId xmlns:a16="http://schemas.microsoft.com/office/drawing/2014/main" id="{1E814E64-0374-4DCB-8852-09649AA08DF9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27228" name="Text Box 8">
          <a:extLst>
            <a:ext uri="{FF2B5EF4-FFF2-40B4-BE49-F238E27FC236}">
              <a16:creationId xmlns:a16="http://schemas.microsoft.com/office/drawing/2014/main" id="{89875B58-B49A-4CF1-9F17-0C830E418ADA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27229" name="Text Box 9">
          <a:extLst>
            <a:ext uri="{FF2B5EF4-FFF2-40B4-BE49-F238E27FC236}">
              <a16:creationId xmlns:a16="http://schemas.microsoft.com/office/drawing/2014/main" id="{C896A5F8-EDB0-453D-B538-92E3A190A5B0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27230" name="Text Box 2">
          <a:extLst>
            <a:ext uri="{FF2B5EF4-FFF2-40B4-BE49-F238E27FC236}">
              <a16:creationId xmlns:a16="http://schemas.microsoft.com/office/drawing/2014/main" id="{2ABD59BD-83F8-401B-A83C-27AABD8DB8D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7231" name="Text Box 1">
          <a:extLst>
            <a:ext uri="{FF2B5EF4-FFF2-40B4-BE49-F238E27FC236}">
              <a16:creationId xmlns:a16="http://schemas.microsoft.com/office/drawing/2014/main" id="{EFDD5022-7406-45F6-BE87-8C81B6E6D558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7232" name="Text Box 2">
          <a:extLst>
            <a:ext uri="{FF2B5EF4-FFF2-40B4-BE49-F238E27FC236}">
              <a16:creationId xmlns:a16="http://schemas.microsoft.com/office/drawing/2014/main" id="{A4E7F01A-4AD3-4FF6-AA04-10A47A3ED0E1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33" name="Text Box 4">
          <a:extLst>
            <a:ext uri="{FF2B5EF4-FFF2-40B4-BE49-F238E27FC236}">
              <a16:creationId xmlns:a16="http://schemas.microsoft.com/office/drawing/2014/main" id="{05B8A14B-36D1-4FF7-82AE-842CD8C1030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34" name="Text Box 5">
          <a:extLst>
            <a:ext uri="{FF2B5EF4-FFF2-40B4-BE49-F238E27FC236}">
              <a16:creationId xmlns:a16="http://schemas.microsoft.com/office/drawing/2014/main" id="{6DA23D60-EDF2-44F3-B6A3-49A9E58D8B97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35" name="Text Box 6">
          <a:extLst>
            <a:ext uri="{FF2B5EF4-FFF2-40B4-BE49-F238E27FC236}">
              <a16:creationId xmlns:a16="http://schemas.microsoft.com/office/drawing/2014/main" id="{AA2A2FAE-B532-46C4-81F9-637F69F3365D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36" name="Text Box 7">
          <a:extLst>
            <a:ext uri="{FF2B5EF4-FFF2-40B4-BE49-F238E27FC236}">
              <a16:creationId xmlns:a16="http://schemas.microsoft.com/office/drawing/2014/main" id="{B88019E2-3BC2-46D2-A3C2-5314B406BB9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37" name="Text Box 8">
          <a:extLst>
            <a:ext uri="{FF2B5EF4-FFF2-40B4-BE49-F238E27FC236}">
              <a16:creationId xmlns:a16="http://schemas.microsoft.com/office/drawing/2014/main" id="{FACC3D0E-7262-4888-BD7E-D82EDD53B2C9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38" name="Text Box 9">
          <a:extLst>
            <a:ext uri="{FF2B5EF4-FFF2-40B4-BE49-F238E27FC236}">
              <a16:creationId xmlns:a16="http://schemas.microsoft.com/office/drawing/2014/main" id="{DB1D7F9C-B6DD-4EAA-AAB6-F6607C5E78B4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39" name="Text Box 1">
          <a:extLst>
            <a:ext uri="{FF2B5EF4-FFF2-40B4-BE49-F238E27FC236}">
              <a16:creationId xmlns:a16="http://schemas.microsoft.com/office/drawing/2014/main" id="{B13F51A4-CC42-492D-9DCD-CB9731E00C9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40" name="Text Box 1">
          <a:extLst>
            <a:ext uri="{FF2B5EF4-FFF2-40B4-BE49-F238E27FC236}">
              <a16:creationId xmlns:a16="http://schemas.microsoft.com/office/drawing/2014/main" id="{455C3524-DA7E-4FE0-8F51-D49E39920C13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41" name="Text Box 2">
          <a:extLst>
            <a:ext uri="{FF2B5EF4-FFF2-40B4-BE49-F238E27FC236}">
              <a16:creationId xmlns:a16="http://schemas.microsoft.com/office/drawing/2014/main" id="{07AB4207-A553-4D4A-9725-381F0069943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7242" name="Text Box 1">
          <a:extLst>
            <a:ext uri="{FF2B5EF4-FFF2-40B4-BE49-F238E27FC236}">
              <a16:creationId xmlns:a16="http://schemas.microsoft.com/office/drawing/2014/main" id="{4723D05A-3F1E-4866-9AAF-603A956A5B26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43" name="Text Box 5">
          <a:extLst>
            <a:ext uri="{FF2B5EF4-FFF2-40B4-BE49-F238E27FC236}">
              <a16:creationId xmlns:a16="http://schemas.microsoft.com/office/drawing/2014/main" id="{7D8D0D7E-24BC-426F-9F40-904EDD8AC46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44" name="Text Box 7">
          <a:extLst>
            <a:ext uri="{FF2B5EF4-FFF2-40B4-BE49-F238E27FC236}">
              <a16:creationId xmlns:a16="http://schemas.microsoft.com/office/drawing/2014/main" id="{461B9CEA-184E-401B-8290-42B6F32FEE49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45" name="Text Box 1">
          <a:extLst>
            <a:ext uri="{FF2B5EF4-FFF2-40B4-BE49-F238E27FC236}">
              <a16:creationId xmlns:a16="http://schemas.microsoft.com/office/drawing/2014/main" id="{D520BCA0-2A21-4441-A188-086CF904CCB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46" name="Text Box 1">
          <a:extLst>
            <a:ext uri="{FF2B5EF4-FFF2-40B4-BE49-F238E27FC236}">
              <a16:creationId xmlns:a16="http://schemas.microsoft.com/office/drawing/2014/main" id="{989E9734-2874-4359-AF05-06237EB450D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7247" name="Text Box 2">
          <a:extLst>
            <a:ext uri="{FF2B5EF4-FFF2-40B4-BE49-F238E27FC236}">
              <a16:creationId xmlns:a16="http://schemas.microsoft.com/office/drawing/2014/main" id="{252BBE3B-77B1-4494-BDF9-7FFA202717CD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48" name="Text Box 4">
          <a:extLst>
            <a:ext uri="{FF2B5EF4-FFF2-40B4-BE49-F238E27FC236}">
              <a16:creationId xmlns:a16="http://schemas.microsoft.com/office/drawing/2014/main" id="{8B6CF316-548D-4CBB-AB34-FB2A88843DA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49" name="Text Box 6">
          <a:extLst>
            <a:ext uri="{FF2B5EF4-FFF2-40B4-BE49-F238E27FC236}">
              <a16:creationId xmlns:a16="http://schemas.microsoft.com/office/drawing/2014/main" id="{76919042-351E-4881-980A-88467EF0B1D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50" name="Text Box 8">
          <a:extLst>
            <a:ext uri="{FF2B5EF4-FFF2-40B4-BE49-F238E27FC236}">
              <a16:creationId xmlns:a16="http://schemas.microsoft.com/office/drawing/2014/main" id="{9374934F-5EDF-4456-A9F0-6041CF11E49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51" name="Text Box 9">
          <a:extLst>
            <a:ext uri="{FF2B5EF4-FFF2-40B4-BE49-F238E27FC236}">
              <a16:creationId xmlns:a16="http://schemas.microsoft.com/office/drawing/2014/main" id="{9F1CED8C-38DF-4405-B028-D525657CBE5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52" name="Text Box 2">
          <a:extLst>
            <a:ext uri="{FF2B5EF4-FFF2-40B4-BE49-F238E27FC236}">
              <a16:creationId xmlns:a16="http://schemas.microsoft.com/office/drawing/2014/main" id="{B1E84054-66E3-4817-849B-40E21BB726E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7253" name="Text Box 1">
          <a:extLst>
            <a:ext uri="{FF2B5EF4-FFF2-40B4-BE49-F238E27FC236}">
              <a16:creationId xmlns:a16="http://schemas.microsoft.com/office/drawing/2014/main" id="{6F0D1A12-15FF-4B66-B5FB-FFDCC87D8C6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7254" name="Text Box 2">
          <a:extLst>
            <a:ext uri="{FF2B5EF4-FFF2-40B4-BE49-F238E27FC236}">
              <a16:creationId xmlns:a16="http://schemas.microsoft.com/office/drawing/2014/main" id="{F29A3CE7-E470-4FF2-BF72-C8E7ADCD8430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255" name="Text Box 4">
          <a:extLst>
            <a:ext uri="{FF2B5EF4-FFF2-40B4-BE49-F238E27FC236}">
              <a16:creationId xmlns:a16="http://schemas.microsoft.com/office/drawing/2014/main" id="{A47CA93A-EE5B-42C9-936D-6DAA15C97DA1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256" name="Text Box 5">
          <a:extLst>
            <a:ext uri="{FF2B5EF4-FFF2-40B4-BE49-F238E27FC236}">
              <a16:creationId xmlns:a16="http://schemas.microsoft.com/office/drawing/2014/main" id="{C5890D49-2310-492A-B9B7-D7AB92913F0B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257" name="Text Box 6">
          <a:extLst>
            <a:ext uri="{FF2B5EF4-FFF2-40B4-BE49-F238E27FC236}">
              <a16:creationId xmlns:a16="http://schemas.microsoft.com/office/drawing/2014/main" id="{37D62DA9-2465-487D-9F1C-F45FB6BB0548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258" name="Text Box 7">
          <a:extLst>
            <a:ext uri="{FF2B5EF4-FFF2-40B4-BE49-F238E27FC236}">
              <a16:creationId xmlns:a16="http://schemas.microsoft.com/office/drawing/2014/main" id="{E43DCCA4-8050-4C33-8739-C041C40E590B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259" name="Text Box 8">
          <a:extLst>
            <a:ext uri="{FF2B5EF4-FFF2-40B4-BE49-F238E27FC236}">
              <a16:creationId xmlns:a16="http://schemas.microsoft.com/office/drawing/2014/main" id="{38E83229-57D0-4CC8-87A8-E6CE34C0F5C6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260" name="Text Box 9">
          <a:extLst>
            <a:ext uri="{FF2B5EF4-FFF2-40B4-BE49-F238E27FC236}">
              <a16:creationId xmlns:a16="http://schemas.microsoft.com/office/drawing/2014/main" id="{292A3D3D-4FD3-4E52-A8FC-1FFAA19C9B79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261" name="Text Box 1">
          <a:extLst>
            <a:ext uri="{FF2B5EF4-FFF2-40B4-BE49-F238E27FC236}">
              <a16:creationId xmlns:a16="http://schemas.microsoft.com/office/drawing/2014/main" id="{A45EC5DD-37C7-40EF-B628-78CDD527D7B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262" name="Text Box 1">
          <a:extLst>
            <a:ext uri="{FF2B5EF4-FFF2-40B4-BE49-F238E27FC236}">
              <a16:creationId xmlns:a16="http://schemas.microsoft.com/office/drawing/2014/main" id="{99F6DF04-2197-4B53-9184-6063B2580C3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263" name="Text Box 2">
          <a:extLst>
            <a:ext uri="{FF2B5EF4-FFF2-40B4-BE49-F238E27FC236}">
              <a16:creationId xmlns:a16="http://schemas.microsoft.com/office/drawing/2014/main" id="{0EB7B4EE-9681-407A-B037-C1BAD93DEEEC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7264" name="Text Box 1">
          <a:extLst>
            <a:ext uri="{FF2B5EF4-FFF2-40B4-BE49-F238E27FC236}">
              <a16:creationId xmlns:a16="http://schemas.microsoft.com/office/drawing/2014/main" id="{86C1942B-BBF4-4370-B1DC-41BB96357D7A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265" name="Text Box 5">
          <a:extLst>
            <a:ext uri="{FF2B5EF4-FFF2-40B4-BE49-F238E27FC236}">
              <a16:creationId xmlns:a16="http://schemas.microsoft.com/office/drawing/2014/main" id="{3B1B07D9-6599-4C36-A832-119085510D8C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266" name="Text Box 7">
          <a:extLst>
            <a:ext uri="{FF2B5EF4-FFF2-40B4-BE49-F238E27FC236}">
              <a16:creationId xmlns:a16="http://schemas.microsoft.com/office/drawing/2014/main" id="{94E39D7D-843B-468F-96EB-A98FC7BA252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267" name="Text Box 1">
          <a:extLst>
            <a:ext uri="{FF2B5EF4-FFF2-40B4-BE49-F238E27FC236}">
              <a16:creationId xmlns:a16="http://schemas.microsoft.com/office/drawing/2014/main" id="{0238C857-1A24-4C98-8D89-1A4DA239AC5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268" name="Text Box 1">
          <a:extLst>
            <a:ext uri="{FF2B5EF4-FFF2-40B4-BE49-F238E27FC236}">
              <a16:creationId xmlns:a16="http://schemas.microsoft.com/office/drawing/2014/main" id="{AE81F4D9-C9F6-47B0-A5C9-369B9520A392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7269" name="Text Box 2">
          <a:extLst>
            <a:ext uri="{FF2B5EF4-FFF2-40B4-BE49-F238E27FC236}">
              <a16:creationId xmlns:a16="http://schemas.microsoft.com/office/drawing/2014/main" id="{CB8C76F0-47F0-468E-9840-D7D2680EEAE5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270" name="Text Box 4">
          <a:extLst>
            <a:ext uri="{FF2B5EF4-FFF2-40B4-BE49-F238E27FC236}">
              <a16:creationId xmlns:a16="http://schemas.microsoft.com/office/drawing/2014/main" id="{3AB7CD60-B052-4C57-ADE9-A2F774EF6E6C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271" name="Text Box 6">
          <a:extLst>
            <a:ext uri="{FF2B5EF4-FFF2-40B4-BE49-F238E27FC236}">
              <a16:creationId xmlns:a16="http://schemas.microsoft.com/office/drawing/2014/main" id="{985B4DF9-1849-4433-9062-B91E5457A66C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272" name="Text Box 8">
          <a:extLst>
            <a:ext uri="{FF2B5EF4-FFF2-40B4-BE49-F238E27FC236}">
              <a16:creationId xmlns:a16="http://schemas.microsoft.com/office/drawing/2014/main" id="{4F8EBD40-C94A-4C74-AFB6-932170D15D45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273" name="Text Box 9">
          <a:extLst>
            <a:ext uri="{FF2B5EF4-FFF2-40B4-BE49-F238E27FC236}">
              <a16:creationId xmlns:a16="http://schemas.microsoft.com/office/drawing/2014/main" id="{CF8F9A97-5B0A-425C-965D-FB301BD0A581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274" name="Text Box 2">
          <a:extLst>
            <a:ext uri="{FF2B5EF4-FFF2-40B4-BE49-F238E27FC236}">
              <a16:creationId xmlns:a16="http://schemas.microsoft.com/office/drawing/2014/main" id="{A75439DA-3858-4CED-8EB0-2C4E881246F6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75" name="Text Box 1">
          <a:extLst>
            <a:ext uri="{FF2B5EF4-FFF2-40B4-BE49-F238E27FC236}">
              <a16:creationId xmlns:a16="http://schemas.microsoft.com/office/drawing/2014/main" id="{4F37941E-0D5F-473E-AD6F-64FCF53EC68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76" name="Text Box 2">
          <a:extLst>
            <a:ext uri="{FF2B5EF4-FFF2-40B4-BE49-F238E27FC236}">
              <a16:creationId xmlns:a16="http://schemas.microsoft.com/office/drawing/2014/main" id="{188AD954-567C-4412-A0E2-57410BDC03B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77" name="Text Box 1">
          <a:extLst>
            <a:ext uri="{FF2B5EF4-FFF2-40B4-BE49-F238E27FC236}">
              <a16:creationId xmlns:a16="http://schemas.microsoft.com/office/drawing/2014/main" id="{82AD7D23-C778-4086-B15A-7E14A4D7EDD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78" name="Text Box 2">
          <a:extLst>
            <a:ext uri="{FF2B5EF4-FFF2-40B4-BE49-F238E27FC236}">
              <a16:creationId xmlns:a16="http://schemas.microsoft.com/office/drawing/2014/main" id="{9519A0A4-FDDE-4863-9BA8-68BB5195DD9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79" name="Text Box 1">
          <a:extLst>
            <a:ext uri="{FF2B5EF4-FFF2-40B4-BE49-F238E27FC236}">
              <a16:creationId xmlns:a16="http://schemas.microsoft.com/office/drawing/2014/main" id="{066B2170-FBE1-4FBF-B0B0-4862940ADA1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80" name="Text Box 2">
          <a:extLst>
            <a:ext uri="{FF2B5EF4-FFF2-40B4-BE49-F238E27FC236}">
              <a16:creationId xmlns:a16="http://schemas.microsoft.com/office/drawing/2014/main" id="{EC547420-F4C5-4DC3-93D4-3532E559455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281" name="Text Box 4">
          <a:extLst>
            <a:ext uri="{FF2B5EF4-FFF2-40B4-BE49-F238E27FC236}">
              <a16:creationId xmlns:a16="http://schemas.microsoft.com/office/drawing/2014/main" id="{FE6FAEC9-200F-494A-9497-22653AB4149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282" name="Text Box 5">
          <a:extLst>
            <a:ext uri="{FF2B5EF4-FFF2-40B4-BE49-F238E27FC236}">
              <a16:creationId xmlns:a16="http://schemas.microsoft.com/office/drawing/2014/main" id="{7DE504C8-7525-4EE1-9442-555CDDE70F7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283" name="Text Box 6">
          <a:extLst>
            <a:ext uri="{FF2B5EF4-FFF2-40B4-BE49-F238E27FC236}">
              <a16:creationId xmlns:a16="http://schemas.microsoft.com/office/drawing/2014/main" id="{D76B2EF1-0BAA-4451-A1CB-852FCCBAFBE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284" name="Text Box 7">
          <a:extLst>
            <a:ext uri="{FF2B5EF4-FFF2-40B4-BE49-F238E27FC236}">
              <a16:creationId xmlns:a16="http://schemas.microsoft.com/office/drawing/2014/main" id="{1200F30E-B943-4B42-AA11-036908E172BA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285" name="Text Box 8">
          <a:extLst>
            <a:ext uri="{FF2B5EF4-FFF2-40B4-BE49-F238E27FC236}">
              <a16:creationId xmlns:a16="http://schemas.microsoft.com/office/drawing/2014/main" id="{F00F13B0-58C5-4026-82DD-D4E8186D717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286" name="Text Box 9">
          <a:extLst>
            <a:ext uri="{FF2B5EF4-FFF2-40B4-BE49-F238E27FC236}">
              <a16:creationId xmlns:a16="http://schemas.microsoft.com/office/drawing/2014/main" id="{6623AC84-C38A-4EDD-86AC-9BA7393E7C0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287" name="Text Box 1">
          <a:extLst>
            <a:ext uri="{FF2B5EF4-FFF2-40B4-BE49-F238E27FC236}">
              <a16:creationId xmlns:a16="http://schemas.microsoft.com/office/drawing/2014/main" id="{6BB4F8ED-D4A3-4E25-AD39-41D924C6C01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288" name="Text Box 1">
          <a:extLst>
            <a:ext uri="{FF2B5EF4-FFF2-40B4-BE49-F238E27FC236}">
              <a16:creationId xmlns:a16="http://schemas.microsoft.com/office/drawing/2014/main" id="{F2CC7176-2A2F-42CF-8217-89810D9AC8F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289" name="Text Box 2">
          <a:extLst>
            <a:ext uri="{FF2B5EF4-FFF2-40B4-BE49-F238E27FC236}">
              <a16:creationId xmlns:a16="http://schemas.microsoft.com/office/drawing/2014/main" id="{08495B54-88EE-48BE-BFF0-75A86141F2E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90" name="Text Box 1">
          <a:extLst>
            <a:ext uri="{FF2B5EF4-FFF2-40B4-BE49-F238E27FC236}">
              <a16:creationId xmlns:a16="http://schemas.microsoft.com/office/drawing/2014/main" id="{59A14C7C-F5CF-4747-8A5E-DFF281373FB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291" name="Text Box 5">
          <a:extLst>
            <a:ext uri="{FF2B5EF4-FFF2-40B4-BE49-F238E27FC236}">
              <a16:creationId xmlns:a16="http://schemas.microsoft.com/office/drawing/2014/main" id="{09BF9004-6E81-4721-BEE7-E483CC1BDFE4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292" name="Text Box 7">
          <a:extLst>
            <a:ext uri="{FF2B5EF4-FFF2-40B4-BE49-F238E27FC236}">
              <a16:creationId xmlns:a16="http://schemas.microsoft.com/office/drawing/2014/main" id="{4A3B18D4-E908-4C36-84E3-85B741A67B2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293" name="Text Box 1">
          <a:extLst>
            <a:ext uri="{FF2B5EF4-FFF2-40B4-BE49-F238E27FC236}">
              <a16:creationId xmlns:a16="http://schemas.microsoft.com/office/drawing/2014/main" id="{A79747B3-6CFC-40F2-B93E-FEB081A3EAB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294" name="Text Box 1">
          <a:extLst>
            <a:ext uri="{FF2B5EF4-FFF2-40B4-BE49-F238E27FC236}">
              <a16:creationId xmlns:a16="http://schemas.microsoft.com/office/drawing/2014/main" id="{5FFA36A0-EF43-460F-BCAD-FA6E48F6C229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95" name="Text Box 2">
          <a:extLst>
            <a:ext uri="{FF2B5EF4-FFF2-40B4-BE49-F238E27FC236}">
              <a16:creationId xmlns:a16="http://schemas.microsoft.com/office/drawing/2014/main" id="{3BF81244-B05C-427E-B1D4-F76FE963DF3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296" name="Text Box 4">
          <a:extLst>
            <a:ext uri="{FF2B5EF4-FFF2-40B4-BE49-F238E27FC236}">
              <a16:creationId xmlns:a16="http://schemas.microsoft.com/office/drawing/2014/main" id="{D6EB3656-586B-4673-BAAD-310DAEF4A991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297" name="Text Box 6">
          <a:extLst>
            <a:ext uri="{FF2B5EF4-FFF2-40B4-BE49-F238E27FC236}">
              <a16:creationId xmlns:a16="http://schemas.microsoft.com/office/drawing/2014/main" id="{548F24AD-3A05-42A7-8AF2-83BA5AD1FCE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298" name="Text Box 8">
          <a:extLst>
            <a:ext uri="{FF2B5EF4-FFF2-40B4-BE49-F238E27FC236}">
              <a16:creationId xmlns:a16="http://schemas.microsoft.com/office/drawing/2014/main" id="{647CFAD7-6166-4058-AE52-99BD23FB7A1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299" name="Text Box 9">
          <a:extLst>
            <a:ext uri="{FF2B5EF4-FFF2-40B4-BE49-F238E27FC236}">
              <a16:creationId xmlns:a16="http://schemas.microsoft.com/office/drawing/2014/main" id="{D15D42CC-6297-4372-BC73-393D161F4B0D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300" name="Text Box 2">
          <a:extLst>
            <a:ext uri="{FF2B5EF4-FFF2-40B4-BE49-F238E27FC236}">
              <a16:creationId xmlns:a16="http://schemas.microsoft.com/office/drawing/2014/main" id="{6ABFF7C1-F00C-45D0-B08A-C04AC295F9D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01" name="Text Box 4">
          <a:extLst>
            <a:ext uri="{FF2B5EF4-FFF2-40B4-BE49-F238E27FC236}">
              <a16:creationId xmlns:a16="http://schemas.microsoft.com/office/drawing/2014/main" id="{D6F93D5F-599B-48A7-B9BF-318BA99E618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02" name="Text Box 5">
          <a:extLst>
            <a:ext uri="{FF2B5EF4-FFF2-40B4-BE49-F238E27FC236}">
              <a16:creationId xmlns:a16="http://schemas.microsoft.com/office/drawing/2014/main" id="{166ACD43-1593-4BC2-BEA3-C8D6D56C58B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03" name="Text Box 6">
          <a:extLst>
            <a:ext uri="{FF2B5EF4-FFF2-40B4-BE49-F238E27FC236}">
              <a16:creationId xmlns:a16="http://schemas.microsoft.com/office/drawing/2014/main" id="{897EAEB6-CB64-4692-A04C-FFB45A7298F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04" name="Text Box 7">
          <a:extLst>
            <a:ext uri="{FF2B5EF4-FFF2-40B4-BE49-F238E27FC236}">
              <a16:creationId xmlns:a16="http://schemas.microsoft.com/office/drawing/2014/main" id="{69C0E274-3FD2-4AD4-AD7C-3D7CC4531D1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05" name="Text Box 8">
          <a:extLst>
            <a:ext uri="{FF2B5EF4-FFF2-40B4-BE49-F238E27FC236}">
              <a16:creationId xmlns:a16="http://schemas.microsoft.com/office/drawing/2014/main" id="{FE628863-3CFA-40F4-9D68-3C23359E0DAA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06" name="Text Box 9">
          <a:extLst>
            <a:ext uri="{FF2B5EF4-FFF2-40B4-BE49-F238E27FC236}">
              <a16:creationId xmlns:a16="http://schemas.microsoft.com/office/drawing/2014/main" id="{B1F66455-E05F-48EF-9AEC-38749C84E3B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07" name="Text Box 1">
          <a:extLst>
            <a:ext uri="{FF2B5EF4-FFF2-40B4-BE49-F238E27FC236}">
              <a16:creationId xmlns:a16="http://schemas.microsoft.com/office/drawing/2014/main" id="{95D359B9-4B0B-4FE1-850D-CCED0A442D2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08" name="Text Box 1">
          <a:extLst>
            <a:ext uri="{FF2B5EF4-FFF2-40B4-BE49-F238E27FC236}">
              <a16:creationId xmlns:a16="http://schemas.microsoft.com/office/drawing/2014/main" id="{A232852C-45B2-434C-947E-100332E078B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09" name="Text Box 2">
          <a:extLst>
            <a:ext uri="{FF2B5EF4-FFF2-40B4-BE49-F238E27FC236}">
              <a16:creationId xmlns:a16="http://schemas.microsoft.com/office/drawing/2014/main" id="{6D700B32-ED2E-4966-9BEA-A89E4DF93CC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10" name="Text Box 5">
          <a:extLst>
            <a:ext uri="{FF2B5EF4-FFF2-40B4-BE49-F238E27FC236}">
              <a16:creationId xmlns:a16="http://schemas.microsoft.com/office/drawing/2014/main" id="{530B8E5D-2390-43C3-84CE-B57AFA1D2DE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11" name="Text Box 7">
          <a:extLst>
            <a:ext uri="{FF2B5EF4-FFF2-40B4-BE49-F238E27FC236}">
              <a16:creationId xmlns:a16="http://schemas.microsoft.com/office/drawing/2014/main" id="{0939CCAB-2464-4DB4-B103-128AE36E44E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12" name="Text Box 1">
          <a:extLst>
            <a:ext uri="{FF2B5EF4-FFF2-40B4-BE49-F238E27FC236}">
              <a16:creationId xmlns:a16="http://schemas.microsoft.com/office/drawing/2014/main" id="{E0645D3F-AA5A-4125-8CB6-C16F784DA3E3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13" name="Text Box 1">
          <a:extLst>
            <a:ext uri="{FF2B5EF4-FFF2-40B4-BE49-F238E27FC236}">
              <a16:creationId xmlns:a16="http://schemas.microsoft.com/office/drawing/2014/main" id="{70D09F1A-EC35-48AB-94BF-4527F8DD93B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14" name="Text Box 4">
          <a:extLst>
            <a:ext uri="{FF2B5EF4-FFF2-40B4-BE49-F238E27FC236}">
              <a16:creationId xmlns:a16="http://schemas.microsoft.com/office/drawing/2014/main" id="{5C1846BD-C2EF-46C9-847A-528705918AB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15" name="Text Box 6">
          <a:extLst>
            <a:ext uri="{FF2B5EF4-FFF2-40B4-BE49-F238E27FC236}">
              <a16:creationId xmlns:a16="http://schemas.microsoft.com/office/drawing/2014/main" id="{F71A1DB8-9105-45AE-89C7-B4F4832C89D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16" name="Text Box 8">
          <a:extLst>
            <a:ext uri="{FF2B5EF4-FFF2-40B4-BE49-F238E27FC236}">
              <a16:creationId xmlns:a16="http://schemas.microsoft.com/office/drawing/2014/main" id="{437B66F8-05F5-4B92-A129-1CB0827A3BF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17" name="Text Box 9">
          <a:extLst>
            <a:ext uri="{FF2B5EF4-FFF2-40B4-BE49-F238E27FC236}">
              <a16:creationId xmlns:a16="http://schemas.microsoft.com/office/drawing/2014/main" id="{5C79D8DB-DF84-4DA7-BDB7-937735B6245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18" name="Text Box 2">
          <a:extLst>
            <a:ext uri="{FF2B5EF4-FFF2-40B4-BE49-F238E27FC236}">
              <a16:creationId xmlns:a16="http://schemas.microsoft.com/office/drawing/2014/main" id="{D46F42B1-1D05-433E-98C7-725032057CA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7319" name="Text Box 1">
          <a:extLst>
            <a:ext uri="{FF2B5EF4-FFF2-40B4-BE49-F238E27FC236}">
              <a16:creationId xmlns:a16="http://schemas.microsoft.com/office/drawing/2014/main" id="{9B53A8FC-9794-43DB-9FD0-6FE8FC222BD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7320" name="Text Box 2">
          <a:extLst>
            <a:ext uri="{FF2B5EF4-FFF2-40B4-BE49-F238E27FC236}">
              <a16:creationId xmlns:a16="http://schemas.microsoft.com/office/drawing/2014/main" id="{AAB3AFE3-CA1A-4961-9EEB-78CC29EBCF9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7321" name="Text Box 1">
          <a:extLst>
            <a:ext uri="{FF2B5EF4-FFF2-40B4-BE49-F238E27FC236}">
              <a16:creationId xmlns:a16="http://schemas.microsoft.com/office/drawing/2014/main" id="{76E7CD1F-3CAD-4B80-8DF2-4A88F5C101E1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7322" name="Text Box 2">
          <a:extLst>
            <a:ext uri="{FF2B5EF4-FFF2-40B4-BE49-F238E27FC236}">
              <a16:creationId xmlns:a16="http://schemas.microsoft.com/office/drawing/2014/main" id="{07B002C7-7BF4-4B18-8BC9-F3F8D908263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7323" name="Text Box 1">
          <a:extLst>
            <a:ext uri="{FF2B5EF4-FFF2-40B4-BE49-F238E27FC236}">
              <a16:creationId xmlns:a16="http://schemas.microsoft.com/office/drawing/2014/main" id="{43D62191-F23D-4B87-8C19-476753D6E1F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7324" name="Text Box 2">
          <a:extLst>
            <a:ext uri="{FF2B5EF4-FFF2-40B4-BE49-F238E27FC236}">
              <a16:creationId xmlns:a16="http://schemas.microsoft.com/office/drawing/2014/main" id="{9A8F820C-57A4-4FA7-98A1-05CF85E3C0B1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325" name="Text Box 4">
          <a:extLst>
            <a:ext uri="{FF2B5EF4-FFF2-40B4-BE49-F238E27FC236}">
              <a16:creationId xmlns:a16="http://schemas.microsoft.com/office/drawing/2014/main" id="{15EA9A57-8257-42FC-95BB-A2904B8BB1DC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326" name="Text Box 5">
          <a:extLst>
            <a:ext uri="{FF2B5EF4-FFF2-40B4-BE49-F238E27FC236}">
              <a16:creationId xmlns:a16="http://schemas.microsoft.com/office/drawing/2014/main" id="{158A168A-70DC-47EA-B5EC-5E36BE1FD6F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327" name="Text Box 6">
          <a:extLst>
            <a:ext uri="{FF2B5EF4-FFF2-40B4-BE49-F238E27FC236}">
              <a16:creationId xmlns:a16="http://schemas.microsoft.com/office/drawing/2014/main" id="{191E22CB-7B0D-4AEE-B190-A3F01360C6AE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328" name="Text Box 7">
          <a:extLst>
            <a:ext uri="{FF2B5EF4-FFF2-40B4-BE49-F238E27FC236}">
              <a16:creationId xmlns:a16="http://schemas.microsoft.com/office/drawing/2014/main" id="{DC55CEB0-E668-4CDE-8944-675DA18BCBAA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329" name="Text Box 8">
          <a:extLst>
            <a:ext uri="{FF2B5EF4-FFF2-40B4-BE49-F238E27FC236}">
              <a16:creationId xmlns:a16="http://schemas.microsoft.com/office/drawing/2014/main" id="{49D534A1-798C-444A-B0A5-12A39A23670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330" name="Text Box 9">
          <a:extLst>
            <a:ext uri="{FF2B5EF4-FFF2-40B4-BE49-F238E27FC236}">
              <a16:creationId xmlns:a16="http://schemas.microsoft.com/office/drawing/2014/main" id="{C57C181B-8A59-46E4-ACBD-D7972A735233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331" name="Text Box 1">
          <a:extLst>
            <a:ext uri="{FF2B5EF4-FFF2-40B4-BE49-F238E27FC236}">
              <a16:creationId xmlns:a16="http://schemas.microsoft.com/office/drawing/2014/main" id="{16B53C2B-8F9E-440A-A7A8-F5D09E0069C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332" name="Text Box 1">
          <a:extLst>
            <a:ext uri="{FF2B5EF4-FFF2-40B4-BE49-F238E27FC236}">
              <a16:creationId xmlns:a16="http://schemas.microsoft.com/office/drawing/2014/main" id="{B453497F-B54C-41F8-8C9F-325F3994C4D1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333" name="Text Box 2">
          <a:extLst>
            <a:ext uri="{FF2B5EF4-FFF2-40B4-BE49-F238E27FC236}">
              <a16:creationId xmlns:a16="http://schemas.microsoft.com/office/drawing/2014/main" id="{1D6F9122-9508-4AA6-B067-FF6670B1D988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7334" name="Text Box 1">
          <a:extLst>
            <a:ext uri="{FF2B5EF4-FFF2-40B4-BE49-F238E27FC236}">
              <a16:creationId xmlns:a16="http://schemas.microsoft.com/office/drawing/2014/main" id="{20AAB738-6B8E-4DB5-9624-2F8F87212244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335" name="Text Box 5">
          <a:extLst>
            <a:ext uri="{FF2B5EF4-FFF2-40B4-BE49-F238E27FC236}">
              <a16:creationId xmlns:a16="http://schemas.microsoft.com/office/drawing/2014/main" id="{3C75BB1C-1279-4217-8077-DF7CDFE668B4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336" name="Text Box 7">
          <a:extLst>
            <a:ext uri="{FF2B5EF4-FFF2-40B4-BE49-F238E27FC236}">
              <a16:creationId xmlns:a16="http://schemas.microsoft.com/office/drawing/2014/main" id="{BA12E532-335F-4495-834C-EE107827AF88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337" name="Text Box 1">
          <a:extLst>
            <a:ext uri="{FF2B5EF4-FFF2-40B4-BE49-F238E27FC236}">
              <a16:creationId xmlns:a16="http://schemas.microsoft.com/office/drawing/2014/main" id="{F0E2C858-6596-4A49-97E5-093442E8E0A5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338" name="Text Box 1">
          <a:extLst>
            <a:ext uri="{FF2B5EF4-FFF2-40B4-BE49-F238E27FC236}">
              <a16:creationId xmlns:a16="http://schemas.microsoft.com/office/drawing/2014/main" id="{7195A4BF-3C4F-4CDB-BA8F-240BEDA9BD7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7339" name="Text Box 2">
          <a:extLst>
            <a:ext uri="{FF2B5EF4-FFF2-40B4-BE49-F238E27FC236}">
              <a16:creationId xmlns:a16="http://schemas.microsoft.com/office/drawing/2014/main" id="{5E543517-F319-404D-A6AF-76BB2B0CA33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340" name="Text Box 4">
          <a:extLst>
            <a:ext uri="{FF2B5EF4-FFF2-40B4-BE49-F238E27FC236}">
              <a16:creationId xmlns:a16="http://schemas.microsoft.com/office/drawing/2014/main" id="{6AD00CF9-F477-481D-B655-36BCB33782B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341" name="Text Box 6">
          <a:extLst>
            <a:ext uri="{FF2B5EF4-FFF2-40B4-BE49-F238E27FC236}">
              <a16:creationId xmlns:a16="http://schemas.microsoft.com/office/drawing/2014/main" id="{D785E854-BEA2-48F1-86A4-46697DC59FF3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342" name="Text Box 8">
          <a:extLst>
            <a:ext uri="{FF2B5EF4-FFF2-40B4-BE49-F238E27FC236}">
              <a16:creationId xmlns:a16="http://schemas.microsoft.com/office/drawing/2014/main" id="{95BB2A35-9950-415B-A8D6-243B027E962C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343" name="Text Box 9">
          <a:extLst>
            <a:ext uri="{FF2B5EF4-FFF2-40B4-BE49-F238E27FC236}">
              <a16:creationId xmlns:a16="http://schemas.microsoft.com/office/drawing/2014/main" id="{0827FF8C-5180-4886-B790-941CC5401711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344" name="Text Box 2">
          <a:extLst>
            <a:ext uri="{FF2B5EF4-FFF2-40B4-BE49-F238E27FC236}">
              <a16:creationId xmlns:a16="http://schemas.microsoft.com/office/drawing/2014/main" id="{35CA66DB-D112-4E69-84E6-2DF9376B858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345" name="Text Box 4">
          <a:extLst>
            <a:ext uri="{FF2B5EF4-FFF2-40B4-BE49-F238E27FC236}">
              <a16:creationId xmlns:a16="http://schemas.microsoft.com/office/drawing/2014/main" id="{A24727AA-765B-480B-A09F-6B777F4E641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346" name="Text Box 5">
          <a:extLst>
            <a:ext uri="{FF2B5EF4-FFF2-40B4-BE49-F238E27FC236}">
              <a16:creationId xmlns:a16="http://schemas.microsoft.com/office/drawing/2014/main" id="{A6DD0A3B-83E9-4E1F-A1D7-9A30778F66C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347" name="Text Box 6">
          <a:extLst>
            <a:ext uri="{FF2B5EF4-FFF2-40B4-BE49-F238E27FC236}">
              <a16:creationId xmlns:a16="http://schemas.microsoft.com/office/drawing/2014/main" id="{8C3DC17C-FD77-4A9D-A4CA-F9B398DCB147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348" name="Text Box 7">
          <a:extLst>
            <a:ext uri="{FF2B5EF4-FFF2-40B4-BE49-F238E27FC236}">
              <a16:creationId xmlns:a16="http://schemas.microsoft.com/office/drawing/2014/main" id="{7BB7ED55-4522-4530-B288-901EE2F9A3E9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349" name="Text Box 8">
          <a:extLst>
            <a:ext uri="{FF2B5EF4-FFF2-40B4-BE49-F238E27FC236}">
              <a16:creationId xmlns:a16="http://schemas.microsoft.com/office/drawing/2014/main" id="{C288D99E-B02A-4FAD-BB5F-8935B3C00DA4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350" name="Text Box 9">
          <a:extLst>
            <a:ext uri="{FF2B5EF4-FFF2-40B4-BE49-F238E27FC236}">
              <a16:creationId xmlns:a16="http://schemas.microsoft.com/office/drawing/2014/main" id="{9F3936E1-F280-4FDE-A6C5-8CE88B7B5DC9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351" name="Text Box 1">
          <a:extLst>
            <a:ext uri="{FF2B5EF4-FFF2-40B4-BE49-F238E27FC236}">
              <a16:creationId xmlns:a16="http://schemas.microsoft.com/office/drawing/2014/main" id="{13F609B6-9676-4B62-8129-0FFBAB86778E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352" name="Text Box 1">
          <a:extLst>
            <a:ext uri="{FF2B5EF4-FFF2-40B4-BE49-F238E27FC236}">
              <a16:creationId xmlns:a16="http://schemas.microsoft.com/office/drawing/2014/main" id="{E76D8135-9CC4-441C-A607-A198ABE4EDD6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353" name="Text Box 2">
          <a:extLst>
            <a:ext uri="{FF2B5EF4-FFF2-40B4-BE49-F238E27FC236}">
              <a16:creationId xmlns:a16="http://schemas.microsoft.com/office/drawing/2014/main" id="{295C0EC7-C0EA-4AB4-9B88-F69B3161B24B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354" name="Text Box 5">
          <a:extLst>
            <a:ext uri="{FF2B5EF4-FFF2-40B4-BE49-F238E27FC236}">
              <a16:creationId xmlns:a16="http://schemas.microsoft.com/office/drawing/2014/main" id="{190A490D-9FFA-4B62-A49A-95730DE01C8B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355" name="Text Box 7">
          <a:extLst>
            <a:ext uri="{FF2B5EF4-FFF2-40B4-BE49-F238E27FC236}">
              <a16:creationId xmlns:a16="http://schemas.microsoft.com/office/drawing/2014/main" id="{CB361643-0279-4F79-9CD8-135D6D94F6D0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356" name="Text Box 1">
          <a:extLst>
            <a:ext uri="{FF2B5EF4-FFF2-40B4-BE49-F238E27FC236}">
              <a16:creationId xmlns:a16="http://schemas.microsoft.com/office/drawing/2014/main" id="{64FCD31D-43CA-4A7F-BFFA-93C4CFCEAAC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357" name="Text Box 1">
          <a:extLst>
            <a:ext uri="{FF2B5EF4-FFF2-40B4-BE49-F238E27FC236}">
              <a16:creationId xmlns:a16="http://schemas.microsoft.com/office/drawing/2014/main" id="{43317C24-B849-4547-9B99-D5E49CFACBF0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358" name="Text Box 4">
          <a:extLst>
            <a:ext uri="{FF2B5EF4-FFF2-40B4-BE49-F238E27FC236}">
              <a16:creationId xmlns:a16="http://schemas.microsoft.com/office/drawing/2014/main" id="{4ED11D45-A78C-4CA8-A1D0-FBDC26C66EA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359" name="Text Box 6">
          <a:extLst>
            <a:ext uri="{FF2B5EF4-FFF2-40B4-BE49-F238E27FC236}">
              <a16:creationId xmlns:a16="http://schemas.microsoft.com/office/drawing/2014/main" id="{96F7C4BF-52B3-4722-A704-61AD193D73E4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360" name="Text Box 8">
          <a:extLst>
            <a:ext uri="{FF2B5EF4-FFF2-40B4-BE49-F238E27FC236}">
              <a16:creationId xmlns:a16="http://schemas.microsoft.com/office/drawing/2014/main" id="{55B4E96C-3248-466E-A725-11AE4D7E74A4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361" name="Text Box 9">
          <a:extLst>
            <a:ext uri="{FF2B5EF4-FFF2-40B4-BE49-F238E27FC236}">
              <a16:creationId xmlns:a16="http://schemas.microsoft.com/office/drawing/2014/main" id="{FCC2A315-3742-4874-8668-3933B574995A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362" name="Text Box 2">
          <a:extLst>
            <a:ext uri="{FF2B5EF4-FFF2-40B4-BE49-F238E27FC236}">
              <a16:creationId xmlns:a16="http://schemas.microsoft.com/office/drawing/2014/main" id="{311FAD08-E411-4B0C-9331-84D2F643FA6E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53</xdr:row>
      <xdr:rowOff>66675</xdr:rowOff>
    </xdr:from>
    <xdr:to>
      <xdr:col>4</xdr:col>
      <xdr:colOff>10785</xdr:colOff>
      <xdr:row>53</xdr:row>
      <xdr:rowOff>114300</xdr:rowOff>
    </xdr:to>
    <xdr:sp macro="" textlink="">
      <xdr:nvSpPr>
        <xdr:cNvPr id="827363" name="Text Box 1">
          <a:extLst>
            <a:ext uri="{FF2B5EF4-FFF2-40B4-BE49-F238E27FC236}">
              <a16:creationId xmlns:a16="http://schemas.microsoft.com/office/drawing/2014/main" id="{E8976025-4B4B-4F82-8A23-494499EBB371}"/>
            </a:ext>
          </a:extLst>
        </xdr:cNvPr>
        <xdr:cNvSpPr txBox="1">
          <a:spLocks noChangeArrowheads="1"/>
        </xdr:cNvSpPr>
      </xdr:nvSpPr>
      <xdr:spPr bwMode="auto">
        <a:xfrm>
          <a:off x="4019550" y="10039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364" name="Text Box 2">
          <a:extLst>
            <a:ext uri="{FF2B5EF4-FFF2-40B4-BE49-F238E27FC236}">
              <a16:creationId xmlns:a16="http://schemas.microsoft.com/office/drawing/2014/main" id="{84489CD6-3222-450C-9C9F-27861103B93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65" name="Text Box 4">
          <a:extLst>
            <a:ext uri="{FF2B5EF4-FFF2-40B4-BE49-F238E27FC236}">
              <a16:creationId xmlns:a16="http://schemas.microsoft.com/office/drawing/2014/main" id="{BBD13B78-9598-418E-BC08-2BD20E64FCB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66" name="Text Box 5">
          <a:extLst>
            <a:ext uri="{FF2B5EF4-FFF2-40B4-BE49-F238E27FC236}">
              <a16:creationId xmlns:a16="http://schemas.microsoft.com/office/drawing/2014/main" id="{52144F95-7D5B-459A-91BF-110A0ACCCF0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67" name="Text Box 6">
          <a:extLst>
            <a:ext uri="{FF2B5EF4-FFF2-40B4-BE49-F238E27FC236}">
              <a16:creationId xmlns:a16="http://schemas.microsoft.com/office/drawing/2014/main" id="{0C38C346-B2CB-4BC4-ABD2-4072C55D57C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68" name="Text Box 7">
          <a:extLst>
            <a:ext uri="{FF2B5EF4-FFF2-40B4-BE49-F238E27FC236}">
              <a16:creationId xmlns:a16="http://schemas.microsoft.com/office/drawing/2014/main" id="{47547751-9258-415E-A785-66F66B2F640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69" name="Text Box 8">
          <a:extLst>
            <a:ext uri="{FF2B5EF4-FFF2-40B4-BE49-F238E27FC236}">
              <a16:creationId xmlns:a16="http://schemas.microsoft.com/office/drawing/2014/main" id="{D40AD0DA-3562-4EE2-9DD0-3DF6F07A960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70" name="Text Box 9">
          <a:extLst>
            <a:ext uri="{FF2B5EF4-FFF2-40B4-BE49-F238E27FC236}">
              <a16:creationId xmlns:a16="http://schemas.microsoft.com/office/drawing/2014/main" id="{EE6809C5-C145-4D54-AF11-3E51A267431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71" name="Text Box 1">
          <a:extLst>
            <a:ext uri="{FF2B5EF4-FFF2-40B4-BE49-F238E27FC236}">
              <a16:creationId xmlns:a16="http://schemas.microsoft.com/office/drawing/2014/main" id="{5E058842-4A57-4BA2-8409-981A5340961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72" name="Text Box 1">
          <a:extLst>
            <a:ext uri="{FF2B5EF4-FFF2-40B4-BE49-F238E27FC236}">
              <a16:creationId xmlns:a16="http://schemas.microsoft.com/office/drawing/2014/main" id="{A5AE3A68-1B30-42B5-A231-3ACF3BC15F5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73" name="Text Box 2">
          <a:extLst>
            <a:ext uri="{FF2B5EF4-FFF2-40B4-BE49-F238E27FC236}">
              <a16:creationId xmlns:a16="http://schemas.microsoft.com/office/drawing/2014/main" id="{FC473F6D-4EC2-4633-9F27-433487607EA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374" name="Text Box 1">
          <a:extLst>
            <a:ext uri="{FF2B5EF4-FFF2-40B4-BE49-F238E27FC236}">
              <a16:creationId xmlns:a16="http://schemas.microsoft.com/office/drawing/2014/main" id="{FD740B1E-ED31-4534-8713-3CBC6F0B8A6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75" name="Text Box 5">
          <a:extLst>
            <a:ext uri="{FF2B5EF4-FFF2-40B4-BE49-F238E27FC236}">
              <a16:creationId xmlns:a16="http://schemas.microsoft.com/office/drawing/2014/main" id="{6E861D00-827A-402C-B417-A342CBF47C6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76" name="Text Box 7">
          <a:extLst>
            <a:ext uri="{FF2B5EF4-FFF2-40B4-BE49-F238E27FC236}">
              <a16:creationId xmlns:a16="http://schemas.microsoft.com/office/drawing/2014/main" id="{21F50F91-1994-41D0-A5A4-2D17AFE4B45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77" name="Text Box 1">
          <a:extLst>
            <a:ext uri="{FF2B5EF4-FFF2-40B4-BE49-F238E27FC236}">
              <a16:creationId xmlns:a16="http://schemas.microsoft.com/office/drawing/2014/main" id="{97C7003E-2BF9-4C8D-A3E1-6025C4F22F8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78" name="Text Box 1">
          <a:extLst>
            <a:ext uri="{FF2B5EF4-FFF2-40B4-BE49-F238E27FC236}">
              <a16:creationId xmlns:a16="http://schemas.microsoft.com/office/drawing/2014/main" id="{83590E6A-F7A2-4E34-98F9-1E085750F10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379" name="Text Box 2">
          <a:extLst>
            <a:ext uri="{FF2B5EF4-FFF2-40B4-BE49-F238E27FC236}">
              <a16:creationId xmlns:a16="http://schemas.microsoft.com/office/drawing/2014/main" id="{5955AB65-3365-41F5-BA17-302BCA33FCF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80" name="Text Box 4">
          <a:extLst>
            <a:ext uri="{FF2B5EF4-FFF2-40B4-BE49-F238E27FC236}">
              <a16:creationId xmlns:a16="http://schemas.microsoft.com/office/drawing/2014/main" id="{B8C90DB2-045C-4F25-967D-96F9A45665F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81" name="Text Box 6">
          <a:extLst>
            <a:ext uri="{FF2B5EF4-FFF2-40B4-BE49-F238E27FC236}">
              <a16:creationId xmlns:a16="http://schemas.microsoft.com/office/drawing/2014/main" id="{F9BFAA4E-BA80-473F-82F2-4503CA07176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82" name="Text Box 8">
          <a:extLst>
            <a:ext uri="{FF2B5EF4-FFF2-40B4-BE49-F238E27FC236}">
              <a16:creationId xmlns:a16="http://schemas.microsoft.com/office/drawing/2014/main" id="{1F6DA14F-6EE5-4D5A-A5FE-7D252222CF9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83" name="Text Box 9">
          <a:extLst>
            <a:ext uri="{FF2B5EF4-FFF2-40B4-BE49-F238E27FC236}">
              <a16:creationId xmlns:a16="http://schemas.microsoft.com/office/drawing/2014/main" id="{CA86BC8B-9389-43B8-A0C4-0020DED418E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84" name="Text Box 2">
          <a:extLst>
            <a:ext uri="{FF2B5EF4-FFF2-40B4-BE49-F238E27FC236}">
              <a16:creationId xmlns:a16="http://schemas.microsoft.com/office/drawing/2014/main" id="{399D377A-390C-40FC-901B-B129229DAD5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385" name="Text Box 1">
          <a:extLst>
            <a:ext uri="{FF2B5EF4-FFF2-40B4-BE49-F238E27FC236}">
              <a16:creationId xmlns:a16="http://schemas.microsoft.com/office/drawing/2014/main" id="{50A627B8-8A63-40CE-9BF3-06CB3A023EC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386" name="Text Box 2">
          <a:extLst>
            <a:ext uri="{FF2B5EF4-FFF2-40B4-BE49-F238E27FC236}">
              <a16:creationId xmlns:a16="http://schemas.microsoft.com/office/drawing/2014/main" id="{FD443C5B-ED1E-4F5B-BE20-505169C874C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387" name="Text Box 4">
          <a:extLst>
            <a:ext uri="{FF2B5EF4-FFF2-40B4-BE49-F238E27FC236}">
              <a16:creationId xmlns:a16="http://schemas.microsoft.com/office/drawing/2014/main" id="{F9067554-A233-4D65-A392-BE3CEC09251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388" name="Text Box 5">
          <a:extLst>
            <a:ext uri="{FF2B5EF4-FFF2-40B4-BE49-F238E27FC236}">
              <a16:creationId xmlns:a16="http://schemas.microsoft.com/office/drawing/2014/main" id="{4CC433AE-EC50-4094-8B32-7883A444863E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389" name="Text Box 6">
          <a:extLst>
            <a:ext uri="{FF2B5EF4-FFF2-40B4-BE49-F238E27FC236}">
              <a16:creationId xmlns:a16="http://schemas.microsoft.com/office/drawing/2014/main" id="{D4F81E72-3C99-4EA6-A983-629A72804351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390" name="Text Box 7">
          <a:extLst>
            <a:ext uri="{FF2B5EF4-FFF2-40B4-BE49-F238E27FC236}">
              <a16:creationId xmlns:a16="http://schemas.microsoft.com/office/drawing/2014/main" id="{8A49F833-D84B-4FA8-B2EE-D6A4917E7789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391" name="Text Box 8">
          <a:extLst>
            <a:ext uri="{FF2B5EF4-FFF2-40B4-BE49-F238E27FC236}">
              <a16:creationId xmlns:a16="http://schemas.microsoft.com/office/drawing/2014/main" id="{0D369BDD-C659-413A-BBE9-89EA496ED737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8416" name="Text Box 9">
          <a:extLst>
            <a:ext uri="{FF2B5EF4-FFF2-40B4-BE49-F238E27FC236}">
              <a16:creationId xmlns:a16="http://schemas.microsoft.com/office/drawing/2014/main" id="{6F83FD22-C946-4A48-A838-9667E72A761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8417" name="Text Box 1">
          <a:extLst>
            <a:ext uri="{FF2B5EF4-FFF2-40B4-BE49-F238E27FC236}">
              <a16:creationId xmlns:a16="http://schemas.microsoft.com/office/drawing/2014/main" id="{B4C801CB-B96B-472D-AE7F-927D82009113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8418" name="Text Box 1">
          <a:extLst>
            <a:ext uri="{FF2B5EF4-FFF2-40B4-BE49-F238E27FC236}">
              <a16:creationId xmlns:a16="http://schemas.microsoft.com/office/drawing/2014/main" id="{43F65FFD-3EDE-42A8-9954-5F74C61B1EC7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8419" name="Text Box 2">
          <a:extLst>
            <a:ext uri="{FF2B5EF4-FFF2-40B4-BE49-F238E27FC236}">
              <a16:creationId xmlns:a16="http://schemas.microsoft.com/office/drawing/2014/main" id="{6A02C3F3-B588-459D-BDCF-737FFF2C792A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8420" name="Text Box 1">
          <a:extLst>
            <a:ext uri="{FF2B5EF4-FFF2-40B4-BE49-F238E27FC236}">
              <a16:creationId xmlns:a16="http://schemas.microsoft.com/office/drawing/2014/main" id="{41F41258-CFE7-452A-BC55-8F3A9BC88E4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8421" name="Text Box 5">
          <a:extLst>
            <a:ext uri="{FF2B5EF4-FFF2-40B4-BE49-F238E27FC236}">
              <a16:creationId xmlns:a16="http://schemas.microsoft.com/office/drawing/2014/main" id="{7BB4A125-AABD-4743-85CC-DBCB81E955C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8422" name="Text Box 7">
          <a:extLst>
            <a:ext uri="{FF2B5EF4-FFF2-40B4-BE49-F238E27FC236}">
              <a16:creationId xmlns:a16="http://schemas.microsoft.com/office/drawing/2014/main" id="{2A784674-396B-45D6-8DA8-57C98586826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8423" name="Text Box 1">
          <a:extLst>
            <a:ext uri="{FF2B5EF4-FFF2-40B4-BE49-F238E27FC236}">
              <a16:creationId xmlns:a16="http://schemas.microsoft.com/office/drawing/2014/main" id="{99533B32-43B4-4329-A4BA-E733D0E348BE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8424" name="Text Box 1">
          <a:extLst>
            <a:ext uri="{FF2B5EF4-FFF2-40B4-BE49-F238E27FC236}">
              <a16:creationId xmlns:a16="http://schemas.microsoft.com/office/drawing/2014/main" id="{33E9448E-E1F9-4EFA-9BAD-F5EB28512224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8425" name="Text Box 2">
          <a:extLst>
            <a:ext uri="{FF2B5EF4-FFF2-40B4-BE49-F238E27FC236}">
              <a16:creationId xmlns:a16="http://schemas.microsoft.com/office/drawing/2014/main" id="{B5A9BE1A-BB9E-439A-AAFF-DDE94E6A67BD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8426" name="Text Box 4">
          <a:extLst>
            <a:ext uri="{FF2B5EF4-FFF2-40B4-BE49-F238E27FC236}">
              <a16:creationId xmlns:a16="http://schemas.microsoft.com/office/drawing/2014/main" id="{9044C7C1-2FA1-4BA9-99D3-B7C39C47BA0D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8427" name="Text Box 6">
          <a:extLst>
            <a:ext uri="{FF2B5EF4-FFF2-40B4-BE49-F238E27FC236}">
              <a16:creationId xmlns:a16="http://schemas.microsoft.com/office/drawing/2014/main" id="{4B66ED2B-12DF-4C53-AD1F-63282B184B54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8428" name="Text Box 8">
          <a:extLst>
            <a:ext uri="{FF2B5EF4-FFF2-40B4-BE49-F238E27FC236}">
              <a16:creationId xmlns:a16="http://schemas.microsoft.com/office/drawing/2014/main" id="{BB2041A7-1428-49ED-B234-BB97B066778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8429" name="Text Box 9">
          <a:extLst>
            <a:ext uri="{FF2B5EF4-FFF2-40B4-BE49-F238E27FC236}">
              <a16:creationId xmlns:a16="http://schemas.microsoft.com/office/drawing/2014/main" id="{386E3CBD-98AF-421E-9B61-5AAFAD38250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8430" name="Text Box 2">
          <a:extLst>
            <a:ext uri="{FF2B5EF4-FFF2-40B4-BE49-F238E27FC236}">
              <a16:creationId xmlns:a16="http://schemas.microsoft.com/office/drawing/2014/main" id="{5CE876EC-4078-4435-830E-C61CD9CD280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31" name="Text Box 1">
          <a:extLst>
            <a:ext uri="{FF2B5EF4-FFF2-40B4-BE49-F238E27FC236}">
              <a16:creationId xmlns:a16="http://schemas.microsoft.com/office/drawing/2014/main" id="{974AB3B0-B058-4139-9539-8FCEA252072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32" name="Text Box 2">
          <a:extLst>
            <a:ext uri="{FF2B5EF4-FFF2-40B4-BE49-F238E27FC236}">
              <a16:creationId xmlns:a16="http://schemas.microsoft.com/office/drawing/2014/main" id="{5A8B6989-5221-4FCB-A7BB-59021544565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33" name="Text Box 1">
          <a:extLst>
            <a:ext uri="{FF2B5EF4-FFF2-40B4-BE49-F238E27FC236}">
              <a16:creationId xmlns:a16="http://schemas.microsoft.com/office/drawing/2014/main" id="{A6C190F9-4328-4363-A14A-0515A54094F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34" name="Text Box 2">
          <a:extLst>
            <a:ext uri="{FF2B5EF4-FFF2-40B4-BE49-F238E27FC236}">
              <a16:creationId xmlns:a16="http://schemas.microsoft.com/office/drawing/2014/main" id="{0B5879FE-FF28-4EC5-B92A-F5977A906B3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35" name="Text Box 1">
          <a:extLst>
            <a:ext uri="{FF2B5EF4-FFF2-40B4-BE49-F238E27FC236}">
              <a16:creationId xmlns:a16="http://schemas.microsoft.com/office/drawing/2014/main" id="{142D8E5E-C494-4AF8-A579-30E6E5E8206A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36" name="Text Box 2">
          <a:extLst>
            <a:ext uri="{FF2B5EF4-FFF2-40B4-BE49-F238E27FC236}">
              <a16:creationId xmlns:a16="http://schemas.microsoft.com/office/drawing/2014/main" id="{717F4748-FC59-41BA-AB98-28B67469DD0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8437" name="Text Box 4">
          <a:extLst>
            <a:ext uri="{FF2B5EF4-FFF2-40B4-BE49-F238E27FC236}">
              <a16:creationId xmlns:a16="http://schemas.microsoft.com/office/drawing/2014/main" id="{638FF9EB-C096-4DDF-974E-12A7F278B2B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8438" name="Text Box 5">
          <a:extLst>
            <a:ext uri="{FF2B5EF4-FFF2-40B4-BE49-F238E27FC236}">
              <a16:creationId xmlns:a16="http://schemas.microsoft.com/office/drawing/2014/main" id="{58AD0B58-FE79-4F8B-8B10-5D0F38ADD83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8439" name="Text Box 6">
          <a:extLst>
            <a:ext uri="{FF2B5EF4-FFF2-40B4-BE49-F238E27FC236}">
              <a16:creationId xmlns:a16="http://schemas.microsoft.com/office/drawing/2014/main" id="{2C2B396E-E8BE-4E56-9B6C-C7FF8E99CCE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8440" name="Text Box 7">
          <a:extLst>
            <a:ext uri="{FF2B5EF4-FFF2-40B4-BE49-F238E27FC236}">
              <a16:creationId xmlns:a16="http://schemas.microsoft.com/office/drawing/2014/main" id="{888ACD6D-E718-44FE-A1FA-E3D99C7EDA7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8441" name="Text Box 8">
          <a:extLst>
            <a:ext uri="{FF2B5EF4-FFF2-40B4-BE49-F238E27FC236}">
              <a16:creationId xmlns:a16="http://schemas.microsoft.com/office/drawing/2014/main" id="{5463DF79-479E-4EC4-A5EA-BB5C1949D9F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8442" name="Text Box 9">
          <a:extLst>
            <a:ext uri="{FF2B5EF4-FFF2-40B4-BE49-F238E27FC236}">
              <a16:creationId xmlns:a16="http://schemas.microsoft.com/office/drawing/2014/main" id="{C05627A9-EEF2-4D67-9B81-ECE290D9DB4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8443" name="Text Box 1">
          <a:extLst>
            <a:ext uri="{FF2B5EF4-FFF2-40B4-BE49-F238E27FC236}">
              <a16:creationId xmlns:a16="http://schemas.microsoft.com/office/drawing/2014/main" id="{B33AA363-D22B-4E15-9E27-D38A883F7D4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8444" name="Text Box 1">
          <a:extLst>
            <a:ext uri="{FF2B5EF4-FFF2-40B4-BE49-F238E27FC236}">
              <a16:creationId xmlns:a16="http://schemas.microsoft.com/office/drawing/2014/main" id="{E820D508-ACF1-41CB-A58B-95DEB9BDCA2A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8445" name="Text Box 2">
          <a:extLst>
            <a:ext uri="{FF2B5EF4-FFF2-40B4-BE49-F238E27FC236}">
              <a16:creationId xmlns:a16="http://schemas.microsoft.com/office/drawing/2014/main" id="{A09807D0-5055-4AA7-8B15-24AB2C91D92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46" name="Text Box 1">
          <a:extLst>
            <a:ext uri="{FF2B5EF4-FFF2-40B4-BE49-F238E27FC236}">
              <a16:creationId xmlns:a16="http://schemas.microsoft.com/office/drawing/2014/main" id="{0BBAFBE0-2338-4F43-8A48-A4A602D5809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8447" name="Text Box 5">
          <a:extLst>
            <a:ext uri="{FF2B5EF4-FFF2-40B4-BE49-F238E27FC236}">
              <a16:creationId xmlns:a16="http://schemas.microsoft.com/office/drawing/2014/main" id="{5AF069C6-A592-42BC-B7DB-47A72503587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8448" name="Text Box 7">
          <a:extLst>
            <a:ext uri="{FF2B5EF4-FFF2-40B4-BE49-F238E27FC236}">
              <a16:creationId xmlns:a16="http://schemas.microsoft.com/office/drawing/2014/main" id="{1A644D90-A770-4CD3-BC4D-31018B7121B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8449" name="Text Box 1">
          <a:extLst>
            <a:ext uri="{FF2B5EF4-FFF2-40B4-BE49-F238E27FC236}">
              <a16:creationId xmlns:a16="http://schemas.microsoft.com/office/drawing/2014/main" id="{3E04CC38-B3C0-49F1-8103-302951C3F93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8450" name="Text Box 1">
          <a:extLst>
            <a:ext uri="{FF2B5EF4-FFF2-40B4-BE49-F238E27FC236}">
              <a16:creationId xmlns:a16="http://schemas.microsoft.com/office/drawing/2014/main" id="{F3404850-2FDB-4ABB-88FB-0903BB4A197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51" name="Text Box 2">
          <a:extLst>
            <a:ext uri="{FF2B5EF4-FFF2-40B4-BE49-F238E27FC236}">
              <a16:creationId xmlns:a16="http://schemas.microsoft.com/office/drawing/2014/main" id="{CAD3F88F-F318-4311-989C-B6CC66D4B30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8452" name="Text Box 4">
          <a:extLst>
            <a:ext uri="{FF2B5EF4-FFF2-40B4-BE49-F238E27FC236}">
              <a16:creationId xmlns:a16="http://schemas.microsoft.com/office/drawing/2014/main" id="{0BD3C125-A38E-4FB3-9C67-55408F34239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8453" name="Text Box 6">
          <a:extLst>
            <a:ext uri="{FF2B5EF4-FFF2-40B4-BE49-F238E27FC236}">
              <a16:creationId xmlns:a16="http://schemas.microsoft.com/office/drawing/2014/main" id="{B33A7C20-F0F4-44F6-90B8-2BEB8D603F0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8454" name="Text Box 8">
          <a:extLst>
            <a:ext uri="{FF2B5EF4-FFF2-40B4-BE49-F238E27FC236}">
              <a16:creationId xmlns:a16="http://schemas.microsoft.com/office/drawing/2014/main" id="{1667CFD5-55E4-4190-A2CE-264445A249E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8455" name="Text Box 9">
          <a:extLst>
            <a:ext uri="{FF2B5EF4-FFF2-40B4-BE49-F238E27FC236}">
              <a16:creationId xmlns:a16="http://schemas.microsoft.com/office/drawing/2014/main" id="{E7C7F46B-45CE-4155-B653-FEA0A0F2E3C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8456" name="Text Box 2">
          <a:extLst>
            <a:ext uri="{FF2B5EF4-FFF2-40B4-BE49-F238E27FC236}">
              <a16:creationId xmlns:a16="http://schemas.microsoft.com/office/drawing/2014/main" id="{EB27EDE0-D6DB-4F7D-B997-8523A6423E8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57" name="Text Box 4">
          <a:extLst>
            <a:ext uri="{FF2B5EF4-FFF2-40B4-BE49-F238E27FC236}">
              <a16:creationId xmlns:a16="http://schemas.microsoft.com/office/drawing/2014/main" id="{115C3E82-1E52-4F64-87B5-B260B1243FB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58" name="Text Box 5">
          <a:extLst>
            <a:ext uri="{FF2B5EF4-FFF2-40B4-BE49-F238E27FC236}">
              <a16:creationId xmlns:a16="http://schemas.microsoft.com/office/drawing/2014/main" id="{AB3328A0-3CEC-4B9E-AC37-81D92306078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59" name="Text Box 6">
          <a:extLst>
            <a:ext uri="{FF2B5EF4-FFF2-40B4-BE49-F238E27FC236}">
              <a16:creationId xmlns:a16="http://schemas.microsoft.com/office/drawing/2014/main" id="{295F3573-0471-43F6-8F92-35E431D9C82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60" name="Text Box 7">
          <a:extLst>
            <a:ext uri="{FF2B5EF4-FFF2-40B4-BE49-F238E27FC236}">
              <a16:creationId xmlns:a16="http://schemas.microsoft.com/office/drawing/2014/main" id="{B07CFB47-312D-4DA1-ACFA-EFEB92D855F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61" name="Text Box 8">
          <a:extLst>
            <a:ext uri="{FF2B5EF4-FFF2-40B4-BE49-F238E27FC236}">
              <a16:creationId xmlns:a16="http://schemas.microsoft.com/office/drawing/2014/main" id="{E9534B70-F840-46AD-8C48-2622EA7925D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62" name="Text Box 9">
          <a:extLst>
            <a:ext uri="{FF2B5EF4-FFF2-40B4-BE49-F238E27FC236}">
              <a16:creationId xmlns:a16="http://schemas.microsoft.com/office/drawing/2014/main" id="{717CC1C2-E653-444C-A0BD-386E9FF89B3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63" name="Text Box 1">
          <a:extLst>
            <a:ext uri="{FF2B5EF4-FFF2-40B4-BE49-F238E27FC236}">
              <a16:creationId xmlns:a16="http://schemas.microsoft.com/office/drawing/2014/main" id="{903FA152-96A1-41DF-B3C2-9FD5E88E232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64" name="Text Box 1">
          <a:extLst>
            <a:ext uri="{FF2B5EF4-FFF2-40B4-BE49-F238E27FC236}">
              <a16:creationId xmlns:a16="http://schemas.microsoft.com/office/drawing/2014/main" id="{58E4D22E-D655-4846-A25B-95AE4985FD9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65" name="Text Box 2">
          <a:extLst>
            <a:ext uri="{FF2B5EF4-FFF2-40B4-BE49-F238E27FC236}">
              <a16:creationId xmlns:a16="http://schemas.microsoft.com/office/drawing/2014/main" id="{869191E9-5E66-4953-94B5-A223F3AD7B93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66" name="Text Box 5">
          <a:extLst>
            <a:ext uri="{FF2B5EF4-FFF2-40B4-BE49-F238E27FC236}">
              <a16:creationId xmlns:a16="http://schemas.microsoft.com/office/drawing/2014/main" id="{ABB9EE8E-0A9C-433F-92D6-B017E70DEB2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67" name="Text Box 7">
          <a:extLst>
            <a:ext uri="{FF2B5EF4-FFF2-40B4-BE49-F238E27FC236}">
              <a16:creationId xmlns:a16="http://schemas.microsoft.com/office/drawing/2014/main" id="{2DC5AF64-EF1A-4940-A614-914D24C35B2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68" name="Text Box 1">
          <a:extLst>
            <a:ext uri="{FF2B5EF4-FFF2-40B4-BE49-F238E27FC236}">
              <a16:creationId xmlns:a16="http://schemas.microsoft.com/office/drawing/2014/main" id="{04FA8343-CCC7-47D3-833C-02FA5AB7DC65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69" name="Text Box 1">
          <a:extLst>
            <a:ext uri="{FF2B5EF4-FFF2-40B4-BE49-F238E27FC236}">
              <a16:creationId xmlns:a16="http://schemas.microsoft.com/office/drawing/2014/main" id="{527C1806-AA86-4DF4-A2C6-48122EC9F96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70" name="Text Box 4">
          <a:extLst>
            <a:ext uri="{FF2B5EF4-FFF2-40B4-BE49-F238E27FC236}">
              <a16:creationId xmlns:a16="http://schemas.microsoft.com/office/drawing/2014/main" id="{49EA3B78-7CCB-47D2-92DE-0424C63034B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71" name="Text Box 6">
          <a:extLst>
            <a:ext uri="{FF2B5EF4-FFF2-40B4-BE49-F238E27FC236}">
              <a16:creationId xmlns:a16="http://schemas.microsoft.com/office/drawing/2014/main" id="{AC0D9FDD-C567-4A75-B90F-E79B29DFEFB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72" name="Text Box 8">
          <a:extLst>
            <a:ext uri="{FF2B5EF4-FFF2-40B4-BE49-F238E27FC236}">
              <a16:creationId xmlns:a16="http://schemas.microsoft.com/office/drawing/2014/main" id="{CA4DA859-C4B4-47A4-8BDF-53406017AF2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73" name="Text Box 9">
          <a:extLst>
            <a:ext uri="{FF2B5EF4-FFF2-40B4-BE49-F238E27FC236}">
              <a16:creationId xmlns:a16="http://schemas.microsoft.com/office/drawing/2014/main" id="{E8BD3B69-7322-44AA-AC57-4EC8AE8BB02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74" name="Text Box 2">
          <a:extLst>
            <a:ext uri="{FF2B5EF4-FFF2-40B4-BE49-F238E27FC236}">
              <a16:creationId xmlns:a16="http://schemas.microsoft.com/office/drawing/2014/main" id="{CB48F0DE-1724-4CA7-978D-46B1BB68314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8475" name="Text Box 1">
          <a:extLst>
            <a:ext uri="{FF2B5EF4-FFF2-40B4-BE49-F238E27FC236}">
              <a16:creationId xmlns:a16="http://schemas.microsoft.com/office/drawing/2014/main" id="{41311769-30B5-4E8B-9F7A-2880F1FAC53B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8476" name="Text Box 2">
          <a:extLst>
            <a:ext uri="{FF2B5EF4-FFF2-40B4-BE49-F238E27FC236}">
              <a16:creationId xmlns:a16="http://schemas.microsoft.com/office/drawing/2014/main" id="{EE078491-239F-40D2-8D07-F78D07305C4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8477" name="Text Box 1">
          <a:extLst>
            <a:ext uri="{FF2B5EF4-FFF2-40B4-BE49-F238E27FC236}">
              <a16:creationId xmlns:a16="http://schemas.microsoft.com/office/drawing/2014/main" id="{8A24D353-D0BE-446F-9825-3102EC098838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8478" name="Text Box 2">
          <a:extLst>
            <a:ext uri="{FF2B5EF4-FFF2-40B4-BE49-F238E27FC236}">
              <a16:creationId xmlns:a16="http://schemas.microsoft.com/office/drawing/2014/main" id="{0D8595FB-7B78-4DCE-83F8-C0B0D906E192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8479" name="Text Box 1">
          <a:extLst>
            <a:ext uri="{FF2B5EF4-FFF2-40B4-BE49-F238E27FC236}">
              <a16:creationId xmlns:a16="http://schemas.microsoft.com/office/drawing/2014/main" id="{FC408A83-F5E2-49DD-84BC-A2D4793A6633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8480" name="Text Box 2">
          <a:extLst>
            <a:ext uri="{FF2B5EF4-FFF2-40B4-BE49-F238E27FC236}">
              <a16:creationId xmlns:a16="http://schemas.microsoft.com/office/drawing/2014/main" id="{AA95382E-2B39-426B-8DC5-66457083187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8481" name="Text Box 4">
          <a:extLst>
            <a:ext uri="{FF2B5EF4-FFF2-40B4-BE49-F238E27FC236}">
              <a16:creationId xmlns:a16="http://schemas.microsoft.com/office/drawing/2014/main" id="{673FCD5F-41F4-44D3-A140-3AE0D34E35B3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8482" name="Text Box 5">
          <a:extLst>
            <a:ext uri="{FF2B5EF4-FFF2-40B4-BE49-F238E27FC236}">
              <a16:creationId xmlns:a16="http://schemas.microsoft.com/office/drawing/2014/main" id="{C795A089-148A-4546-BB6C-900B9C888D0A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8483" name="Text Box 6">
          <a:extLst>
            <a:ext uri="{FF2B5EF4-FFF2-40B4-BE49-F238E27FC236}">
              <a16:creationId xmlns:a16="http://schemas.microsoft.com/office/drawing/2014/main" id="{29FD5F8E-7F49-48AD-A907-4D40523DF3C5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8484" name="Text Box 7">
          <a:extLst>
            <a:ext uri="{FF2B5EF4-FFF2-40B4-BE49-F238E27FC236}">
              <a16:creationId xmlns:a16="http://schemas.microsoft.com/office/drawing/2014/main" id="{2B631C28-6D75-4C41-81C8-E33CA416C19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8485" name="Text Box 8">
          <a:extLst>
            <a:ext uri="{FF2B5EF4-FFF2-40B4-BE49-F238E27FC236}">
              <a16:creationId xmlns:a16="http://schemas.microsoft.com/office/drawing/2014/main" id="{57042B7D-0DD5-4A3D-8FE7-5E9835F24E17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8486" name="Text Box 9">
          <a:extLst>
            <a:ext uri="{FF2B5EF4-FFF2-40B4-BE49-F238E27FC236}">
              <a16:creationId xmlns:a16="http://schemas.microsoft.com/office/drawing/2014/main" id="{44B9C7E0-B965-47BA-867A-9ED625143B5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8487" name="Text Box 1">
          <a:extLst>
            <a:ext uri="{FF2B5EF4-FFF2-40B4-BE49-F238E27FC236}">
              <a16:creationId xmlns:a16="http://schemas.microsoft.com/office/drawing/2014/main" id="{BD3AD024-788C-4405-9994-07021FC0948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8488" name="Text Box 1">
          <a:extLst>
            <a:ext uri="{FF2B5EF4-FFF2-40B4-BE49-F238E27FC236}">
              <a16:creationId xmlns:a16="http://schemas.microsoft.com/office/drawing/2014/main" id="{70B3734B-36D2-4F2E-8960-3D783BBA0E2A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8489" name="Text Box 2">
          <a:extLst>
            <a:ext uri="{FF2B5EF4-FFF2-40B4-BE49-F238E27FC236}">
              <a16:creationId xmlns:a16="http://schemas.microsoft.com/office/drawing/2014/main" id="{858D0783-6F8F-4CE6-ADAA-39146D45A31A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8490" name="Text Box 1">
          <a:extLst>
            <a:ext uri="{FF2B5EF4-FFF2-40B4-BE49-F238E27FC236}">
              <a16:creationId xmlns:a16="http://schemas.microsoft.com/office/drawing/2014/main" id="{342CAA3A-44D6-4EF3-829E-16DB835CDF9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8491" name="Text Box 5">
          <a:extLst>
            <a:ext uri="{FF2B5EF4-FFF2-40B4-BE49-F238E27FC236}">
              <a16:creationId xmlns:a16="http://schemas.microsoft.com/office/drawing/2014/main" id="{FEADE84E-2B1C-43DA-AA24-CD9BA6F93DC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8492" name="Text Box 7">
          <a:extLst>
            <a:ext uri="{FF2B5EF4-FFF2-40B4-BE49-F238E27FC236}">
              <a16:creationId xmlns:a16="http://schemas.microsoft.com/office/drawing/2014/main" id="{01993590-B954-4121-A0C7-89B21B3A6ACB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8493" name="Text Box 1">
          <a:extLst>
            <a:ext uri="{FF2B5EF4-FFF2-40B4-BE49-F238E27FC236}">
              <a16:creationId xmlns:a16="http://schemas.microsoft.com/office/drawing/2014/main" id="{CDACD606-C921-40BA-B08A-CD7BEDDB7D25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8494" name="Text Box 1">
          <a:extLst>
            <a:ext uri="{FF2B5EF4-FFF2-40B4-BE49-F238E27FC236}">
              <a16:creationId xmlns:a16="http://schemas.microsoft.com/office/drawing/2014/main" id="{3EA05635-9526-4BF8-BC2D-8781328FD51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8495" name="Text Box 2">
          <a:extLst>
            <a:ext uri="{FF2B5EF4-FFF2-40B4-BE49-F238E27FC236}">
              <a16:creationId xmlns:a16="http://schemas.microsoft.com/office/drawing/2014/main" id="{09CB06E9-BF59-40F6-9DB6-0EB5DE14598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8496" name="Text Box 4">
          <a:extLst>
            <a:ext uri="{FF2B5EF4-FFF2-40B4-BE49-F238E27FC236}">
              <a16:creationId xmlns:a16="http://schemas.microsoft.com/office/drawing/2014/main" id="{0FA1BD45-6A02-4FCC-A032-CBFD8073259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8497" name="Text Box 6">
          <a:extLst>
            <a:ext uri="{FF2B5EF4-FFF2-40B4-BE49-F238E27FC236}">
              <a16:creationId xmlns:a16="http://schemas.microsoft.com/office/drawing/2014/main" id="{BBE63E2E-815A-45AE-8028-D2D60D07402A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8498" name="Text Box 8">
          <a:extLst>
            <a:ext uri="{FF2B5EF4-FFF2-40B4-BE49-F238E27FC236}">
              <a16:creationId xmlns:a16="http://schemas.microsoft.com/office/drawing/2014/main" id="{E92B4AA8-A4F2-4152-A897-56D99CFC0C5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8499" name="Text Box 9">
          <a:extLst>
            <a:ext uri="{FF2B5EF4-FFF2-40B4-BE49-F238E27FC236}">
              <a16:creationId xmlns:a16="http://schemas.microsoft.com/office/drawing/2014/main" id="{22D8674D-3D2B-49F1-AD07-932F9681930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8500" name="Text Box 2">
          <a:extLst>
            <a:ext uri="{FF2B5EF4-FFF2-40B4-BE49-F238E27FC236}">
              <a16:creationId xmlns:a16="http://schemas.microsoft.com/office/drawing/2014/main" id="{47686542-C9A1-4957-8FA7-57EB5F368F08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8501" name="Text Box 4">
          <a:extLst>
            <a:ext uri="{FF2B5EF4-FFF2-40B4-BE49-F238E27FC236}">
              <a16:creationId xmlns:a16="http://schemas.microsoft.com/office/drawing/2014/main" id="{D7501C25-183F-4815-A488-8C71F4A33A92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8502" name="Text Box 5">
          <a:extLst>
            <a:ext uri="{FF2B5EF4-FFF2-40B4-BE49-F238E27FC236}">
              <a16:creationId xmlns:a16="http://schemas.microsoft.com/office/drawing/2014/main" id="{A5D03B17-C6A6-4EE8-8C6F-A58FCCDFC478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8503" name="Text Box 6">
          <a:extLst>
            <a:ext uri="{FF2B5EF4-FFF2-40B4-BE49-F238E27FC236}">
              <a16:creationId xmlns:a16="http://schemas.microsoft.com/office/drawing/2014/main" id="{D2F396CF-4240-48E8-B573-6EA3B8DD50B8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8504" name="Text Box 7">
          <a:extLst>
            <a:ext uri="{FF2B5EF4-FFF2-40B4-BE49-F238E27FC236}">
              <a16:creationId xmlns:a16="http://schemas.microsoft.com/office/drawing/2014/main" id="{C419C11C-99B5-4F93-A837-8ACEAF3B5E1F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8505" name="Text Box 8">
          <a:extLst>
            <a:ext uri="{FF2B5EF4-FFF2-40B4-BE49-F238E27FC236}">
              <a16:creationId xmlns:a16="http://schemas.microsoft.com/office/drawing/2014/main" id="{90008709-EB65-457F-84B0-D30A286B09E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8506" name="Text Box 9">
          <a:extLst>
            <a:ext uri="{FF2B5EF4-FFF2-40B4-BE49-F238E27FC236}">
              <a16:creationId xmlns:a16="http://schemas.microsoft.com/office/drawing/2014/main" id="{C10DE1CD-E590-41E7-820E-54CDEBFA1461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8507" name="Text Box 1">
          <a:extLst>
            <a:ext uri="{FF2B5EF4-FFF2-40B4-BE49-F238E27FC236}">
              <a16:creationId xmlns:a16="http://schemas.microsoft.com/office/drawing/2014/main" id="{89B34A62-8F43-4B36-A5F5-82AAECA70F8C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8508" name="Text Box 1">
          <a:extLst>
            <a:ext uri="{FF2B5EF4-FFF2-40B4-BE49-F238E27FC236}">
              <a16:creationId xmlns:a16="http://schemas.microsoft.com/office/drawing/2014/main" id="{45773644-5C79-44A7-A3B9-4165A486028C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8509" name="Text Box 2">
          <a:extLst>
            <a:ext uri="{FF2B5EF4-FFF2-40B4-BE49-F238E27FC236}">
              <a16:creationId xmlns:a16="http://schemas.microsoft.com/office/drawing/2014/main" id="{6F41D1FE-68EC-4E39-8783-1CFCB3D99F21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8510" name="Text Box 5">
          <a:extLst>
            <a:ext uri="{FF2B5EF4-FFF2-40B4-BE49-F238E27FC236}">
              <a16:creationId xmlns:a16="http://schemas.microsoft.com/office/drawing/2014/main" id="{361B1BAE-E1FB-417A-93F1-402FF06F192A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8511" name="Text Box 7">
          <a:extLst>
            <a:ext uri="{FF2B5EF4-FFF2-40B4-BE49-F238E27FC236}">
              <a16:creationId xmlns:a16="http://schemas.microsoft.com/office/drawing/2014/main" id="{9143F3CA-ED1A-4DD9-96D8-FE715118041B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8512" name="Text Box 1">
          <a:extLst>
            <a:ext uri="{FF2B5EF4-FFF2-40B4-BE49-F238E27FC236}">
              <a16:creationId xmlns:a16="http://schemas.microsoft.com/office/drawing/2014/main" id="{BE0BC17E-ED0A-41ED-9304-67AA2F5CDA2F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8513" name="Text Box 1">
          <a:extLst>
            <a:ext uri="{FF2B5EF4-FFF2-40B4-BE49-F238E27FC236}">
              <a16:creationId xmlns:a16="http://schemas.microsoft.com/office/drawing/2014/main" id="{E1A7ECD6-D5C8-4B1C-892E-FFA5638229B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8514" name="Text Box 4">
          <a:extLst>
            <a:ext uri="{FF2B5EF4-FFF2-40B4-BE49-F238E27FC236}">
              <a16:creationId xmlns:a16="http://schemas.microsoft.com/office/drawing/2014/main" id="{C4A30D8F-9EDA-4FA3-96C7-486578DE4D9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8515" name="Text Box 6">
          <a:extLst>
            <a:ext uri="{FF2B5EF4-FFF2-40B4-BE49-F238E27FC236}">
              <a16:creationId xmlns:a16="http://schemas.microsoft.com/office/drawing/2014/main" id="{3C841018-5629-4AF6-A2B2-35B7A714FBE1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8516" name="Text Box 8">
          <a:extLst>
            <a:ext uri="{FF2B5EF4-FFF2-40B4-BE49-F238E27FC236}">
              <a16:creationId xmlns:a16="http://schemas.microsoft.com/office/drawing/2014/main" id="{24168A6A-898F-4C20-B664-3A131736CA4C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8517" name="Text Box 9">
          <a:extLst>
            <a:ext uri="{FF2B5EF4-FFF2-40B4-BE49-F238E27FC236}">
              <a16:creationId xmlns:a16="http://schemas.microsoft.com/office/drawing/2014/main" id="{7C0A0730-746E-4463-B668-BC73A216D7FF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8518" name="Text Box 2">
          <a:extLst>
            <a:ext uri="{FF2B5EF4-FFF2-40B4-BE49-F238E27FC236}">
              <a16:creationId xmlns:a16="http://schemas.microsoft.com/office/drawing/2014/main" id="{40BD3A80-4CA8-455F-8B9A-4CE34A2D9982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8519" name="Text Box 1">
          <a:extLst>
            <a:ext uri="{FF2B5EF4-FFF2-40B4-BE49-F238E27FC236}">
              <a16:creationId xmlns:a16="http://schemas.microsoft.com/office/drawing/2014/main" id="{3D480B42-9B7F-4C27-BF1D-ACD646327633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8520" name="Text Box 2">
          <a:extLst>
            <a:ext uri="{FF2B5EF4-FFF2-40B4-BE49-F238E27FC236}">
              <a16:creationId xmlns:a16="http://schemas.microsoft.com/office/drawing/2014/main" id="{C811EE08-4497-4FC0-887D-9933A6115DE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8521" name="Text Box 1">
          <a:extLst>
            <a:ext uri="{FF2B5EF4-FFF2-40B4-BE49-F238E27FC236}">
              <a16:creationId xmlns:a16="http://schemas.microsoft.com/office/drawing/2014/main" id="{8109AF97-B61C-4B7C-B659-BF1599392949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8522" name="Text Box 2">
          <a:extLst>
            <a:ext uri="{FF2B5EF4-FFF2-40B4-BE49-F238E27FC236}">
              <a16:creationId xmlns:a16="http://schemas.microsoft.com/office/drawing/2014/main" id="{2D0EBD6D-6152-4166-8A77-A0F6CF47AB52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8523" name="Text Box 1">
          <a:extLst>
            <a:ext uri="{FF2B5EF4-FFF2-40B4-BE49-F238E27FC236}">
              <a16:creationId xmlns:a16="http://schemas.microsoft.com/office/drawing/2014/main" id="{C11BB3EA-DDB7-4D14-8DFB-BD301A2D40A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8524" name="Text Box 2">
          <a:extLst>
            <a:ext uri="{FF2B5EF4-FFF2-40B4-BE49-F238E27FC236}">
              <a16:creationId xmlns:a16="http://schemas.microsoft.com/office/drawing/2014/main" id="{14220D7A-25D0-4AA6-BBAC-84EB885EFB4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8525" name="Text Box 4">
          <a:extLst>
            <a:ext uri="{FF2B5EF4-FFF2-40B4-BE49-F238E27FC236}">
              <a16:creationId xmlns:a16="http://schemas.microsoft.com/office/drawing/2014/main" id="{3DC78035-14D1-4DEC-94D8-81446C30C6AB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8526" name="Text Box 5">
          <a:extLst>
            <a:ext uri="{FF2B5EF4-FFF2-40B4-BE49-F238E27FC236}">
              <a16:creationId xmlns:a16="http://schemas.microsoft.com/office/drawing/2014/main" id="{8AAC9EC2-40EE-4CB7-8DCC-3D4BB8096A2A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8527" name="Text Box 6">
          <a:extLst>
            <a:ext uri="{FF2B5EF4-FFF2-40B4-BE49-F238E27FC236}">
              <a16:creationId xmlns:a16="http://schemas.microsoft.com/office/drawing/2014/main" id="{0F4C78ED-E020-4F80-9AA4-94F239B4C88C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8528" name="Text Box 7">
          <a:extLst>
            <a:ext uri="{FF2B5EF4-FFF2-40B4-BE49-F238E27FC236}">
              <a16:creationId xmlns:a16="http://schemas.microsoft.com/office/drawing/2014/main" id="{7366A3DA-C261-4BDE-AE28-FF0E3B2BEA5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8529" name="Text Box 8">
          <a:extLst>
            <a:ext uri="{FF2B5EF4-FFF2-40B4-BE49-F238E27FC236}">
              <a16:creationId xmlns:a16="http://schemas.microsoft.com/office/drawing/2014/main" id="{7B7452F1-DEC3-4E8C-AE1A-BD1DCC64CDC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8530" name="Text Box 9">
          <a:extLst>
            <a:ext uri="{FF2B5EF4-FFF2-40B4-BE49-F238E27FC236}">
              <a16:creationId xmlns:a16="http://schemas.microsoft.com/office/drawing/2014/main" id="{8B833BA7-358F-44F8-A08D-30AB25804C38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8531" name="Text Box 1">
          <a:extLst>
            <a:ext uri="{FF2B5EF4-FFF2-40B4-BE49-F238E27FC236}">
              <a16:creationId xmlns:a16="http://schemas.microsoft.com/office/drawing/2014/main" id="{2CB2D6BB-BDCC-43CB-8E00-BA093F9A2CE1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8532" name="Text Box 1">
          <a:extLst>
            <a:ext uri="{FF2B5EF4-FFF2-40B4-BE49-F238E27FC236}">
              <a16:creationId xmlns:a16="http://schemas.microsoft.com/office/drawing/2014/main" id="{EDC06913-9584-45C1-A29D-EDA33F9990D8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8533" name="Text Box 2">
          <a:extLst>
            <a:ext uri="{FF2B5EF4-FFF2-40B4-BE49-F238E27FC236}">
              <a16:creationId xmlns:a16="http://schemas.microsoft.com/office/drawing/2014/main" id="{079C4619-6915-402F-A4C2-BEBB40EADEB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8534" name="Text Box 1">
          <a:extLst>
            <a:ext uri="{FF2B5EF4-FFF2-40B4-BE49-F238E27FC236}">
              <a16:creationId xmlns:a16="http://schemas.microsoft.com/office/drawing/2014/main" id="{607C3E84-E998-4E30-ACE3-1204B12BCD6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8535" name="Text Box 5">
          <a:extLst>
            <a:ext uri="{FF2B5EF4-FFF2-40B4-BE49-F238E27FC236}">
              <a16:creationId xmlns:a16="http://schemas.microsoft.com/office/drawing/2014/main" id="{DF6DFFC2-DBC4-4580-8792-3F15B7FEBF1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8536" name="Text Box 7">
          <a:extLst>
            <a:ext uri="{FF2B5EF4-FFF2-40B4-BE49-F238E27FC236}">
              <a16:creationId xmlns:a16="http://schemas.microsoft.com/office/drawing/2014/main" id="{A65CB1F0-AE30-4F76-8DBF-D992BB66EEC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8537" name="Text Box 1">
          <a:extLst>
            <a:ext uri="{FF2B5EF4-FFF2-40B4-BE49-F238E27FC236}">
              <a16:creationId xmlns:a16="http://schemas.microsoft.com/office/drawing/2014/main" id="{59E3FF3F-7E2A-47A2-B699-6F2F502ED42D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8538" name="Text Box 1">
          <a:extLst>
            <a:ext uri="{FF2B5EF4-FFF2-40B4-BE49-F238E27FC236}">
              <a16:creationId xmlns:a16="http://schemas.microsoft.com/office/drawing/2014/main" id="{959FEC71-BD6E-407D-A4AF-6B1BF543C3C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8539" name="Text Box 2">
          <a:extLst>
            <a:ext uri="{FF2B5EF4-FFF2-40B4-BE49-F238E27FC236}">
              <a16:creationId xmlns:a16="http://schemas.microsoft.com/office/drawing/2014/main" id="{DE0CAEEA-4C86-4371-BD9D-15A526D324D1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8540" name="Text Box 4">
          <a:extLst>
            <a:ext uri="{FF2B5EF4-FFF2-40B4-BE49-F238E27FC236}">
              <a16:creationId xmlns:a16="http://schemas.microsoft.com/office/drawing/2014/main" id="{7F2035B4-9916-41ED-81E0-CEB57337E8D5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8541" name="Text Box 6">
          <a:extLst>
            <a:ext uri="{FF2B5EF4-FFF2-40B4-BE49-F238E27FC236}">
              <a16:creationId xmlns:a16="http://schemas.microsoft.com/office/drawing/2014/main" id="{2EB86A5C-EF5B-4197-B44B-95E639895D80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8542" name="Text Box 8">
          <a:extLst>
            <a:ext uri="{FF2B5EF4-FFF2-40B4-BE49-F238E27FC236}">
              <a16:creationId xmlns:a16="http://schemas.microsoft.com/office/drawing/2014/main" id="{F91C14BE-95E5-4D36-8E60-0EB9DE527A75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8543" name="Text Box 9">
          <a:extLst>
            <a:ext uri="{FF2B5EF4-FFF2-40B4-BE49-F238E27FC236}">
              <a16:creationId xmlns:a16="http://schemas.microsoft.com/office/drawing/2014/main" id="{E22579F1-72DA-4232-88B3-9D25A3480D5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8544" name="Text Box 2">
          <a:extLst>
            <a:ext uri="{FF2B5EF4-FFF2-40B4-BE49-F238E27FC236}">
              <a16:creationId xmlns:a16="http://schemas.microsoft.com/office/drawing/2014/main" id="{A8CBF4DB-F03C-498F-9901-E285684E54D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1143000</xdr:colOff>
      <xdr:row>0</xdr:row>
      <xdr:rowOff>66675</xdr:rowOff>
    </xdr:from>
    <xdr:to>
      <xdr:col>2</xdr:col>
      <xdr:colOff>65088</xdr:colOff>
      <xdr:row>0</xdr:row>
      <xdr:rowOff>114300</xdr:rowOff>
    </xdr:to>
    <xdr:sp macro="" textlink="">
      <xdr:nvSpPr>
        <xdr:cNvPr id="828305" name="Text Box 1">
          <a:extLst>
            <a:ext uri="{FF2B5EF4-FFF2-40B4-BE49-F238E27FC236}">
              <a16:creationId xmlns:a16="http://schemas.microsoft.com/office/drawing/2014/main" id="{33CD8180-7B95-49CB-A4B4-60FCF47DF355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06" name="Text Box 2">
          <a:extLst>
            <a:ext uri="{FF2B5EF4-FFF2-40B4-BE49-F238E27FC236}">
              <a16:creationId xmlns:a16="http://schemas.microsoft.com/office/drawing/2014/main" id="{3DD9CDA1-4F2F-4DEE-B075-79434FA2C9D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07" name="Text Box 4">
          <a:extLst>
            <a:ext uri="{FF2B5EF4-FFF2-40B4-BE49-F238E27FC236}">
              <a16:creationId xmlns:a16="http://schemas.microsoft.com/office/drawing/2014/main" id="{B0AAF325-6352-4A0B-AC62-7B52572D5F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08" name="Text Box 5">
          <a:extLst>
            <a:ext uri="{FF2B5EF4-FFF2-40B4-BE49-F238E27FC236}">
              <a16:creationId xmlns:a16="http://schemas.microsoft.com/office/drawing/2014/main" id="{EC1D105C-631D-44FC-AA03-B6E9A18ED4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09" name="Text Box 6">
          <a:extLst>
            <a:ext uri="{FF2B5EF4-FFF2-40B4-BE49-F238E27FC236}">
              <a16:creationId xmlns:a16="http://schemas.microsoft.com/office/drawing/2014/main" id="{9506CB54-F0E5-4937-A6C2-94E08A781D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0" name="Text Box 7">
          <a:extLst>
            <a:ext uri="{FF2B5EF4-FFF2-40B4-BE49-F238E27FC236}">
              <a16:creationId xmlns:a16="http://schemas.microsoft.com/office/drawing/2014/main" id="{98E21D4F-FFC6-49EC-AB07-7BF19D50C8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1" name="Text Box 8">
          <a:extLst>
            <a:ext uri="{FF2B5EF4-FFF2-40B4-BE49-F238E27FC236}">
              <a16:creationId xmlns:a16="http://schemas.microsoft.com/office/drawing/2014/main" id="{300E680A-A520-4C78-977D-85BAEDDE57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2" name="Text Box 9">
          <a:extLst>
            <a:ext uri="{FF2B5EF4-FFF2-40B4-BE49-F238E27FC236}">
              <a16:creationId xmlns:a16="http://schemas.microsoft.com/office/drawing/2014/main" id="{DCDCB807-532C-4A34-A5A4-D234E67C441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3" name="Text Box 1">
          <a:extLst>
            <a:ext uri="{FF2B5EF4-FFF2-40B4-BE49-F238E27FC236}">
              <a16:creationId xmlns:a16="http://schemas.microsoft.com/office/drawing/2014/main" id="{631A95CC-3C19-42D1-9052-5F639E2A92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4" name="Text Box 1">
          <a:extLst>
            <a:ext uri="{FF2B5EF4-FFF2-40B4-BE49-F238E27FC236}">
              <a16:creationId xmlns:a16="http://schemas.microsoft.com/office/drawing/2014/main" id="{4EE4CA34-DF7C-417F-9EC9-FB0F4532F7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5" name="Text Box 2">
          <a:extLst>
            <a:ext uri="{FF2B5EF4-FFF2-40B4-BE49-F238E27FC236}">
              <a16:creationId xmlns:a16="http://schemas.microsoft.com/office/drawing/2014/main" id="{91564E02-320B-4390-BF65-722991861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16" name="Text Box 1">
          <a:extLst>
            <a:ext uri="{FF2B5EF4-FFF2-40B4-BE49-F238E27FC236}">
              <a16:creationId xmlns:a16="http://schemas.microsoft.com/office/drawing/2014/main" id="{88C142B1-116B-43B2-A7A7-A8DC29E6D2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7" name="Text Box 5">
          <a:extLst>
            <a:ext uri="{FF2B5EF4-FFF2-40B4-BE49-F238E27FC236}">
              <a16:creationId xmlns:a16="http://schemas.microsoft.com/office/drawing/2014/main" id="{5D01E211-6CD2-4640-8A26-3555252273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8" name="Text Box 7">
          <a:extLst>
            <a:ext uri="{FF2B5EF4-FFF2-40B4-BE49-F238E27FC236}">
              <a16:creationId xmlns:a16="http://schemas.microsoft.com/office/drawing/2014/main" id="{95FD0D99-91AC-4BFB-A7C5-7680EDBD16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9" name="Text Box 1">
          <a:extLst>
            <a:ext uri="{FF2B5EF4-FFF2-40B4-BE49-F238E27FC236}">
              <a16:creationId xmlns:a16="http://schemas.microsoft.com/office/drawing/2014/main" id="{2F0906D2-8F02-4E2C-ABB0-A3212D7B1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20" name="Text Box 1">
          <a:extLst>
            <a:ext uri="{FF2B5EF4-FFF2-40B4-BE49-F238E27FC236}">
              <a16:creationId xmlns:a16="http://schemas.microsoft.com/office/drawing/2014/main" id="{88E6235C-9362-48BB-8CFE-CFDDC6F7BC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21" name="Text Box 2">
          <a:extLst>
            <a:ext uri="{FF2B5EF4-FFF2-40B4-BE49-F238E27FC236}">
              <a16:creationId xmlns:a16="http://schemas.microsoft.com/office/drawing/2014/main" id="{BA931E0D-25EC-4367-992D-A9DCDC5C111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22" name="Text Box 4">
          <a:extLst>
            <a:ext uri="{FF2B5EF4-FFF2-40B4-BE49-F238E27FC236}">
              <a16:creationId xmlns:a16="http://schemas.microsoft.com/office/drawing/2014/main" id="{A9F07B4C-1AB4-402E-BAEB-D04DAEF00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23" name="Text Box 6">
          <a:extLst>
            <a:ext uri="{FF2B5EF4-FFF2-40B4-BE49-F238E27FC236}">
              <a16:creationId xmlns:a16="http://schemas.microsoft.com/office/drawing/2014/main" id="{86230B36-30E2-4CAC-BE74-B7E9F16313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24" name="Text Box 8">
          <a:extLst>
            <a:ext uri="{FF2B5EF4-FFF2-40B4-BE49-F238E27FC236}">
              <a16:creationId xmlns:a16="http://schemas.microsoft.com/office/drawing/2014/main" id="{C99D2F0E-1C6C-4A44-A589-1ADA873F0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25" name="Text Box 9">
          <a:extLst>
            <a:ext uri="{FF2B5EF4-FFF2-40B4-BE49-F238E27FC236}">
              <a16:creationId xmlns:a16="http://schemas.microsoft.com/office/drawing/2014/main" id="{7FD455D5-E0CC-49DC-BAFE-B15C422D96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26" name="Text Box 2">
          <a:extLst>
            <a:ext uri="{FF2B5EF4-FFF2-40B4-BE49-F238E27FC236}">
              <a16:creationId xmlns:a16="http://schemas.microsoft.com/office/drawing/2014/main" id="{48B70496-C0CD-475D-B963-CDF316CBB9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27" name="Text Box 1">
          <a:extLst>
            <a:ext uri="{FF2B5EF4-FFF2-40B4-BE49-F238E27FC236}">
              <a16:creationId xmlns:a16="http://schemas.microsoft.com/office/drawing/2014/main" id="{B30354CC-E43E-4C33-868E-199AD0442C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28" name="Text Box 2">
          <a:extLst>
            <a:ext uri="{FF2B5EF4-FFF2-40B4-BE49-F238E27FC236}">
              <a16:creationId xmlns:a16="http://schemas.microsoft.com/office/drawing/2014/main" id="{31DD2C5E-4FED-4B43-92F6-5F0746CFC6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29" name="Text Box 4">
          <a:extLst>
            <a:ext uri="{FF2B5EF4-FFF2-40B4-BE49-F238E27FC236}">
              <a16:creationId xmlns:a16="http://schemas.microsoft.com/office/drawing/2014/main" id="{D0EAD597-FC0A-44E9-91EB-951593A001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0" name="Text Box 5">
          <a:extLst>
            <a:ext uri="{FF2B5EF4-FFF2-40B4-BE49-F238E27FC236}">
              <a16:creationId xmlns:a16="http://schemas.microsoft.com/office/drawing/2014/main" id="{05330C0C-DF52-4599-AA86-219B0071A0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1" name="Text Box 6">
          <a:extLst>
            <a:ext uri="{FF2B5EF4-FFF2-40B4-BE49-F238E27FC236}">
              <a16:creationId xmlns:a16="http://schemas.microsoft.com/office/drawing/2014/main" id="{A851D109-F6AD-4A26-831C-A9D47182FC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2" name="Text Box 7">
          <a:extLst>
            <a:ext uri="{FF2B5EF4-FFF2-40B4-BE49-F238E27FC236}">
              <a16:creationId xmlns:a16="http://schemas.microsoft.com/office/drawing/2014/main" id="{B8952160-7467-441D-A376-A39DD470124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3" name="Text Box 8">
          <a:extLst>
            <a:ext uri="{FF2B5EF4-FFF2-40B4-BE49-F238E27FC236}">
              <a16:creationId xmlns:a16="http://schemas.microsoft.com/office/drawing/2014/main" id="{81505FF6-8DD9-409A-87E9-B2D580EC502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4" name="Text Box 9">
          <a:extLst>
            <a:ext uri="{FF2B5EF4-FFF2-40B4-BE49-F238E27FC236}">
              <a16:creationId xmlns:a16="http://schemas.microsoft.com/office/drawing/2014/main" id="{293A9D68-A494-4F6F-AF5A-08D61BBA9F3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5" name="Text Box 1">
          <a:extLst>
            <a:ext uri="{FF2B5EF4-FFF2-40B4-BE49-F238E27FC236}">
              <a16:creationId xmlns:a16="http://schemas.microsoft.com/office/drawing/2014/main" id="{8E670B0C-18E6-4AAC-BAB5-3205C8D6D57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6" name="Text Box 1">
          <a:extLst>
            <a:ext uri="{FF2B5EF4-FFF2-40B4-BE49-F238E27FC236}">
              <a16:creationId xmlns:a16="http://schemas.microsoft.com/office/drawing/2014/main" id="{3C2634CB-5A9A-4B73-BC67-F6C0A6FCBCD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7" name="Text Box 2">
          <a:extLst>
            <a:ext uri="{FF2B5EF4-FFF2-40B4-BE49-F238E27FC236}">
              <a16:creationId xmlns:a16="http://schemas.microsoft.com/office/drawing/2014/main" id="{CA56F387-607B-4D96-B544-A5D7B5B98A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38" name="Text Box 1">
          <a:extLst>
            <a:ext uri="{FF2B5EF4-FFF2-40B4-BE49-F238E27FC236}">
              <a16:creationId xmlns:a16="http://schemas.microsoft.com/office/drawing/2014/main" id="{F4B43D28-8A69-4EC0-B3E9-080C09AC7E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9" name="Text Box 5">
          <a:extLst>
            <a:ext uri="{FF2B5EF4-FFF2-40B4-BE49-F238E27FC236}">
              <a16:creationId xmlns:a16="http://schemas.microsoft.com/office/drawing/2014/main" id="{FFDA1FE4-AE1A-4E61-9310-BBB38F531F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0" name="Text Box 7">
          <a:extLst>
            <a:ext uri="{FF2B5EF4-FFF2-40B4-BE49-F238E27FC236}">
              <a16:creationId xmlns:a16="http://schemas.microsoft.com/office/drawing/2014/main" id="{1D5FD74F-2C54-4D77-8DA3-D3D6D7CFAFF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1" name="Text Box 1">
          <a:extLst>
            <a:ext uri="{FF2B5EF4-FFF2-40B4-BE49-F238E27FC236}">
              <a16:creationId xmlns:a16="http://schemas.microsoft.com/office/drawing/2014/main" id="{30E0190F-D7B3-4090-837D-5F5517893A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2" name="Text Box 1">
          <a:extLst>
            <a:ext uri="{FF2B5EF4-FFF2-40B4-BE49-F238E27FC236}">
              <a16:creationId xmlns:a16="http://schemas.microsoft.com/office/drawing/2014/main" id="{9171D8D4-8A58-437D-AE9B-50E71BDDAA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43" name="Text Box 2">
          <a:extLst>
            <a:ext uri="{FF2B5EF4-FFF2-40B4-BE49-F238E27FC236}">
              <a16:creationId xmlns:a16="http://schemas.microsoft.com/office/drawing/2014/main" id="{457C5902-EB39-4ABD-B01A-C066D416B0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4" name="Text Box 4">
          <a:extLst>
            <a:ext uri="{FF2B5EF4-FFF2-40B4-BE49-F238E27FC236}">
              <a16:creationId xmlns:a16="http://schemas.microsoft.com/office/drawing/2014/main" id="{A854418D-845D-4A91-8C99-9052B59CA3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5" name="Text Box 6">
          <a:extLst>
            <a:ext uri="{FF2B5EF4-FFF2-40B4-BE49-F238E27FC236}">
              <a16:creationId xmlns:a16="http://schemas.microsoft.com/office/drawing/2014/main" id="{0016CBC7-E2CE-45E9-A3A3-70B8DEB4C80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6" name="Text Box 8">
          <a:extLst>
            <a:ext uri="{FF2B5EF4-FFF2-40B4-BE49-F238E27FC236}">
              <a16:creationId xmlns:a16="http://schemas.microsoft.com/office/drawing/2014/main" id="{CFB24D7A-C33F-46C5-9B69-FF3284784E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7" name="Text Box 9">
          <a:extLst>
            <a:ext uri="{FF2B5EF4-FFF2-40B4-BE49-F238E27FC236}">
              <a16:creationId xmlns:a16="http://schemas.microsoft.com/office/drawing/2014/main" id="{F0FCCEA5-36EA-49C6-9145-214ACA76B59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8" name="Text Box 2">
          <a:extLst>
            <a:ext uri="{FF2B5EF4-FFF2-40B4-BE49-F238E27FC236}">
              <a16:creationId xmlns:a16="http://schemas.microsoft.com/office/drawing/2014/main" id="{FF1F73DE-3970-491D-8291-2144D40AC43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49" name="Text Box 1">
          <a:extLst>
            <a:ext uri="{FF2B5EF4-FFF2-40B4-BE49-F238E27FC236}">
              <a16:creationId xmlns:a16="http://schemas.microsoft.com/office/drawing/2014/main" id="{8AFB2BCD-729B-4BD3-A493-755F2F5F94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50" name="Text Box 2">
          <a:extLst>
            <a:ext uri="{FF2B5EF4-FFF2-40B4-BE49-F238E27FC236}">
              <a16:creationId xmlns:a16="http://schemas.microsoft.com/office/drawing/2014/main" id="{6600FD16-9CEE-47C4-A395-761B3540A2E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51" name="Text Box 1">
          <a:extLst>
            <a:ext uri="{FF2B5EF4-FFF2-40B4-BE49-F238E27FC236}">
              <a16:creationId xmlns:a16="http://schemas.microsoft.com/office/drawing/2014/main" id="{0299D7CC-FC2C-4D59-AE6B-87757E5CA57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52" name="Text Box 2">
          <a:extLst>
            <a:ext uri="{FF2B5EF4-FFF2-40B4-BE49-F238E27FC236}">
              <a16:creationId xmlns:a16="http://schemas.microsoft.com/office/drawing/2014/main" id="{95BE1F65-9791-4631-8AA1-75C4A10BA4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53" name="Text Box 1">
          <a:extLst>
            <a:ext uri="{FF2B5EF4-FFF2-40B4-BE49-F238E27FC236}">
              <a16:creationId xmlns:a16="http://schemas.microsoft.com/office/drawing/2014/main" id="{86B11915-CBB3-4783-B3E9-BCB65DF233E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54" name="Text Box 2">
          <a:extLst>
            <a:ext uri="{FF2B5EF4-FFF2-40B4-BE49-F238E27FC236}">
              <a16:creationId xmlns:a16="http://schemas.microsoft.com/office/drawing/2014/main" id="{6D8F633D-6E43-44F4-A113-81DDDA7DA73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55" name="Text Box 4">
          <a:extLst>
            <a:ext uri="{FF2B5EF4-FFF2-40B4-BE49-F238E27FC236}">
              <a16:creationId xmlns:a16="http://schemas.microsoft.com/office/drawing/2014/main" id="{8A61C6CB-50D5-40F6-AE17-00978F9927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56" name="Text Box 5">
          <a:extLst>
            <a:ext uri="{FF2B5EF4-FFF2-40B4-BE49-F238E27FC236}">
              <a16:creationId xmlns:a16="http://schemas.microsoft.com/office/drawing/2014/main" id="{48662DA5-DDFD-4557-B2EA-216C2DFF646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57" name="Text Box 6">
          <a:extLst>
            <a:ext uri="{FF2B5EF4-FFF2-40B4-BE49-F238E27FC236}">
              <a16:creationId xmlns:a16="http://schemas.microsoft.com/office/drawing/2014/main" id="{B98D6283-263D-474C-B9A1-DC93B1E600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58" name="Text Box 7">
          <a:extLst>
            <a:ext uri="{FF2B5EF4-FFF2-40B4-BE49-F238E27FC236}">
              <a16:creationId xmlns:a16="http://schemas.microsoft.com/office/drawing/2014/main" id="{0928C54C-4064-462B-8DC8-61768B95D4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59" name="Text Box 8">
          <a:extLst>
            <a:ext uri="{FF2B5EF4-FFF2-40B4-BE49-F238E27FC236}">
              <a16:creationId xmlns:a16="http://schemas.microsoft.com/office/drawing/2014/main" id="{D3596E2A-8CC0-4F5A-9543-B25C9831EFC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60" name="Text Box 9">
          <a:extLst>
            <a:ext uri="{FF2B5EF4-FFF2-40B4-BE49-F238E27FC236}">
              <a16:creationId xmlns:a16="http://schemas.microsoft.com/office/drawing/2014/main" id="{493CBF8F-9247-4A6B-98D6-1F3F9377FC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61" name="Text Box 1">
          <a:extLst>
            <a:ext uri="{FF2B5EF4-FFF2-40B4-BE49-F238E27FC236}">
              <a16:creationId xmlns:a16="http://schemas.microsoft.com/office/drawing/2014/main" id="{54164120-2086-46EC-8580-03B8A60569E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62" name="Text Box 1">
          <a:extLst>
            <a:ext uri="{FF2B5EF4-FFF2-40B4-BE49-F238E27FC236}">
              <a16:creationId xmlns:a16="http://schemas.microsoft.com/office/drawing/2014/main" id="{B83C5829-94FD-4BE2-B4B2-3EAB3783EB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63" name="Text Box 2">
          <a:extLst>
            <a:ext uri="{FF2B5EF4-FFF2-40B4-BE49-F238E27FC236}">
              <a16:creationId xmlns:a16="http://schemas.microsoft.com/office/drawing/2014/main" id="{635DD803-31F9-4EF2-BD61-2D5C645DE0C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64" name="Text Box 1">
          <a:extLst>
            <a:ext uri="{FF2B5EF4-FFF2-40B4-BE49-F238E27FC236}">
              <a16:creationId xmlns:a16="http://schemas.microsoft.com/office/drawing/2014/main" id="{430A1B33-490E-42BA-ADB6-D973F4B6B4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65" name="Text Box 5">
          <a:extLst>
            <a:ext uri="{FF2B5EF4-FFF2-40B4-BE49-F238E27FC236}">
              <a16:creationId xmlns:a16="http://schemas.microsoft.com/office/drawing/2014/main" id="{24F188C9-2AB9-499E-B7E5-0E1D0091EA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66" name="Text Box 7">
          <a:extLst>
            <a:ext uri="{FF2B5EF4-FFF2-40B4-BE49-F238E27FC236}">
              <a16:creationId xmlns:a16="http://schemas.microsoft.com/office/drawing/2014/main" id="{E7343E1E-6293-4C1D-8DBC-46FB8E2A1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67" name="Text Box 1">
          <a:extLst>
            <a:ext uri="{FF2B5EF4-FFF2-40B4-BE49-F238E27FC236}">
              <a16:creationId xmlns:a16="http://schemas.microsoft.com/office/drawing/2014/main" id="{1513ED31-0661-4520-A4BE-F7BD6B5E8A1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68" name="Text Box 1">
          <a:extLst>
            <a:ext uri="{FF2B5EF4-FFF2-40B4-BE49-F238E27FC236}">
              <a16:creationId xmlns:a16="http://schemas.microsoft.com/office/drawing/2014/main" id="{C40AE70D-FF08-4115-AE73-2A18C462FD4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69" name="Text Box 2">
          <a:extLst>
            <a:ext uri="{FF2B5EF4-FFF2-40B4-BE49-F238E27FC236}">
              <a16:creationId xmlns:a16="http://schemas.microsoft.com/office/drawing/2014/main" id="{030766C5-DE87-4C93-8C14-8A403D7314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70" name="Text Box 4">
          <a:extLst>
            <a:ext uri="{FF2B5EF4-FFF2-40B4-BE49-F238E27FC236}">
              <a16:creationId xmlns:a16="http://schemas.microsoft.com/office/drawing/2014/main" id="{C778413D-9BA9-4BBA-AE70-202D15A0C8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71" name="Text Box 6">
          <a:extLst>
            <a:ext uri="{FF2B5EF4-FFF2-40B4-BE49-F238E27FC236}">
              <a16:creationId xmlns:a16="http://schemas.microsoft.com/office/drawing/2014/main" id="{57964A16-EA1A-4A29-B835-D867A163A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72" name="Text Box 8">
          <a:extLst>
            <a:ext uri="{FF2B5EF4-FFF2-40B4-BE49-F238E27FC236}">
              <a16:creationId xmlns:a16="http://schemas.microsoft.com/office/drawing/2014/main" id="{C4C22BD8-F915-4B0D-9A7C-BE1D502A6A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73" name="Text Box 9">
          <a:extLst>
            <a:ext uri="{FF2B5EF4-FFF2-40B4-BE49-F238E27FC236}">
              <a16:creationId xmlns:a16="http://schemas.microsoft.com/office/drawing/2014/main" id="{536D630A-A764-4DE7-9810-79D3F5CDFD0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74" name="Text Box 2">
          <a:extLst>
            <a:ext uri="{FF2B5EF4-FFF2-40B4-BE49-F238E27FC236}">
              <a16:creationId xmlns:a16="http://schemas.microsoft.com/office/drawing/2014/main" id="{EED14D1D-1296-4DC9-AFE6-14381EE769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75" name="Text Box 4">
          <a:extLst>
            <a:ext uri="{FF2B5EF4-FFF2-40B4-BE49-F238E27FC236}">
              <a16:creationId xmlns:a16="http://schemas.microsoft.com/office/drawing/2014/main" id="{CEEC16E3-A9DD-4DDF-BF61-A722AA0D17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76" name="Text Box 5">
          <a:extLst>
            <a:ext uri="{FF2B5EF4-FFF2-40B4-BE49-F238E27FC236}">
              <a16:creationId xmlns:a16="http://schemas.microsoft.com/office/drawing/2014/main" id="{B34A280C-D85B-4999-AA5E-4AF0CFE3BA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77" name="Text Box 6">
          <a:extLst>
            <a:ext uri="{FF2B5EF4-FFF2-40B4-BE49-F238E27FC236}">
              <a16:creationId xmlns:a16="http://schemas.microsoft.com/office/drawing/2014/main" id="{E79726C7-A2B5-4611-AB4E-F800EFC77D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78" name="Text Box 7">
          <a:extLst>
            <a:ext uri="{FF2B5EF4-FFF2-40B4-BE49-F238E27FC236}">
              <a16:creationId xmlns:a16="http://schemas.microsoft.com/office/drawing/2014/main" id="{30A94CF3-D435-48F4-87B0-6F1ED26ADE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79" name="Text Box 8">
          <a:extLst>
            <a:ext uri="{FF2B5EF4-FFF2-40B4-BE49-F238E27FC236}">
              <a16:creationId xmlns:a16="http://schemas.microsoft.com/office/drawing/2014/main" id="{7310E81D-A0E8-4F14-A07A-9DB416BA3A0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0" name="Text Box 9">
          <a:extLst>
            <a:ext uri="{FF2B5EF4-FFF2-40B4-BE49-F238E27FC236}">
              <a16:creationId xmlns:a16="http://schemas.microsoft.com/office/drawing/2014/main" id="{10C057D9-42EA-480C-838C-F9B3692DA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1" name="Text Box 1">
          <a:extLst>
            <a:ext uri="{FF2B5EF4-FFF2-40B4-BE49-F238E27FC236}">
              <a16:creationId xmlns:a16="http://schemas.microsoft.com/office/drawing/2014/main" id="{59695332-61A1-4745-9132-144A377F96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2" name="Text Box 1">
          <a:extLst>
            <a:ext uri="{FF2B5EF4-FFF2-40B4-BE49-F238E27FC236}">
              <a16:creationId xmlns:a16="http://schemas.microsoft.com/office/drawing/2014/main" id="{1DA9094F-289C-4DC9-9E52-8505153EFD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3" name="Text Box 2">
          <a:extLst>
            <a:ext uri="{FF2B5EF4-FFF2-40B4-BE49-F238E27FC236}">
              <a16:creationId xmlns:a16="http://schemas.microsoft.com/office/drawing/2014/main" id="{F1614B53-4211-40B9-A601-B2F7D2C223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4" name="Text Box 5">
          <a:extLst>
            <a:ext uri="{FF2B5EF4-FFF2-40B4-BE49-F238E27FC236}">
              <a16:creationId xmlns:a16="http://schemas.microsoft.com/office/drawing/2014/main" id="{C94CD03C-177C-4722-BFF8-539387ED8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5" name="Text Box 7">
          <a:extLst>
            <a:ext uri="{FF2B5EF4-FFF2-40B4-BE49-F238E27FC236}">
              <a16:creationId xmlns:a16="http://schemas.microsoft.com/office/drawing/2014/main" id="{3EC96F80-6477-4A47-8C06-6F8D253C79A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6" name="Text Box 1">
          <a:extLst>
            <a:ext uri="{FF2B5EF4-FFF2-40B4-BE49-F238E27FC236}">
              <a16:creationId xmlns:a16="http://schemas.microsoft.com/office/drawing/2014/main" id="{4D6060EE-D72A-44EE-8C1E-CDC59148DB9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7" name="Text Box 1">
          <a:extLst>
            <a:ext uri="{FF2B5EF4-FFF2-40B4-BE49-F238E27FC236}">
              <a16:creationId xmlns:a16="http://schemas.microsoft.com/office/drawing/2014/main" id="{FD18A612-B590-4FE5-ABC6-B7E297948D2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8" name="Text Box 4">
          <a:extLst>
            <a:ext uri="{FF2B5EF4-FFF2-40B4-BE49-F238E27FC236}">
              <a16:creationId xmlns:a16="http://schemas.microsoft.com/office/drawing/2014/main" id="{1841669E-CE33-4918-B5C4-31CB5BC68C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9" name="Text Box 6">
          <a:extLst>
            <a:ext uri="{FF2B5EF4-FFF2-40B4-BE49-F238E27FC236}">
              <a16:creationId xmlns:a16="http://schemas.microsoft.com/office/drawing/2014/main" id="{E02D87C5-9CA7-49F3-B97C-73DC371BA7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90" name="Text Box 8">
          <a:extLst>
            <a:ext uri="{FF2B5EF4-FFF2-40B4-BE49-F238E27FC236}">
              <a16:creationId xmlns:a16="http://schemas.microsoft.com/office/drawing/2014/main" id="{5D4B547C-3235-405D-9EF1-D6DAE6FD9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91" name="Text Box 9">
          <a:extLst>
            <a:ext uri="{FF2B5EF4-FFF2-40B4-BE49-F238E27FC236}">
              <a16:creationId xmlns:a16="http://schemas.microsoft.com/office/drawing/2014/main" id="{72607FF4-A3BE-4D72-BA3F-412469FD2CB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92" name="Text Box 2">
          <a:extLst>
            <a:ext uri="{FF2B5EF4-FFF2-40B4-BE49-F238E27FC236}">
              <a16:creationId xmlns:a16="http://schemas.microsoft.com/office/drawing/2014/main" id="{61632477-70F1-4BDC-968A-F5C2F49EBB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3" name="Text Box 1">
          <a:extLst>
            <a:ext uri="{FF2B5EF4-FFF2-40B4-BE49-F238E27FC236}">
              <a16:creationId xmlns:a16="http://schemas.microsoft.com/office/drawing/2014/main" id="{13D2A8C8-E798-4FF9-AE9B-E56AF94033A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4" name="Text Box 2">
          <a:extLst>
            <a:ext uri="{FF2B5EF4-FFF2-40B4-BE49-F238E27FC236}">
              <a16:creationId xmlns:a16="http://schemas.microsoft.com/office/drawing/2014/main" id="{473E358E-48A9-48C6-A59B-19C032E5030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5" name="Text Box 1">
          <a:extLst>
            <a:ext uri="{FF2B5EF4-FFF2-40B4-BE49-F238E27FC236}">
              <a16:creationId xmlns:a16="http://schemas.microsoft.com/office/drawing/2014/main" id="{C3326797-1528-4757-B4B7-E140DDA505F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6" name="Text Box 2">
          <a:extLst>
            <a:ext uri="{FF2B5EF4-FFF2-40B4-BE49-F238E27FC236}">
              <a16:creationId xmlns:a16="http://schemas.microsoft.com/office/drawing/2014/main" id="{62CD9F60-FB1E-49D4-A0ED-1F2B1A7ABC2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7" name="Text Box 1">
          <a:extLst>
            <a:ext uri="{FF2B5EF4-FFF2-40B4-BE49-F238E27FC236}">
              <a16:creationId xmlns:a16="http://schemas.microsoft.com/office/drawing/2014/main" id="{34C73F6A-6704-447A-9056-F5AE0D1517F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8" name="Text Box 2">
          <a:extLst>
            <a:ext uri="{FF2B5EF4-FFF2-40B4-BE49-F238E27FC236}">
              <a16:creationId xmlns:a16="http://schemas.microsoft.com/office/drawing/2014/main" id="{9A021F73-CF24-4783-A176-49470EBE1A7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399" name="Text Box 4">
          <a:extLst>
            <a:ext uri="{FF2B5EF4-FFF2-40B4-BE49-F238E27FC236}">
              <a16:creationId xmlns:a16="http://schemas.microsoft.com/office/drawing/2014/main" id="{CEFBF005-F15A-47C8-A543-571B0E39F8C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0" name="Text Box 5">
          <a:extLst>
            <a:ext uri="{FF2B5EF4-FFF2-40B4-BE49-F238E27FC236}">
              <a16:creationId xmlns:a16="http://schemas.microsoft.com/office/drawing/2014/main" id="{0A2764DA-63BF-423D-B81E-E73624D274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1" name="Text Box 6">
          <a:extLst>
            <a:ext uri="{FF2B5EF4-FFF2-40B4-BE49-F238E27FC236}">
              <a16:creationId xmlns:a16="http://schemas.microsoft.com/office/drawing/2014/main" id="{E09AAC1C-678D-4F30-8D3B-BDF4677881A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2" name="Text Box 7">
          <a:extLst>
            <a:ext uri="{FF2B5EF4-FFF2-40B4-BE49-F238E27FC236}">
              <a16:creationId xmlns:a16="http://schemas.microsoft.com/office/drawing/2014/main" id="{A95ECB8B-C01F-4D85-919E-6F7CACF963A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3" name="Text Box 8">
          <a:extLst>
            <a:ext uri="{FF2B5EF4-FFF2-40B4-BE49-F238E27FC236}">
              <a16:creationId xmlns:a16="http://schemas.microsoft.com/office/drawing/2014/main" id="{8EBF8B4C-D5FE-4F60-B043-DFB67ED9096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4" name="Text Box 9">
          <a:extLst>
            <a:ext uri="{FF2B5EF4-FFF2-40B4-BE49-F238E27FC236}">
              <a16:creationId xmlns:a16="http://schemas.microsoft.com/office/drawing/2014/main" id="{A4793F4A-F0F8-4579-ABF7-978ABA3ED17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5" name="Text Box 1">
          <a:extLst>
            <a:ext uri="{FF2B5EF4-FFF2-40B4-BE49-F238E27FC236}">
              <a16:creationId xmlns:a16="http://schemas.microsoft.com/office/drawing/2014/main" id="{A6465222-4258-4316-9F30-F6B462AE9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6" name="Text Box 1">
          <a:extLst>
            <a:ext uri="{FF2B5EF4-FFF2-40B4-BE49-F238E27FC236}">
              <a16:creationId xmlns:a16="http://schemas.microsoft.com/office/drawing/2014/main" id="{764B0601-BA57-48F0-9E36-EC83C189048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7" name="Text Box 2">
          <a:extLst>
            <a:ext uri="{FF2B5EF4-FFF2-40B4-BE49-F238E27FC236}">
              <a16:creationId xmlns:a16="http://schemas.microsoft.com/office/drawing/2014/main" id="{6DA66263-FCB8-486A-AED6-E4AE384ADBF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408" name="Text Box 1">
          <a:extLst>
            <a:ext uri="{FF2B5EF4-FFF2-40B4-BE49-F238E27FC236}">
              <a16:creationId xmlns:a16="http://schemas.microsoft.com/office/drawing/2014/main" id="{749C90DE-F627-4B69-A892-92156A03E76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9" name="Text Box 5">
          <a:extLst>
            <a:ext uri="{FF2B5EF4-FFF2-40B4-BE49-F238E27FC236}">
              <a16:creationId xmlns:a16="http://schemas.microsoft.com/office/drawing/2014/main" id="{90828E63-B592-4414-94F5-887B16D0B6E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0" name="Text Box 7">
          <a:extLst>
            <a:ext uri="{FF2B5EF4-FFF2-40B4-BE49-F238E27FC236}">
              <a16:creationId xmlns:a16="http://schemas.microsoft.com/office/drawing/2014/main" id="{E17CEC02-4490-4A96-99F4-6450DE01D32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1" name="Text Box 1">
          <a:extLst>
            <a:ext uri="{FF2B5EF4-FFF2-40B4-BE49-F238E27FC236}">
              <a16:creationId xmlns:a16="http://schemas.microsoft.com/office/drawing/2014/main" id="{8B966515-6A8A-4B28-94F2-B10092B988D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2" name="Text Box 1">
          <a:extLst>
            <a:ext uri="{FF2B5EF4-FFF2-40B4-BE49-F238E27FC236}">
              <a16:creationId xmlns:a16="http://schemas.microsoft.com/office/drawing/2014/main" id="{3299BAB6-BC80-47DF-9CF4-EB91256064E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413" name="Text Box 2">
          <a:extLst>
            <a:ext uri="{FF2B5EF4-FFF2-40B4-BE49-F238E27FC236}">
              <a16:creationId xmlns:a16="http://schemas.microsoft.com/office/drawing/2014/main" id="{F5FF1A8B-A92D-4CE1-B0D6-2C70566E2EA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4" name="Text Box 4">
          <a:extLst>
            <a:ext uri="{FF2B5EF4-FFF2-40B4-BE49-F238E27FC236}">
              <a16:creationId xmlns:a16="http://schemas.microsoft.com/office/drawing/2014/main" id="{ACA3A09C-A412-4766-99FB-E58A666DF4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5" name="Text Box 6">
          <a:extLst>
            <a:ext uri="{FF2B5EF4-FFF2-40B4-BE49-F238E27FC236}">
              <a16:creationId xmlns:a16="http://schemas.microsoft.com/office/drawing/2014/main" id="{574C6255-DA3C-4AFC-8F1C-80B84B0601D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440" name="Text Box 8">
          <a:extLst>
            <a:ext uri="{FF2B5EF4-FFF2-40B4-BE49-F238E27FC236}">
              <a16:creationId xmlns:a16="http://schemas.microsoft.com/office/drawing/2014/main" id="{891ADDDB-8F66-4E0E-900F-AC8DDDC4BC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441" name="Text Box 9">
          <a:extLst>
            <a:ext uri="{FF2B5EF4-FFF2-40B4-BE49-F238E27FC236}">
              <a16:creationId xmlns:a16="http://schemas.microsoft.com/office/drawing/2014/main" id="{5041C2E7-9C6F-4A20-864A-603BECB5DC6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442" name="Text Box 2">
          <a:extLst>
            <a:ext uri="{FF2B5EF4-FFF2-40B4-BE49-F238E27FC236}">
              <a16:creationId xmlns:a16="http://schemas.microsoft.com/office/drawing/2014/main" id="{F51E735B-7EF4-4417-8B91-23D3BDBADC2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3" name="Text Box 4">
          <a:extLst>
            <a:ext uri="{FF2B5EF4-FFF2-40B4-BE49-F238E27FC236}">
              <a16:creationId xmlns:a16="http://schemas.microsoft.com/office/drawing/2014/main" id="{D823C85C-2311-400E-B2BB-A7D8488894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4" name="Text Box 5">
          <a:extLst>
            <a:ext uri="{FF2B5EF4-FFF2-40B4-BE49-F238E27FC236}">
              <a16:creationId xmlns:a16="http://schemas.microsoft.com/office/drawing/2014/main" id="{22538740-DD67-425C-85EE-E33780D43AC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5" name="Text Box 6">
          <a:extLst>
            <a:ext uri="{FF2B5EF4-FFF2-40B4-BE49-F238E27FC236}">
              <a16:creationId xmlns:a16="http://schemas.microsoft.com/office/drawing/2014/main" id="{D85E6244-C9BD-45D8-ACD6-D79B2958B35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6" name="Text Box 7">
          <a:extLst>
            <a:ext uri="{FF2B5EF4-FFF2-40B4-BE49-F238E27FC236}">
              <a16:creationId xmlns:a16="http://schemas.microsoft.com/office/drawing/2014/main" id="{F7B6A766-F832-4BC4-B9AE-6A13F50100B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7" name="Text Box 8">
          <a:extLst>
            <a:ext uri="{FF2B5EF4-FFF2-40B4-BE49-F238E27FC236}">
              <a16:creationId xmlns:a16="http://schemas.microsoft.com/office/drawing/2014/main" id="{283ACB07-484E-4EB3-B8D2-4F17DFBF443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8" name="Text Box 9">
          <a:extLst>
            <a:ext uri="{FF2B5EF4-FFF2-40B4-BE49-F238E27FC236}">
              <a16:creationId xmlns:a16="http://schemas.microsoft.com/office/drawing/2014/main" id="{ABDD3C55-C9C2-458C-B1BB-651F5E99F8D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9" name="Text Box 1">
          <a:extLst>
            <a:ext uri="{FF2B5EF4-FFF2-40B4-BE49-F238E27FC236}">
              <a16:creationId xmlns:a16="http://schemas.microsoft.com/office/drawing/2014/main" id="{C0E825E3-2B41-4591-B331-6F349A9646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0" name="Text Box 1">
          <a:extLst>
            <a:ext uri="{FF2B5EF4-FFF2-40B4-BE49-F238E27FC236}">
              <a16:creationId xmlns:a16="http://schemas.microsoft.com/office/drawing/2014/main" id="{8BCC352A-1999-4FA0-829E-49632FAE04E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1" name="Text Box 2">
          <a:extLst>
            <a:ext uri="{FF2B5EF4-FFF2-40B4-BE49-F238E27FC236}">
              <a16:creationId xmlns:a16="http://schemas.microsoft.com/office/drawing/2014/main" id="{E9BB89BE-54DD-4323-9B9C-54F307BEE6D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2" name="Text Box 5">
          <a:extLst>
            <a:ext uri="{FF2B5EF4-FFF2-40B4-BE49-F238E27FC236}">
              <a16:creationId xmlns:a16="http://schemas.microsoft.com/office/drawing/2014/main" id="{0D3FE53D-08AE-4A3F-A177-FEC0AB74D07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3" name="Text Box 7">
          <a:extLst>
            <a:ext uri="{FF2B5EF4-FFF2-40B4-BE49-F238E27FC236}">
              <a16:creationId xmlns:a16="http://schemas.microsoft.com/office/drawing/2014/main" id="{D001A567-43FB-446E-9386-ACC3AC0B97C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4" name="Text Box 1">
          <a:extLst>
            <a:ext uri="{FF2B5EF4-FFF2-40B4-BE49-F238E27FC236}">
              <a16:creationId xmlns:a16="http://schemas.microsoft.com/office/drawing/2014/main" id="{4983BA30-19EB-4F2A-9C87-D50212E3D5D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5" name="Text Box 1">
          <a:extLst>
            <a:ext uri="{FF2B5EF4-FFF2-40B4-BE49-F238E27FC236}">
              <a16:creationId xmlns:a16="http://schemas.microsoft.com/office/drawing/2014/main" id="{8AACE9FD-A7E0-4A88-BB6A-0F25C79B9B2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6" name="Text Box 4">
          <a:extLst>
            <a:ext uri="{FF2B5EF4-FFF2-40B4-BE49-F238E27FC236}">
              <a16:creationId xmlns:a16="http://schemas.microsoft.com/office/drawing/2014/main" id="{31D60E46-DCC9-44C3-852C-2D80CA95DF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7" name="Text Box 6">
          <a:extLst>
            <a:ext uri="{FF2B5EF4-FFF2-40B4-BE49-F238E27FC236}">
              <a16:creationId xmlns:a16="http://schemas.microsoft.com/office/drawing/2014/main" id="{854E84CA-28AC-4CB9-BB61-E40C0685EC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8" name="Text Box 8">
          <a:extLst>
            <a:ext uri="{FF2B5EF4-FFF2-40B4-BE49-F238E27FC236}">
              <a16:creationId xmlns:a16="http://schemas.microsoft.com/office/drawing/2014/main" id="{8D0ADC0B-A248-44DB-B0EC-5A35DE80B09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9" name="Text Box 9">
          <a:extLst>
            <a:ext uri="{FF2B5EF4-FFF2-40B4-BE49-F238E27FC236}">
              <a16:creationId xmlns:a16="http://schemas.microsoft.com/office/drawing/2014/main" id="{4D9045D4-D82A-4931-B4FA-CF72A1E7FA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60" name="Text Box 2">
          <a:extLst>
            <a:ext uri="{FF2B5EF4-FFF2-40B4-BE49-F238E27FC236}">
              <a16:creationId xmlns:a16="http://schemas.microsoft.com/office/drawing/2014/main" id="{4DB49374-9115-4B91-BC52-C20BDB6AF81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1" name="Text Box 1">
          <a:extLst>
            <a:ext uri="{FF2B5EF4-FFF2-40B4-BE49-F238E27FC236}">
              <a16:creationId xmlns:a16="http://schemas.microsoft.com/office/drawing/2014/main" id="{1037A674-615A-405B-8C23-056F3785380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2" name="Text Box 2">
          <a:extLst>
            <a:ext uri="{FF2B5EF4-FFF2-40B4-BE49-F238E27FC236}">
              <a16:creationId xmlns:a16="http://schemas.microsoft.com/office/drawing/2014/main" id="{6AD8E0D2-F4CD-437D-8E47-BDA5B5F1A09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3" name="Text Box 1">
          <a:extLst>
            <a:ext uri="{FF2B5EF4-FFF2-40B4-BE49-F238E27FC236}">
              <a16:creationId xmlns:a16="http://schemas.microsoft.com/office/drawing/2014/main" id="{325E421F-7E5E-44CC-88D9-8D71A93A95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4" name="Text Box 2">
          <a:extLst>
            <a:ext uri="{FF2B5EF4-FFF2-40B4-BE49-F238E27FC236}">
              <a16:creationId xmlns:a16="http://schemas.microsoft.com/office/drawing/2014/main" id="{677556FE-D4A7-47B5-997A-A934E8243EA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5" name="Text Box 1">
          <a:extLst>
            <a:ext uri="{FF2B5EF4-FFF2-40B4-BE49-F238E27FC236}">
              <a16:creationId xmlns:a16="http://schemas.microsoft.com/office/drawing/2014/main" id="{BD046142-8F49-49DE-A60F-4118770DCAD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6" name="Text Box 2">
          <a:extLst>
            <a:ext uri="{FF2B5EF4-FFF2-40B4-BE49-F238E27FC236}">
              <a16:creationId xmlns:a16="http://schemas.microsoft.com/office/drawing/2014/main" id="{E2927426-A33C-4D02-9C8F-97173ED3307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67" name="Text Box 4">
          <a:extLst>
            <a:ext uri="{FF2B5EF4-FFF2-40B4-BE49-F238E27FC236}">
              <a16:creationId xmlns:a16="http://schemas.microsoft.com/office/drawing/2014/main" id="{80ACCCEC-CF59-4BB4-BB77-AB34F5BA6C4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68" name="Text Box 5">
          <a:extLst>
            <a:ext uri="{FF2B5EF4-FFF2-40B4-BE49-F238E27FC236}">
              <a16:creationId xmlns:a16="http://schemas.microsoft.com/office/drawing/2014/main" id="{DAA40D96-5C94-4DC0-8F48-530317E41E5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69" name="Text Box 6">
          <a:extLst>
            <a:ext uri="{FF2B5EF4-FFF2-40B4-BE49-F238E27FC236}">
              <a16:creationId xmlns:a16="http://schemas.microsoft.com/office/drawing/2014/main" id="{B0AF5442-A2AC-413E-A0F6-0C37C736952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70" name="Text Box 7">
          <a:extLst>
            <a:ext uri="{FF2B5EF4-FFF2-40B4-BE49-F238E27FC236}">
              <a16:creationId xmlns:a16="http://schemas.microsoft.com/office/drawing/2014/main" id="{DAA9B82A-82B5-4D77-9DCD-E42866550BD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71" name="Text Box 8">
          <a:extLst>
            <a:ext uri="{FF2B5EF4-FFF2-40B4-BE49-F238E27FC236}">
              <a16:creationId xmlns:a16="http://schemas.microsoft.com/office/drawing/2014/main" id="{84A01401-1EA2-4CC1-BECF-A534F407BC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72" name="Text Box 9">
          <a:extLst>
            <a:ext uri="{FF2B5EF4-FFF2-40B4-BE49-F238E27FC236}">
              <a16:creationId xmlns:a16="http://schemas.microsoft.com/office/drawing/2014/main" id="{781377F3-D5F4-4B03-8C6A-54B491A37A1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73" name="Text Box 1">
          <a:extLst>
            <a:ext uri="{FF2B5EF4-FFF2-40B4-BE49-F238E27FC236}">
              <a16:creationId xmlns:a16="http://schemas.microsoft.com/office/drawing/2014/main" id="{E0400218-75B2-450C-B19D-01F6C8F48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74" name="Text Box 1">
          <a:extLst>
            <a:ext uri="{FF2B5EF4-FFF2-40B4-BE49-F238E27FC236}">
              <a16:creationId xmlns:a16="http://schemas.microsoft.com/office/drawing/2014/main" id="{4A09CEAE-BD7C-4935-8164-C998C79D8A7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75" name="Text Box 2">
          <a:extLst>
            <a:ext uri="{FF2B5EF4-FFF2-40B4-BE49-F238E27FC236}">
              <a16:creationId xmlns:a16="http://schemas.microsoft.com/office/drawing/2014/main" id="{93D519BF-430C-4B56-935A-75193410185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76" name="Text Box 1">
          <a:extLst>
            <a:ext uri="{FF2B5EF4-FFF2-40B4-BE49-F238E27FC236}">
              <a16:creationId xmlns:a16="http://schemas.microsoft.com/office/drawing/2014/main" id="{91EB60B4-1F19-431C-A55B-4CBFD2FE069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77" name="Text Box 5">
          <a:extLst>
            <a:ext uri="{FF2B5EF4-FFF2-40B4-BE49-F238E27FC236}">
              <a16:creationId xmlns:a16="http://schemas.microsoft.com/office/drawing/2014/main" id="{E7822D4D-B838-4E38-B565-09ECAED7027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78" name="Text Box 7">
          <a:extLst>
            <a:ext uri="{FF2B5EF4-FFF2-40B4-BE49-F238E27FC236}">
              <a16:creationId xmlns:a16="http://schemas.microsoft.com/office/drawing/2014/main" id="{FAAABF82-F6D0-44AE-A3A4-A1D11DD67E4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79" name="Text Box 1">
          <a:extLst>
            <a:ext uri="{FF2B5EF4-FFF2-40B4-BE49-F238E27FC236}">
              <a16:creationId xmlns:a16="http://schemas.microsoft.com/office/drawing/2014/main" id="{6EA9E6CA-527B-460D-9D9B-62B4391FE95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80" name="Text Box 1">
          <a:extLst>
            <a:ext uri="{FF2B5EF4-FFF2-40B4-BE49-F238E27FC236}">
              <a16:creationId xmlns:a16="http://schemas.microsoft.com/office/drawing/2014/main" id="{B7985F73-09F0-49BE-8DC9-73AB04FF0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81" name="Text Box 2">
          <a:extLst>
            <a:ext uri="{FF2B5EF4-FFF2-40B4-BE49-F238E27FC236}">
              <a16:creationId xmlns:a16="http://schemas.microsoft.com/office/drawing/2014/main" id="{172E43B7-58DF-4C2F-B0E0-B69D9B25BF7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82" name="Text Box 4">
          <a:extLst>
            <a:ext uri="{FF2B5EF4-FFF2-40B4-BE49-F238E27FC236}">
              <a16:creationId xmlns:a16="http://schemas.microsoft.com/office/drawing/2014/main" id="{1DA19951-874B-40B9-B93E-FF79ECD68FA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83" name="Text Box 6">
          <a:extLst>
            <a:ext uri="{FF2B5EF4-FFF2-40B4-BE49-F238E27FC236}">
              <a16:creationId xmlns:a16="http://schemas.microsoft.com/office/drawing/2014/main" id="{5876378B-4311-4978-81ED-502B5B1301A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84" name="Text Box 8">
          <a:extLst>
            <a:ext uri="{FF2B5EF4-FFF2-40B4-BE49-F238E27FC236}">
              <a16:creationId xmlns:a16="http://schemas.microsoft.com/office/drawing/2014/main" id="{42084D86-DF69-4451-9B40-9EEA3FE4B7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85" name="Text Box 9">
          <a:extLst>
            <a:ext uri="{FF2B5EF4-FFF2-40B4-BE49-F238E27FC236}">
              <a16:creationId xmlns:a16="http://schemas.microsoft.com/office/drawing/2014/main" id="{7CC629A9-C84A-4868-92CB-1100434845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86" name="Text Box 2">
          <a:extLst>
            <a:ext uri="{FF2B5EF4-FFF2-40B4-BE49-F238E27FC236}">
              <a16:creationId xmlns:a16="http://schemas.microsoft.com/office/drawing/2014/main" id="{6502FC63-04C9-4C0A-BC6B-C5A46DD1FE5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87" name="Text Box 1">
          <a:extLst>
            <a:ext uri="{FF2B5EF4-FFF2-40B4-BE49-F238E27FC236}">
              <a16:creationId xmlns:a16="http://schemas.microsoft.com/office/drawing/2014/main" id="{F5BE4A8C-E0CF-4F30-B0A9-5B81CE20E34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88" name="Text Box 2">
          <a:extLst>
            <a:ext uri="{FF2B5EF4-FFF2-40B4-BE49-F238E27FC236}">
              <a16:creationId xmlns:a16="http://schemas.microsoft.com/office/drawing/2014/main" id="{0D65D92F-5C29-4D4C-B1A2-E9EADD50601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89" name="Text Box 1">
          <a:extLst>
            <a:ext uri="{FF2B5EF4-FFF2-40B4-BE49-F238E27FC236}">
              <a16:creationId xmlns:a16="http://schemas.microsoft.com/office/drawing/2014/main" id="{B55924A8-C158-4AD5-822B-9FB4B5A6D0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90" name="Text Box 2">
          <a:extLst>
            <a:ext uri="{FF2B5EF4-FFF2-40B4-BE49-F238E27FC236}">
              <a16:creationId xmlns:a16="http://schemas.microsoft.com/office/drawing/2014/main" id="{C0663318-B899-44E3-BE1F-D2D34B0D0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91" name="Text Box 1">
          <a:extLst>
            <a:ext uri="{FF2B5EF4-FFF2-40B4-BE49-F238E27FC236}">
              <a16:creationId xmlns:a16="http://schemas.microsoft.com/office/drawing/2014/main" id="{5CE9ECE2-2AF1-4DF1-96A5-A9824F06D9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92" name="Text Box 2">
          <a:extLst>
            <a:ext uri="{FF2B5EF4-FFF2-40B4-BE49-F238E27FC236}">
              <a16:creationId xmlns:a16="http://schemas.microsoft.com/office/drawing/2014/main" id="{5B3391E4-B28B-4FB2-B32C-4D7E225A67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3" name="Text Box 4">
          <a:extLst>
            <a:ext uri="{FF2B5EF4-FFF2-40B4-BE49-F238E27FC236}">
              <a16:creationId xmlns:a16="http://schemas.microsoft.com/office/drawing/2014/main" id="{D9D9DC7A-6E9A-4C20-8D6B-BE352FAC387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4" name="Text Box 5">
          <a:extLst>
            <a:ext uri="{FF2B5EF4-FFF2-40B4-BE49-F238E27FC236}">
              <a16:creationId xmlns:a16="http://schemas.microsoft.com/office/drawing/2014/main" id="{B45FA2DB-79BD-4EA2-8EE2-9BEA6001DD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5" name="Text Box 6">
          <a:extLst>
            <a:ext uri="{FF2B5EF4-FFF2-40B4-BE49-F238E27FC236}">
              <a16:creationId xmlns:a16="http://schemas.microsoft.com/office/drawing/2014/main" id="{FAE9E49B-353A-4810-8C43-995113DFFC4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6" name="Text Box 7">
          <a:extLst>
            <a:ext uri="{FF2B5EF4-FFF2-40B4-BE49-F238E27FC236}">
              <a16:creationId xmlns:a16="http://schemas.microsoft.com/office/drawing/2014/main" id="{4F5AC54C-EE3A-463D-A0D9-A76761B638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7" name="Text Box 8">
          <a:extLst>
            <a:ext uri="{FF2B5EF4-FFF2-40B4-BE49-F238E27FC236}">
              <a16:creationId xmlns:a16="http://schemas.microsoft.com/office/drawing/2014/main" id="{502055AB-9C6A-49EA-90CB-51A1DA232E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8" name="Text Box 9">
          <a:extLst>
            <a:ext uri="{FF2B5EF4-FFF2-40B4-BE49-F238E27FC236}">
              <a16:creationId xmlns:a16="http://schemas.microsoft.com/office/drawing/2014/main" id="{641388B2-8560-44A6-9EC3-A1FC8638AB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9" name="Text Box 1">
          <a:extLst>
            <a:ext uri="{FF2B5EF4-FFF2-40B4-BE49-F238E27FC236}">
              <a16:creationId xmlns:a16="http://schemas.microsoft.com/office/drawing/2014/main" id="{803C8810-4837-4CB9-BB0F-EE80439B12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0" name="Text Box 1">
          <a:extLst>
            <a:ext uri="{FF2B5EF4-FFF2-40B4-BE49-F238E27FC236}">
              <a16:creationId xmlns:a16="http://schemas.microsoft.com/office/drawing/2014/main" id="{6707857B-DC4B-48C9-ABB9-8FAEC7326F9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1" name="Text Box 2">
          <a:extLst>
            <a:ext uri="{FF2B5EF4-FFF2-40B4-BE49-F238E27FC236}">
              <a16:creationId xmlns:a16="http://schemas.microsoft.com/office/drawing/2014/main" id="{D8A1E0A6-1A0E-4618-9102-4FC06667BD0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02" name="Text Box 1">
          <a:extLst>
            <a:ext uri="{FF2B5EF4-FFF2-40B4-BE49-F238E27FC236}">
              <a16:creationId xmlns:a16="http://schemas.microsoft.com/office/drawing/2014/main" id="{A7601432-E4DB-4496-B51D-F525C053080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3" name="Text Box 5">
          <a:extLst>
            <a:ext uri="{FF2B5EF4-FFF2-40B4-BE49-F238E27FC236}">
              <a16:creationId xmlns:a16="http://schemas.microsoft.com/office/drawing/2014/main" id="{42400D8A-45FF-4160-8B21-48C01BEE96D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4" name="Text Box 7">
          <a:extLst>
            <a:ext uri="{FF2B5EF4-FFF2-40B4-BE49-F238E27FC236}">
              <a16:creationId xmlns:a16="http://schemas.microsoft.com/office/drawing/2014/main" id="{D26DC39D-C2E4-4B3A-9339-80F83B2D658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5" name="Text Box 1">
          <a:extLst>
            <a:ext uri="{FF2B5EF4-FFF2-40B4-BE49-F238E27FC236}">
              <a16:creationId xmlns:a16="http://schemas.microsoft.com/office/drawing/2014/main" id="{E5D7D8BD-2DBD-4790-AFD4-F4E0EEFF60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6" name="Text Box 1">
          <a:extLst>
            <a:ext uri="{FF2B5EF4-FFF2-40B4-BE49-F238E27FC236}">
              <a16:creationId xmlns:a16="http://schemas.microsoft.com/office/drawing/2014/main" id="{15A7FD85-4B9C-479E-88F8-429D6A1F09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07" name="Text Box 2">
          <a:extLst>
            <a:ext uri="{FF2B5EF4-FFF2-40B4-BE49-F238E27FC236}">
              <a16:creationId xmlns:a16="http://schemas.microsoft.com/office/drawing/2014/main" id="{9DAC04E8-3A7C-463D-99F4-B46796D2416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8" name="Text Box 4">
          <a:extLst>
            <a:ext uri="{FF2B5EF4-FFF2-40B4-BE49-F238E27FC236}">
              <a16:creationId xmlns:a16="http://schemas.microsoft.com/office/drawing/2014/main" id="{16712B95-19E7-46CD-BAAF-F24D23F393F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9" name="Text Box 6">
          <a:extLst>
            <a:ext uri="{FF2B5EF4-FFF2-40B4-BE49-F238E27FC236}">
              <a16:creationId xmlns:a16="http://schemas.microsoft.com/office/drawing/2014/main" id="{E4D71860-B4E8-42C6-A3F8-95A8EE61150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10" name="Text Box 8">
          <a:extLst>
            <a:ext uri="{FF2B5EF4-FFF2-40B4-BE49-F238E27FC236}">
              <a16:creationId xmlns:a16="http://schemas.microsoft.com/office/drawing/2014/main" id="{DB0B1664-1E6E-400B-8DE8-B1F19711E30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11" name="Text Box 9">
          <a:extLst>
            <a:ext uri="{FF2B5EF4-FFF2-40B4-BE49-F238E27FC236}">
              <a16:creationId xmlns:a16="http://schemas.microsoft.com/office/drawing/2014/main" id="{2FF219DD-6E8A-495E-81F5-FD82E72788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12" name="Text Box 2">
          <a:extLst>
            <a:ext uri="{FF2B5EF4-FFF2-40B4-BE49-F238E27FC236}">
              <a16:creationId xmlns:a16="http://schemas.microsoft.com/office/drawing/2014/main" id="{DD54AEC2-753D-4F44-A5B1-B6B63A97166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3" name="Text Box 1">
          <a:extLst>
            <a:ext uri="{FF2B5EF4-FFF2-40B4-BE49-F238E27FC236}">
              <a16:creationId xmlns:a16="http://schemas.microsoft.com/office/drawing/2014/main" id="{E55EDEA1-5A5E-49BF-BE4C-59FE098A3F9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4" name="Text Box 2">
          <a:extLst>
            <a:ext uri="{FF2B5EF4-FFF2-40B4-BE49-F238E27FC236}">
              <a16:creationId xmlns:a16="http://schemas.microsoft.com/office/drawing/2014/main" id="{3B867737-08B5-4ED6-BEEC-E0FC2167CF3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5" name="Text Box 1">
          <a:extLst>
            <a:ext uri="{FF2B5EF4-FFF2-40B4-BE49-F238E27FC236}">
              <a16:creationId xmlns:a16="http://schemas.microsoft.com/office/drawing/2014/main" id="{2BE21639-44A2-42AA-AA47-141E79A349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6" name="Text Box 2">
          <a:extLst>
            <a:ext uri="{FF2B5EF4-FFF2-40B4-BE49-F238E27FC236}">
              <a16:creationId xmlns:a16="http://schemas.microsoft.com/office/drawing/2014/main" id="{927F2361-171F-4EFE-8946-FDA5E4522B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7" name="Text Box 1">
          <a:extLst>
            <a:ext uri="{FF2B5EF4-FFF2-40B4-BE49-F238E27FC236}">
              <a16:creationId xmlns:a16="http://schemas.microsoft.com/office/drawing/2014/main" id="{66F89959-6FC7-432A-9E77-A5D22CEC0E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8" name="Text Box 2">
          <a:extLst>
            <a:ext uri="{FF2B5EF4-FFF2-40B4-BE49-F238E27FC236}">
              <a16:creationId xmlns:a16="http://schemas.microsoft.com/office/drawing/2014/main" id="{97D086ED-7EF6-432E-9D7A-24A0ACB9DFD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19" name="Text Box 4">
          <a:extLst>
            <a:ext uri="{FF2B5EF4-FFF2-40B4-BE49-F238E27FC236}">
              <a16:creationId xmlns:a16="http://schemas.microsoft.com/office/drawing/2014/main" id="{919B3148-9ADE-4008-8B8E-025AB2462F6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0" name="Text Box 5">
          <a:extLst>
            <a:ext uri="{FF2B5EF4-FFF2-40B4-BE49-F238E27FC236}">
              <a16:creationId xmlns:a16="http://schemas.microsoft.com/office/drawing/2014/main" id="{42AC5E1C-92CA-4EE6-944C-A7776B5B95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1" name="Text Box 6">
          <a:extLst>
            <a:ext uri="{FF2B5EF4-FFF2-40B4-BE49-F238E27FC236}">
              <a16:creationId xmlns:a16="http://schemas.microsoft.com/office/drawing/2014/main" id="{D038E253-8105-4381-BD76-2EDC56CB18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2" name="Text Box 7">
          <a:extLst>
            <a:ext uri="{FF2B5EF4-FFF2-40B4-BE49-F238E27FC236}">
              <a16:creationId xmlns:a16="http://schemas.microsoft.com/office/drawing/2014/main" id="{49010938-FFA0-4045-B9A6-AFB6A8FCE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3" name="Text Box 8">
          <a:extLst>
            <a:ext uri="{FF2B5EF4-FFF2-40B4-BE49-F238E27FC236}">
              <a16:creationId xmlns:a16="http://schemas.microsoft.com/office/drawing/2014/main" id="{6DD04D60-BDC6-42FB-AF95-A4CE5F003A7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4" name="Text Box 9">
          <a:extLst>
            <a:ext uri="{FF2B5EF4-FFF2-40B4-BE49-F238E27FC236}">
              <a16:creationId xmlns:a16="http://schemas.microsoft.com/office/drawing/2014/main" id="{6B5F00FB-0555-44C9-8C81-B1A3A99BB8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5" name="Text Box 1">
          <a:extLst>
            <a:ext uri="{FF2B5EF4-FFF2-40B4-BE49-F238E27FC236}">
              <a16:creationId xmlns:a16="http://schemas.microsoft.com/office/drawing/2014/main" id="{AD7A5FE1-43C5-4962-85C4-6BC472FB0E2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6" name="Text Box 1">
          <a:extLst>
            <a:ext uri="{FF2B5EF4-FFF2-40B4-BE49-F238E27FC236}">
              <a16:creationId xmlns:a16="http://schemas.microsoft.com/office/drawing/2014/main" id="{A8A85D50-9CC6-4381-8935-ED8B410FDF6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7" name="Text Box 2">
          <a:extLst>
            <a:ext uri="{FF2B5EF4-FFF2-40B4-BE49-F238E27FC236}">
              <a16:creationId xmlns:a16="http://schemas.microsoft.com/office/drawing/2014/main" id="{3ABA6242-4037-4AD1-A4DE-4E85BA627A8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28" name="Text Box 1">
          <a:extLst>
            <a:ext uri="{FF2B5EF4-FFF2-40B4-BE49-F238E27FC236}">
              <a16:creationId xmlns:a16="http://schemas.microsoft.com/office/drawing/2014/main" id="{0377BC25-0DFD-4E05-B800-33DA29F350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9" name="Text Box 5">
          <a:extLst>
            <a:ext uri="{FF2B5EF4-FFF2-40B4-BE49-F238E27FC236}">
              <a16:creationId xmlns:a16="http://schemas.microsoft.com/office/drawing/2014/main" id="{AAE26905-B1CD-43E5-B861-231E3E1EB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0" name="Text Box 7">
          <a:extLst>
            <a:ext uri="{FF2B5EF4-FFF2-40B4-BE49-F238E27FC236}">
              <a16:creationId xmlns:a16="http://schemas.microsoft.com/office/drawing/2014/main" id="{DD727B7C-9BE5-4A23-9EA7-F6BCC8CD8C2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1" name="Text Box 1">
          <a:extLst>
            <a:ext uri="{FF2B5EF4-FFF2-40B4-BE49-F238E27FC236}">
              <a16:creationId xmlns:a16="http://schemas.microsoft.com/office/drawing/2014/main" id="{EC98CE5B-EC27-4C77-9BE9-0A3CD8D2E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2" name="Text Box 1">
          <a:extLst>
            <a:ext uri="{FF2B5EF4-FFF2-40B4-BE49-F238E27FC236}">
              <a16:creationId xmlns:a16="http://schemas.microsoft.com/office/drawing/2014/main" id="{C3391856-153A-4A7F-9AC0-C8004CF999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33" name="Text Box 2">
          <a:extLst>
            <a:ext uri="{FF2B5EF4-FFF2-40B4-BE49-F238E27FC236}">
              <a16:creationId xmlns:a16="http://schemas.microsoft.com/office/drawing/2014/main" id="{E06BB324-2086-4343-B8BF-FF279C56AD1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4" name="Text Box 4">
          <a:extLst>
            <a:ext uri="{FF2B5EF4-FFF2-40B4-BE49-F238E27FC236}">
              <a16:creationId xmlns:a16="http://schemas.microsoft.com/office/drawing/2014/main" id="{E54AE4C6-C861-4BCB-8EDE-9C0113F0C37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5" name="Text Box 6">
          <a:extLst>
            <a:ext uri="{FF2B5EF4-FFF2-40B4-BE49-F238E27FC236}">
              <a16:creationId xmlns:a16="http://schemas.microsoft.com/office/drawing/2014/main" id="{D742AC7E-ABF7-4908-885C-0FC1E6E9B6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6" name="Text Box 8">
          <a:extLst>
            <a:ext uri="{FF2B5EF4-FFF2-40B4-BE49-F238E27FC236}">
              <a16:creationId xmlns:a16="http://schemas.microsoft.com/office/drawing/2014/main" id="{6C348D5B-13B9-48E4-826E-979F542024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7" name="Text Box 9">
          <a:extLst>
            <a:ext uri="{FF2B5EF4-FFF2-40B4-BE49-F238E27FC236}">
              <a16:creationId xmlns:a16="http://schemas.microsoft.com/office/drawing/2014/main" id="{9C7145DC-8274-4922-9FAC-A6E674D208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8" name="Text Box 2">
          <a:extLst>
            <a:ext uri="{FF2B5EF4-FFF2-40B4-BE49-F238E27FC236}">
              <a16:creationId xmlns:a16="http://schemas.microsoft.com/office/drawing/2014/main" id="{BAFCEA97-EE3E-402D-BDAC-20970360648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39" name="Text Box 4">
          <a:extLst>
            <a:ext uri="{FF2B5EF4-FFF2-40B4-BE49-F238E27FC236}">
              <a16:creationId xmlns:a16="http://schemas.microsoft.com/office/drawing/2014/main" id="{2C557DE9-7553-40CB-9576-1DAD6C0643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0" name="Text Box 5">
          <a:extLst>
            <a:ext uri="{FF2B5EF4-FFF2-40B4-BE49-F238E27FC236}">
              <a16:creationId xmlns:a16="http://schemas.microsoft.com/office/drawing/2014/main" id="{421C8DF8-92D4-4BC8-8DCB-42871041996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1" name="Text Box 6">
          <a:extLst>
            <a:ext uri="{FF2B5EF4-FFF2-40B4-BE49-F238E27FC236}">
              <a16:creationId xmlns:a16="http://schemas.microsoft.com/office/drawing/2014/main" id="{BA0695B9-CD67-4BA9-A3FB-44D929CFDC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2" name="Text Box 7">
          <a:extLst>
            <a:ext uri="{FF2B5EF4-FFF2-40B4-BE49-F238E27FC236}">
              <a16:creationId xmlns:a16="http://schemas.microsoft.com/office/drawing/2014/main" id="{035AB77E-73B6-4531-8E24-B4833E89E2E9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3" name="Text Box 8">
          <a:extLst>
            <a:ext uri="{FF2B5EF4-FFF2-40B4-BE49-F238E27FC236}">
              <a16:creationId xmlns:a16="http://schemas.microsoft.com/office/drawing/2014/main" id="{769BE1B3-E1FF-441A-99FE-0DF2BDA28E4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4" name="Text Box 9">
          <a:extLst>
            <a:ext uri="{FF2B5EF4-FFF2-40B4-BE49-F238E27FC236}">
              <a16:creationId xmlns:a16="http://schemas.microsoft.com/office/drawing/2014/main" id="{5AD7EC9B-18B3-4EEA-B4DB-1D79C960489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5" name="Text Box 1">
          <a:extLst>
            <a:ext uri="{FF2B5EF4-FFF2-40B4-BE49-F238E27FC236}">
              <a16:creationId xmlns:a16="http://schemas.microsoft.com/office/drawing/2014/main" id="{6A554CFC-128D-4203-8E28-5FBA936A0536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6" name="Text Box 1">
          <a:extLst>
            <a:ext uri="{FF2B5EF4-FFF2-40B4-BE49-F238E27FC236}">
              <a16:creationId xmlns:a16="http://schemas.microsoft.com/office/drawing/2014/main" id="{31F8F44B-F080-4F70-A215-3597B39ACC7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7" name="Text Box 2">
          <a:extLst>
            <a:ext uri="{FF2B5EF4-FFF2-40B4-BE49-F238E27FC236}">
              <a16:creationId xmlns:a16="http://schemas.microsoft.com/office/drawing/2014/main" id="{43E8A509-F8DE-4E50-AC00-527D443B852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8" name="Text Box 5">
          <a:extLst>
            <a:ext uri="{FF2B5EF4-FFF2-40B4-BE49-F238E27FC236}">
              <a16:creationId xmlns:a16="http://schemas.microsoft.com/office/drawing/2014/main" id="{749D141F-03B0-48FE-BF9B-97FF1677F7EB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9" name="Text Box 7">
          <a:extLst>
            <a:ext uri="{FF2B5EF4-FFF2-40B4-BE49-F238E27FC236}">
              <a16:creationId xmlns:a16="http://schemas.microsoft.com/office/drawing/2014/main" id="{54EBE251-3FB2-420A-A38E-57173DA54F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0" name="Text Box 1">
          <a:extLst>
            <a:ext uri="{FF2B5EF4-FFF2-40B4-BE49-F238E27FC236}">
              <a16:creationId xmlns:a16="http://schemas.microsoft.com/office/drawing/2014/main" id="{67C0C382-1619-4D28-AC2D-D00E617414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1" name="Text Box 1">
          <a:extLst>
            <a:ext uri="{FF2B5EF4-FFF2-40B4-BE49-F238E27FC236}">
              <a16:creationId xmlns:a16="http://schemas.microsoft.com/office/drawing/2014/main" id="{002620FA-C3D8-4342-87E3-40F8D8EFCA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2" name="Text Box 4">
          <a:extLst>
            <a:ext uri="{FF2B5EF4-FFF2-40B4-BE49-F238E27FC236}">
              <a16:creationId xmlns:a16="http://schemas.microsoft.com/office/drawing/2014/main" id="{6CFE58AE-54B7-447B-89AF-487C35096A67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3" name="Text Box 6">
          <a:extLst>
            <a:ext uri="{FF2B5EF4-FFF2-40B4-BE49-F238E27FC236}">
              <a16:creationId xmlns:a16="http://schemas.microsoft.com/office/drawing/2014/main" id="{087BDA7B-2CBC-42EB-9726-9E4D2F54E9F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4" name="Text Box 8">
          <a:extLst>
            <a:ext uri="{FF2B5EF4-FFF2-40B4-BE49-F238E27FC236}">
              <a16:creationId xmlns:a16="http://schemas.microsoft.com/office/drawing/2014/main" id="{425329D6-2DB5-458A-8EEA-3EE55B9009E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5" name="Text Box 9">
          <a:extLst>
            <a:ext uri="{FF2B5EF4-FFF2-40B4-BE49-F238E27FC236}">
              <a16:creationId xmlns:a16="http://schemas.microsoft.com/office/drawing/2014/main" id="{4955E93A-4C40-4BD0-B3CA-2DF65BD855A2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6" name="Text Box 2">
          <a:extLst>
            <a:ext uri="{FF2B5EF4-FFF2-40B4-BE49-F238E27FC236}">
              <a16:creationId xmlns:a16="http://schemas.microsoft.com/office/drawing/2014/main" id="{479A8AD1-646E-41D2-9398-2D1E3BC92B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57" name="Text Box 4">
          <a:extLst>
            <a:ext uri="{FF2B5EF4-FFF2-40B4-BE49-F238E27FC236}">
              <a16:creationId xmlns:a16="http://schemas.microsoft.com/office/drawing/2014/main" id="{E6D3903D-F00E-42F8-A519-8170E877731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58" name="Text Box 5">
          <a:extLst>
            <a:ext uri="{FF2B5EF4-FFF2-40B4-BE49-F238E27FC236}">
              <a16:creationId xmlns:a16="http://schemas.microsoft.com/office/drawing/2014/main" id="{2EF88DF4-6C9D-4331-B8FB-567ABCAD584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59" name="Text Box 6">
          <a:extLst>
            <a:ext uri="{FF2B5EF4-FFF2-40B4-BE49-F238E27FC236}">
              <a16:creationId xmlns:a16="http://schemas.microsoft.com/office/drawing/2014/main" id="{E3255E3A-ACB4-4798-BB24-CB868B9CB7C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0" name="Text Box 7">
          <a:extLst>
            <a:ext uri="{FF2B5EF4-FFF2-40B4-BE49-F238E27FC236}">
              <a16:creationId xmlns:a16="http://schemas.microsoft.com/office/drawing/2014/main" id="{ED47A230-D194-498D-BA2E-B3109C8F4E4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1" name="Text Box 8">
          <a:extLst>
            <a:ext uri="{FF2B5EF4-FFF2-40B4-BE49-F238E27FC236}">
              <a16:creationId xmlns:a16="http://schemas.microsoft.com/office/drawing/2014/main" id="{4CFF1C95-1C0A-4F1A-88DD-6C40080771A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2" name="Text Box 9">
          <a:extLst>
            <a:ext uri="{FF2B5EF4-FFF2-40B4-BE49-F238E27FC236}">
              <a16:creationId xmlns:a16="http://schemas.microsoft.com/office/drawing/2014/main" id="{2C063487-A320-46DD-BAE6-7B555D7FFA7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3" name="Text Box 1">
          <a:extLst>
            <a:ext uri="{FF2B5EF4-FFF2-40B4-BE49-F238E27FC236}">
              <a16:creationId xmlns:a16="http://schemas.microsoft.com/office/drawing/2014/main" id="{6B165000-6613-40E3-8659-35EFBDCEB6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4" name="Text Box 1">
          <a:extLst>
            <a:ext uri="{FF2B5EF4-FFF2-40B4-BE49-F238E27FC236}">
              <a16:creationId xmlns:a16="http://schemas.microsoft.com/office/drawing/2014/main" id="{0F3450D5-5C0E-45A9-BAAB-AFD2AD74BC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5" name="Text Box 2">
          <a:extLst>
            <a:ext uri="{FF2B5EF4-FFF2-40B4-BE49-F238E27FC236}">
              <a16:creationId xmlns:a16="http://schemas.microsoft.com/office/drawing/2014/main" id="{E0B1C3E9-B632-41FE-9E69-68647949C7C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6" name="Text Box 5">
          <a:extLst>
            <a:ext uri="{FF2B5EF4-FFF2-40B4-BE49-F238E27FC236}">
              <a16:creationId xmlns:a16="http://schemas.microsoft.com/office/drawing/2014/main" id="{F83741E5-1D62-4B80-9A60-B3E37242696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7" name="Text Box 7">
          <a:extLst>
            <a:ext uri="{FF2B5EF4-FFF2-40B4-BE49-F238E27FC236}">
              <a16:creationId xmlns:a16="http://schemas.microsoft.com/office/drawing/2014/main" id="{235AC2F9-4FDB-4C2A-92F9-65D0BEFBF20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8" name="Text Box 1">
          <a:extLst>
            <a:ext uri="{FF2B5EF4-FFF2-40B4-BE49-F238E27FC236}">
              <a16:creationId xmlns:a16="http://schemas.microsoft.com/office/drawing/2014/main" id="{151CDCF9-571E-49AD-9DBD-5C06193739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9" name="Text Box 1">
          <a:extLst>
            <a:ext uri="{FF2B5EF4-FFF2-40B4-BE49-F238E27FC236}">
              <a16:creationId xmlns:a16="http://schemas.microsoft.com/office/drawing/2014/main" id="{6819B469-B875-422A-A7DC-59BB5511FC4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0" name="Text Box 4">
          <a:extLst>
            <a:ext uri="{FF2B5EF4-FFF2-40B4-BE49-F238E27FC236}">
              <a16:creationId xmlns:a16="http://schemas.microsoft.com/office/drawing/2014/main" id="{4723B48C-61ED-4446-ACE9-49D69ED8282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1" name="Text Box 6">
          <a:extLst>
            <a:ext uri="{FF2B5EF4-FFF2-40B4-BE49-F238E27FC236}">
              <a16:creationId xmlns:a16="http://schemas.microsoft.com/office/drawing/2014/main" id="{F2CD0877-19D4-409B-A057-15F69D5C52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2" name="Text Box 8">
          <a:extLst>
            <a:ext uri="{FF2B5EF4-FFF2-40B4-BE49-F238E27FC236}">
              <a16:creationId xmlns:a16="http://schemas.microsoft.com/office/drawing/2014/main" id="{66A3D3C6-42D9-4EDA-B887-A01BFED20BE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3" name="Text Box 9">
          <a:extLst>
            <a:ext uri="{FF2B5EF4-FFF2-40B4-BE49-F238E27FC236}">
              <a16:creationId xmlns:a16="http://schemas.microsoft.com/office/drawing/2014/main" id="{64103C4E-A801-40CB-81BD-A6EE84DFB5B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4" name="Text Box 2">
          <a:extLst>
            <a:ext uri="{FF2B5EF4-FFF2-40B4-BE49-F238E27FC236}">
              <a16:creationId xmlns:a16="http://schemas.microsoft.com/office/drawing/2014/main" id="{D5C105B8-51B2-434A-8D84-F956DFCCA01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75" name="Text Box 4">
          <a:extLst>
            <a:ext uri="{FF2B5EF4-FFF2-40B4-BE49-F238E27FC236}">
              <a16:creationId xmlns:a16="http://schemas.microsoft.com/office/drawing/2014/main" id="{B436B91C-0149-4EF7-98A5-1A23B80682F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76" name="Text Box 5">
          <a:extLst>
            <a:ext uri="{FF2B5EF4-FFF2-40B4-BE49-F238E27FC236}">
              <a16:creationId xmlns:a16="http://schemas.microsoft.com/office/drawing/2014/main" id="{06C669D8-C701-4594-AC4B-FCDE7F470BD0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77" name="Text Box 6">
          <a:extLst>
            <a:ext uri="{FF2B5EF4-FFF2-40B4-BE49-F238E27FC236}">
              <a16:creationId xmlns:a16="http://schemas.microsoft.com/office/drawing/2014/main" id="{80D9103D-E992-4069-B058-215FAC4206A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78" name="Text Box 7">
          <a:extLst>
            <a:ext uri="{FF2B5EF4-FFF2-40B4-BE49-F238E27FC236}">
              <a16:creationId xmlns:a16="http://schemas.microsoft.com/office/drawing/2014/main" id="{73239ED5-E91E-457C-8C7E-82110134F487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79" name="Text Box 8">
          <a:extLst>
            <a:ext uri="{FF2B5EF4-FFF2-40B4-BE49-F238E27FC236}">
              <a16:creationId xmlns:a16="http://schemas.microsoft.com/office/drawing/2014/main" id="{D6CCE89F-1016-4239-9733-A29E44F23A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80" name="Text Box 9">
          <a:extLst>
            <a:ext uri="{FF2B5EF4-FFF2-40B4-BE49-F238E27FC236}">
              <a16:creationId xmlns:a16="http://schemas.microsoft.com/office/drawing/2014/main" id="{B9A989AE-F352-4675-A56B-50D85ED4DE6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81" name="Text Box 1">
          <a:extLst>
            <a:ext uri="{FF2B5EF4-FFF2-40B4-BE49-F238E27FC236}">
              <a16:creationId xmlns:a16="http://schemas.microsoft.com/office/drawing/2014/main" id="{8ABCDFF5-02CC-46C8-9086-7E68DB9254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82" name="Text Box 1">
          <a:extLst>
            <a:ext uri="{FF2B5EF4-FFF2-40B4-BE49-F238E27FC236}">
              <a16:creationId xmlns:a16="http://schemas.microsoft.com/office/drawing/2014/main" id="{BC5606D3-B83A-4037-A141-7C52B7712FC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83" name="Text Box 2">
          <a:extLst>
            <a:ext uri="{FF2B5EF4-FFF2-40B4-BE49-F238E27FC236}">
              <a16:creationId xmlns:a16="http://schemas.microsoft.com/office/drawing/2014/main" id="{902A830C-C6A6-4F4F-86B1-EC6B0BF242A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84" name="Text Box 5">
          <a:extLst>
            <a:ext uri="{FF2B5EF4-FFF2-40B4-BE49-F238E27FC236}">
              <a16:creationId xmlns:a16="http://schemas.microsoft.com/office/drawing/2014/main" id="{3ED7D797-917D-4F77-AFC6-881857885B3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85" name="Text Box 7">
          <a:extLst>
            <a:ext uri="{FF2B5EF4-FFF2-40B4-BE49-F238E27FC236}">
              <a16:creationId xmlns:a16="http://schemas.microsoft.com/office/drawing/2014/main" id="{091D74A5-4802-4BBE-A6EA-9175BB723E0F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86" name="Text Box 1">
          <a:extLst>
            <a:ext uri="{FF2B5EF4-FFF2-40B4-BE49-F238E27FC236}">
              <a16:creationId xmlns:a16="http://schemas.microsoft.com/office/drawing/2014/main" id="{3C20BEE8-76FF-4F81-9280-8A3B89003B4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87" name="Text Box 1">
          <a:extLst>
            <a:ext uri="{FF2B5EF4-FFF2-40B4-BE49-F238E27FC236}">
              <a16:creationId xmlns:a16="http://schemas.microsoft.com/office/drawing/2014/main" id="{A4B107BC-26A5-47DB-A981-1FB1F21BAD34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88" name="Text Box 4">
          <a:extLst>
            <a:ext uri="{FF2B5EF4-FFF2-40B4-BE49-F238E27FC236}">
              <a16:creationId xmlns:a16="http://schemas.microsoft.com/office/drawing/2014/main" id="{57E5005D-20F0-4329-AEE2-807393F1A0B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89" name="Text Box 6">
          <a:extLst>
            <a:ext uri="{FF2B5EF4-FFF2-40B4-BE49-F238E27FC236}">
              <a16:creationId xmlns:a16="http://schemas.microsoft.com/office/drawing/2014/main" id="{54646B05-443C-426B-82C7-FBB263B8610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90" name="Text Box 8">
          <a:extLst>
            <a:ext uri="{FF2B5EF4-FFF2-40B4-BE49-F238E27FC236}">
              <a16:creationId xmlns:a16="http://schemas.microsoft.com/office/drawing/2014/main" id="{2DF8DA31-9EE3-449B-99BF-89E661D8CAB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91" name="Text Box 9">
          <a:extLst>
            <a:ext uri="{FF2B5EF4-FFF2-40B4-BE49-F238E27FC236}">
              <a16:creationId xmlns:a16="http://schemas.microsoft.com/office/drawing/2014/main" id="{5350A699-4705-4D40-8F5C-5527357966A5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92" name="Text Box 2">
          <a:extLst>
            <a:ext uri="{FF2B5EF4-FFF2-40B4-BE49-F238E27FC236}">
              <a16:creationId xmlns:a16="http://schemas.microsoft.com/office/drawing/2014/main" id="{5F13CC53-38F0-45F3-B7B3-DEA6D4DB488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93" name="Text Box 1">
          <a:extLst>
            <a:ext uri="{FF2B5EF4-FFF2-40B4-BE49-F238E27FC236}">
              <a16:creationId xmlns:a16="http://schemas.microsoft.com/office/drawing/2014/main" id="{30ED2D56-25B5-4E25-8501-23CA1F72D3E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94" name="Text Box 2">
          <a:extLst>
            <a:ext uri="{FF2B5EF4-FFF2-40B4-BE49-F238E27FC236}">
              <a16:creationId xmlns:a16="http://schemas.microsoft.com/office/drawing/2014/main" id="{54B7E8F9-A7A3-42F8-9D8D-77CC0DEB2AF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5" name="Text Box 4">
          <a:extLst>
            <a:ext uri="{FF2B5EF4-FFF2-40B4-BE49-F238E27FC236}">
              <a16:creationId xmlns:a16="http://schemas.microsoft.com/office/drawing/2014/main" id="{E7123273-2914-44A6-B44A-1EC4425698C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6" name="Text Box 5">
          <a:extLst>
            <a:ext uri="{FF2B5EF4-FFF2-40B4-BE49-F238E27FC236}">
              <a16:creationId xmlns:a16="http://schemas.microsoft.com/office/drawing/2014/main" id="{A3419D9D-AE0C-4575-8B23-E1F9E26AB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7" name="Text Box 6">
          <a:extLst>
            <a:ext uri="{FF2B5EF4-FFF2-40B4-BE49-F238E27FC236}">
              <a16:creationId xmlns:a16="http://schemas.microsoft.com/office/drawing/2014/main" id="{63E1F10C-2C1C-43DD-BAE1-0D10506170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8" name="Text Box 7">
          <a:extLst>
            <a:ext uri="{FF2B5EF4-FFF2-40B4-BE49-F238E27FC236}">
              <a16:creationId xmlns:a16="http://schemas.microsoft.com/office/drawing/2014/main" id="{AFE880CA-9B92-4555-9A18-A3DADB1898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9" name="Text Box 8">
          <a:extLst>
            <a:ext uri="{FF2B5EF4-FFF2-40B4-BE49-F238E27FC236}">
              <a16:creationId xmlns:a16="http://schemas.microsoft.com/office/drawing/2014/main" id="{B34CC054-5783-43AE-9B8A-4994EE523E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0" name="Text Box 9">
          <a:extLst>
            <a:ext uri="{FF2B5EF4-FFF2-40B4-BE49-F238E27FC236}">
              <a16:creationId xmlns:a16="http://schemas.microsoft.com/office/drawing/2014/main" id="{CDD205F4-C792-487B-AEAE-C1E579CE19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1" name="Text Box 1">
          <a:extLst>
            <a:ext uri="{FF2B5EF4-FFF2-40B4-BE49-F238E27FC236}">
              <a16:creationId xmlns:a16="http://schemas.microsoft.com/office/drawing/2014/main" id="{C8A4BA3D-C3A3-4E98-AEDB-DF79440A10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2" name="Text Box 1">
          <a:extLst>
            <a:ext uri="{FF2B5EF4-FFF2-40B4-BE49-F238E27FC236}">
              <a16:creationId xmlns:a16="http://schemas.microsoft.com/office/drawing/2014/main" id="{ED101FB2-C68A-4BD2-9EE9-A04B5EDA6A5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3" name="Text Box 2">
          <a:extLst>
            <a:ext uri="{FF2B5EF4-FFF2-40B4-BE49-F238E27FC236}">
              <a16:creationId xmlns:a16="http://schemas.microsoft.com/office/drawing/2014/main" id="{465D104C-8572-4CC5-98DA-0BB06932D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04" name="Text Box 1">
          <a:extLst>
            <a:ext uri="{FF2B5EF4-FFF2-40B4-BE49-F238E27FC236}">
              <a16:creationId xmlns:a16="http://schemas.microsoft.com/office/drawing/2014/main" id="{FDBD585E-1CA1-484D-8D76-DB8E3404BB5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5" name="Text Box 5">
          <a:extLst>
            <a:ext uri="{FF2B5EF4-FFF2-40B4-BE49-F238E27FC236}">
              <a16:creationId xmlns:a16="http://schemas.microsoft.com/office/drawing/2014/main" id="{B686DE73-CBE7-4493-B773-162C74CAC76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6" name="Text Box 7">
          <a:extLst>
            <a:ext uri="{FF2B5EF4-FFF2-40B4-BE49-F238E27FC236}">
              <a16:creationId xmlns:a16="http://schemas.microsoft.com/office/drawing/2014/main" id="{5C007527-8211-4392-BA8F-41E8D2658A6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7" name="Text Box 1">
          <a:extLst>
            <a:ext uri="{FF2B5EF4-FFF2-40B4-BE49-F238E27FC236}">
              <a16:creationId xmlns:a16="http://schemas.microsoft.com/office/drawing/2014/main" id="{D77D8F44-04C1-4D40-89BA-79DBEA6AA7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8" name="Text Box 1">
          <a:extLst>
            <a:ext uri="{FF2B5EF4-FFF2-40B4-BE49-F238E27FC236}">
              <a16:creationId xmlns:a16="http://schemas.microsoft.com/office/drawing/2014/main" id="{34733C2F-B6E4-485B-8C0A-8487EEAC71B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09" name="Text Box 2">
          <a:extLst>
            <a:ext uri="{FF2B5EF4-FFF2-40B4-BE49-F238E27FC236}">
              <a16:creationId xmlns:a16="http://schemas.microsoft.com/office/drawing/2014/main" id="{21236CC2-94E1-4F7B-954C-0F5B40321B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0" name="Text Box 4">
          <a:extLst>
            <a:ext uri="{FF2B5EF4-FFF2-40B4-BE49-F238E27FC236}">
              <a16:creationId xmlns:a16="http://schemas.microsoft.com/office/drawing/2014/main" id="{C0A114D1-5DCE-46FA-BAB6-C8F29B1A21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1" name="Text Box 6">
          <a:extLst>
            <a:ext uri="{FF2B5EF4-FFF2-40B4-BE49-F238E27FC236}">
              <a16:creationId xmlns:a16="http://schemas.microsoft.com/office/drawing/2014/main" id="{8E97FDC9-AA44-442D-ACD4-7A0D71961B4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2" name="Text Box 8">
          <a:extLst>
            <a:ext uri="{FF2B5EF4-FFF2-40B4-BE49-F238E27FC236}">
              <a16:creationId xmlns:a16="http://schemas.microsoft.com/office/drawing/2014/main" id="{83F126BD-5167-43D6-963A-1A8F7789500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3" name="Text Box 9">
          <a:extLst>
            <a:ext uri="{FF2B5EF4-FFF2-40B4-BE49-F238E27FC236}">
              <a16:creationId xmlns:a16="http://schemas.microsoft.com/office/drawing/2014/main" id="{AE2E56F9-8021-4CAB-A5E5-3DD9D31477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4" name="Text Box 2">
          <a:extLst>
            <a:ext uri="{FF2B5EF4-FFF2-40B4-BE49-F238E27FC236}">
              <a16:creationId xmlns:a16="http://schemas.microsoft.com/office/drawing/2014/main" id="{16724808-6AFB-4783-AE4F-2271ABD3D76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15" name="Text Box 1">
          <a:extLst>
            <a:ext uri="{FF2B5EF4-FFF2-40B4-BE49-F238E27FC236}">
              <a16:creationId xmlns:a16="http://schemas.microsoft.com/office/drawing/2014/main" id="{1EF6BCE4-118F-4680-91AE-C88B4E00FA3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16" name="Text Box 2">
          <a:extLst>
            <a:ext uri="{FF2B5EF4-FFF2-40B4-BE49-F238E27FC236}">
              <a16:creationId xmlns:a16="http://schemas.microsoft.com/office/drawing/2014/main" id="{3729914F-F1CF-49C1-8150-C47507C8B88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17" name="Text Box 4">
          <a:extLst>
            <a:ext uri="{FF2B5EF4-FFF2-40B4-BE49-F238E27FC236}">
              <a16:creationId xmlns:a16="http://schemas.microsoft.com/office/drawing/2014/main" id="{9FCF2656-C36F-4194-8844-753AF44C75E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18" name="Text Box 5">
          <a:extLst>
            <a:ext uri="{FF2B5EF4-FFF2-40B4-BE49-F238E27FC236}">
              <a16:creationId xmlns:a16="http://schemas.microsoft.com/office/drawing/2014/main" id="{4009FDEE-C7E8-4D2A-991C-8D918BA6D6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19" name="Text Box 6">
          <a:extLst>
            <a:ext uri="{FF2B5EF4-FFF2-40B4-BE49-F238E27FC236}">
              <a16:creationId xmlns:a16="http://schemas.microsoft.com/office/drawing/2014/main" id="{236D509E-E55F-4F01-9110-0B34D8495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0" name="Text Box 7">
          <a:extLst>
            <a:ext uri="{FF2B5EF4-FFF2-40B4-BE49-F238E27FC236}">
              <a16:creationId xmlns:a16="http://schemas.microsoft.com/office/drawing/2014/main" id="{6C32D444-D2B5-410D-80F5-EEE2D5D8B68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1" name="Text Box 8">
          <a:extLst>
            <a:ext uri="{FF2B5EF4-FFF2-40B4-BE49-F238E27FC236}">
              <a16:creationId xmlns:a16="http://schemas.microsoft.com/office/drawing/2014/main" id="{52A25FDD-02C7-4E75-B77A-69CE323873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2" name="Text Box 9">
          <a:extLst>
            <a:ext uri="{FF2B5EF4-FFF2-40B4-BE49-F238E27FC236}">
              <a16:creationId xmlns:a16="http://schemas.microsoft.com/office/drawing/2014/main" id="{F0B80867-730D-44D2-B396-8625CCB08A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3" name="Text Box 1">
          <a:extLst>
            <a:ext uri="{FF2B5EF4-FFF2-40B4-BE49-F238E27FC236}">
              <a16:creationId xmlns:a16="http://schemas.microsoft.com/office/drawing/2014/main" id="{785D9DCE-8D28-45CA-8A3A-0BE3A2A198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4" name="Text Box 1">
          <a:extLst>
            <a:ext uri="{FF2B5EF4-FFF2-40B4-BE49-F238E27FC236}">
              <a16:creationId xmlns:a16="http://schemas.microsoft.com/office/drawing/2014/main" id="{D7358A76-1684-4E4A-982B-932E46BC9C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5" name="Text Box 2">
          <a:extLst>
            <a:ext uri="{FF2B5EF4-FFF2-40B4-BE49-F238E27FC236}">
              <a16:creationId xmlns:a16="http://schemas.microsoft.com/office/drawing/2014/main" id="{B1FABB85-986C-411D-B55E-DB610E6185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26" name="Text Box 1">
          <a:extLst>
            <a:ext uri="{FF2B5EF4-FFF2-40B4-BE49-F238E27FC236}">
              <a16:creationId xmlns:a16="http://schemas.microsoft.com/office/drawing/2014/main" id="{FEF33143-2BAC-4D47-84B5-64244DBE6F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7" name="Text Box 5">
          <a:extLst>
            <a:ext uri="{FF2B5EF4-FFF2-40B4-BE49-F238E27FC236}">
              <a16:creationId xmlns:a16="http://schemas.microsoft.com/office/drawing/2014/main" id="{A981F14E-0065-4541-A487-935828DC96F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8" name="Text Box 7">
          <a:extLst>
            <a:ext uri="{FF2B5EF4-FFF2-40B4-BE49-F238E27FC236}">
              <a16:creationId xmlns:a16="http://schemas.microsoft.com/office/drawing/2014/main" id="{8327A63C-950F-4746-95B9-94A081CAC47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9" name="Text Box 1">
          <a:extLst>
            <a:ext uri="{FF2B5EF4-FFF2-40B4-BE49-F238E27FC236}">
              <a16:creationId xmlns:a16="http://schemas.microsoft.com/office/drawing/2014/main" id="{E132BAEE-90B4-4774-BA88-B0D1CBBF990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0" name="Text Box 1">
          <a:extLst>
            <a:ext uri="{FF2B5EF4-FFF2-40B4-BE49-F238E27FC236}">
              <a16:creationId xmlns:a16="http://schemas.microsoft.com/office/drawing/2014/main" id="{67519941-4CF4-453A-B891-091A6375D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31" name="Text Box 2">
          <a:extLst>
            <a:ext uri="{FF2B5EF4-FFF2-40B4-BE49-F238E27FC236}">
              <a16:creationId xmlns:a16="http://schemas.microsoft.com/office/drawing/2014/main" id="{D8475C8C-FFD6-4819-8CC9-14CCCCEEEE0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2" name="Text Box 4">
          <a:extLst>
            <a:ext uri="{FF2B5EF4-FFF2-40B4-BE49-F238E27FC236}">
              <a16:creationId xmlns:a16="http://schemas.microsoft.com/office/drawing/2014/main" id="{1244A525-DD38-4A49-8642-619D23A2659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3" name="Text Box 6">
          <a:extLst>
            <a:ext uri="{FF2B5EF4-FFF2-40B4-BE49-F238E27FC236}">
              <a16:creationId xmlns:a16="http://schemas.microsoft.com/office/drawing/2014/main" id="{7548E9E9-1B96-44AF-A023-9D2EA0DC183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4" name="Text Box 8">
          <a:extLst>
            <a:ext uri="{FF2B5EF4-FFF2-40B4-BE49-F238E27FC236}">
              <a16:creationId xmlns:a16="http://schemas.microsoft.com/office/drawing/2014/main" id="{97152B27-8698-4EB3-AF4B-E071FE0B94E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5" name="Text Box 9">
          <a:extLst>
            <a:ext uri="{FF2B5EF4-FFF2-40B4-BE49-F238E27FC236}">
              <a16:creationId xmlns:a16="http://schemas.microsoft.com/office/drawing/2014/main" id="{319C54FF-EDDF-4849-B6B8-E659BB0F103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6" name="Text Box 2">
          <a:extLst>
            <a:ext uri="{FF2B5EF4-FFF2-40B4-BE49-F238E27FC236}">
              <a16:creationId xmlns:a16="http://schemas.microsoft.com/office/drawing/2014/main" id="{540C919A-BAC2-496E-91B9-D284FD3936B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37" name="Text Box 1">
          <a:extLst>
            <a:ext uri="{FF2B5EF4-FFF2-40B4-BE49-F238E27FC236}">
              <a16:creationId xmlns:a16="http://schemas.microsoft.com/office/drawing/2014/main" id="{51397411-6C7E-451E-BABE-9961F28EBA7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38" name="Text Box 2">
          <a:extLst>
            <a:ext uri="{FF2B5EF4-FFF2-40B4-BE49-F238E27FC236}">
              <a16:creationId xmlns:a16="http://schemas.microsoft.com/office/drawing/2014/main" id="{AF769C58-27F3-43BF-A096-9EEB286E00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39" name="Text Box 1">
          <a:extLst>
            <a:ext uri="{FF2B5EF4-FFF2-40B4-BE49-F238E27FC236}">
              <a16:creationId xmlns:a16="http://schemas.microsoft.com/office/drawing/2014/main" id="{5F667F1A-6761-4970-8904-72B4B1A51DD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40" name="Text Box 2">
          <a:extLst>
            <a:ext uri="{FF2B5EF4-FFF2-40B4-BE49-F238E27FC236}">
              <a16:creationId xmlns:a16="http://schemas.microsoft.com/office/drawing/2014/main" id="{05C98996-A273-4366-A5EC-8EB23ACA3FB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41" name="Text Box 1">
          <a:extLst>
            <a:ext uri="{FF2B5EF4-FFF2-40B4-BE49-F238E27FC236}">
              <a16:creationId xmlns:a16="http://schemas.microsoft.com/office/drawing/2014/main" id="{2FDB4F89-987E-406D-AFDE-3C7C4D5169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42" name="Text Box 2">
          <a:extLst>
            <a:ext uri="{FF2B5EF4-FFF2-40B4-BE49-F238E27FC236}">
              <a16:creationId xmlns:a16="http://schemas.microsoft.com/office/drawing/2014/main" id="{CD259E88-2432-482A-BC63-4946B175D49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3" name="Text Box 4">
          <a:extLst>
            <a:ext uri="{FF2B5EF4-FFF2-40B4-BE49-F238E27FC236}">
              <a16:creationId xmlns:a16="http://schemas.microsoft.com/office/drawing/2014/main" id="{EF8A5E9D-1CB6-4457-ADB0-665323C3A8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4" name="Text Box 5">
          <a:extLst>
            <a:ext uri="{FF2B5EF4-FFF2-40B4-BE49-F238E27FC236}">
              <a16:creationId xmlns:a16="http://schemas.microsoft.com/office/drawing/2014/main" id="{C1AF3D8F-759A-4D75-AC8A-C1B0E47FE60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5" name="Text Box 6">
          <a:extLst>
            <a:ext uri="{FF2B5EF4-FFF2-40B4-BE49-F238E27FC236}">
              <a16:creationId xmlns:a16="http://schemas.microsoft.com/office/drawing/2014/main" id="{511F8790-1A7D-41F3-B0F6-44A04955691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6" name="Text Box 7">
          <a:extLst>
            <a:ext uri="{FF2B5EF4-FFF2-40B4-BE49-F238E27FC236}">
              <a16:creationId xmlns:a16="http://schemas.microsoft.com/office/drawing/2014/main" id="{79C01174-B973-4359-9ED2-B70825B597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7" name="Text Box 8">
          <a:extLst>
            <a:ext uri="{FF2B5EF4-FFF2-40B4-BE49-F238E27FC236}">
              <a16:creationId xmlns:a16="http://schemas.microsoft.com/office/drawing/2014/main" id="{483DD85C-E15F-4911-B41D-665A42A74E6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8" name="Text Box 9">
          <a:extLst>
            <a:ext uri="{FF2B5EF4-FFF2-40B4-BE49-F238E27FC236}">
              <a16:creationId xmlns:a16="http://schemas.microsoft.com/office/drawing/2014/main" id="{E1886D2A-18AE-46E2-B354-101326BC3E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9" name="Text Box 1">
          <a:extLst>
            <a:ext uri="{FF2B5EF4-FFF2-40B4-BE49-F238E27FC236}">
              <a16:creationId xmlns:a16="http://schemas.microsoft.com/office/drawing/2014/main" id="{63326801-19EA-4CD0-810F-417A5EA4114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0" name="Text Box 1">
          <a:extLst>
            <a:ext uri="{FF2B5EF4-FFF2-40B4-BE49-F238E27FC236}">
              <a16:creationId xmlns:a16="http://schemas.microsoft.com/office/drawing/2014/main" id="{776F2012-07F0-4917-A75F-EA43340EA7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1" name="Text Box 2">
          <a:extLst>
            <a:ext uri="{FF2B5EF4-FFF2-40B4-BE49-F238E27FC236}">
              <a16:creationId xmlns:a16="http://schemas.microsoft.com/office/drawing/2014/main" id="{B8C049AA-9580-45CD-93D0-60742172B62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52" name="Text Box 1">
          <a:extLst>
            <a:ext uri="{FF2B5EF4-FFF2-40B4-BE49-F238E27FC236}">
              <a16:creationId xmlns:a16="http://schemas.microsoft.com/office/drawing/2014/main" id="{3666336D-EE49-4685-B5C2-FF056ED3FE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3" name="Text Box 5">
          <a:extLst>
            <a:ext uri="{FF2B5EF4-FFF2-40B4-BE49-F238E27FC236}">
              <a16:creationId xmlns:a16="http://schemas.microsoft.com/office/drawing/2014/main" id="{D104F977-4618-4DEC-93D1-3E295585975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4" name="Text Box 7">
          <a:extLst>
            <a:ext uri="{FF2B5EF4-FFF2-40B4-BE49-F238E27FC236}">
              <a16:creationId xmlns:a16="http://schemas.microsoft.com/office/drawing/2014/main" id="{386C162B-6407-431D-A76D-04595CD0B28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5" name="Text Box 1">
          <a:extLst>
            <a:ext uri="{FF2B5EF4-FFF2-40B4-BE49-F238E27FC236}">
              <a16:creationId xmlns:a16="http://schemas.microsoft.com/office/drawing/2014/main" id="{2EEFFCDF-0D2D-40C6-BA5C-597EFD1C5CC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6" name="Text Box 1">
          <a:extLst>
            <a:ext uri="{FF2B5EF4-FFF2-40B4-BE49-F238E27FC236}">
              <a16:creationId xmlns:a16="http://schemas.microsoft.com/office/drawing/2014/main" id="{0FFBE6C8-1724-4730-8CB1-011B7539255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57" name="Text Box 2">
          <a:extLst>
            <a:ext uri="{FF2B5EF4-FFF2-40B4-BE49-F238E27FC236}">
              <a16:creationId xmlns:a16="http://schemas.microsoft.com/office/drawing/2014/main" id="{9FCE8A8F-8021-4389-8FD1-A94AFF0E8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8" name="Text Box 4">
          <a:extLst>
            <a:ext uri="{FF2B5EF4-FFF2-40B4-BE49-F238E27FC236}">
              <a16:creationId xmlns:a16="http://schemas.microsoft.com/office/drawing/2014/main" id="{FFA2181D-FE15-45A7-96A2-132425D9CA9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9" name="Text Box 6">
          <a:extLst>
            <a:ext uri="{FF2B5EF4-FFF2-40B4-BE49-F238E27FC236}">
              <a16:creationId xmlns:a16="http://schemas.microsoft.com/office/drawing/2014/main" id="{F08C7D10-0222-41F7-86E8-07F456C0F3A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60" name="Text Box 8">
          <a:extLst>
            <a:ext uri="{FF2B5EF4-FFF2-40B4-BE49-F238E27FC236}">
              <a16:creationId xmlns:a16="http://schemas.microsoft.com/office/drawing/2014/main" id="{326DD7B0-FF83-4B96-84C2-463CD12538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61" name="Text Box 9">
          <a:extLst>
            <a:ext uri="{FF2B5EF4-FFF2-40B4-BE49-F238E27FC236}">
              <a16:creationId xmlns:a16="http://schemas.microsoft.com/office/drawing/2014/main" id="{8B444D60-B5EB-4571-AC59-80D77205EB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62" name="Text Box 2">
          <a:extLst>
            <a:ext uri="{FF2B5EF4-FFF2-40B4-BE49-F238E27FC236}">
              <a16:creationId xmlns:a16="http://schemas.microsoft.com/office/drawing/2014/main" id="{F712D0A3-A432-4BF1-AD07-F5C6280FBD0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63" name="Text Box 4">
          <a:extLst>
            <a:ext uri="{FF2B5EF4-FFF2-40B4-BE49-F238E27FC236}">
              <a16:creationId xmlns:a16="http://schemas.microsoft.com/office/drawing/2014/main" id="{1758EDF2-8C5B-4DD3-B8F4-E60259DB58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64" name="Text Box 5">
          <a:extLst>
            <a:ext uri="{FF2B5EF4-FFF2-40B4-BE49-F238E27FC236}">
              <a16:creationId xmlns:a16="http://schemas.microsoft.com/office/drawing/2014/main" id="{92D54E1D-3102-4DFD-8A03-1E8B613CEF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65" name="Text Box 6">
          <a:extLst>
            <a:ext uri="{FF2B5EF4-FFF2-40B4-BE49-F238E27FC236}">
              <a16:creationId xmlns:a16="http://schemas.microsoft.com/office/drawing/2014/main" id="{10D7E711-C602-42B1-9A34-A0871FC8F6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66" name="Text Box 7">
          <a:extLst>
            <a:ext uri="{FF2B5EF4-FFF2-40B4-BE49-F238E27FC236}">
              <a16:creationId xmlns:a16="http://schemas.microsoft.com/office/drawing/2014/main" id="{45871398-83FE-438B-AD56-3FAA70D06F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67" name="Text Box 8">
          <a:extLst>
            <a:ext uri="{FF2B5EF4-FFF2-40B4-BE49-F238E27FC236}">
              <a16:creationId xmlns:a16="http://schemas.microsoft.com/office/drawing/2014/main" id="{A75966E8-40B3-4D19-9C0F-4D0DC7E955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68" name="Text Box 9">
          <a:extLst>
            <a:ext uri="{FF2B5EF4-FFF2-40B4-BE49-F238E27FC236}">
              <a16:creationId xmlns:a16="http://schemas.microsoft.com/office/drawing/2014/main" id="{99EAD043-D245-46BD-8918-514DD91E1A3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69" name="Text Box 1">
          <a:extLst>
            <a:ext uri="{FF2B5EF4-FFF2-40B4-BE49-F238E27FC236}">
              <a16:creationId xmlns:a16="http://schemas.microsoft.com/office/drawing/2014/main" id="{839EE16D-2CE9-4D95-B9D4-A0021920DF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0" name="Text Box 1">
          <a:extLst>
            <a:ext uri="{FF2B5EF4-FFF2-40B4-BE49-F238E27FC236}">
              <a16:creationId xmlns:a16="http://schemas.microsoft.com/office/drawing/2014/main" id="{84609FAD-AB04-4032-9C6F-C7374015D8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1" name="Text Box 2">
          <a:extLst>
            <a:ext uri="{FF2B5EF4-FFF2-40B4-BE49-F238E27FC236}">
              <a16:creationId xmlns:a16="http://schemas.microsoft.com/office/drawing/2014/main" id="{72F26535-2C5D-4080-B3E7-B196E5262BD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2" name="Text Box 5">
          <a:extLst>
            <a:ext uri="{FF2B5EF4-FFF2-40B4-BE49-F238E27FC236}">
              <a16:creationId xmlns:a16="http://schemas.microsoft.com/office/drawing/2014/main" id="{E03BB1AB-E131-4CBF-9D5B-500643A907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3" name="Text Box 7">
          <a:extLst>
            <a:ext uri="{FF2B5EF4-FFF2-40B4-BE49-F238E27FC236}">
              <a16:creationId xmlns:a16="http://schemas.microsoft.com/office/drawing/2014/main" id="{42991196-85BE-4C61-8629-D5698BC24AA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4" name="Text Box 1">
          <a:extLst>
            <a:ext uri="{FF2B5EF4-FFF2-40B4-BE49-F238E27FC236}">
              <a16:creationId xmlns:a16="http://schemas.microsoft.com/office/drawing/2014/main" id="{53039406-F642-406D-9173-D76ABCFE87C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5" name="Text Box 1">
          <a:extLst>
            <a:ext uri="{FF2B5EF4-FFF2-40B4-BE49-F238E27FC236}">
              <a16:creationId xmlns:a16="http://schemas.microsoft.com/office/drawing/2014/main" id="{FD4C7B37-A750-4E54-9DEA-5F5CBB450D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6" name="Text Box 4">
          <a:extLst>
            <a:ext uri="{FF2B5EF4-FFF2-40B4-BE49-F238E27FC236}">
              <a16:creationId xmlns:a16="http://schemas.microsoft.com/office/drawing/2014/main" id="{200C84D5-F29C-4428-B608-CB235BBB279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7" name="Text Box 6">
          <a:extLst>
            <a:ext uri="{FF2B5EF4-FFF2-40B4-BE49-F238E27FC236}">
              <a16:creationId xmlns:a16="http://schemas.microsoft.com/office/drawing/2014/main" id="{28C3F1BF-8229-4318-A15A-6E43DA7FC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8" name="Text Box 8">
          <a:extLst>
            <a:ext uri="{FF2B5EF4-FFF2-40B4-BE49-F238E27FC236}">
              <a16:creationId xmlns:a16="http://schemas.microsoft.com/office/drawing/2014/main" id="{3941A7FA-EE8A-4FA6-9164-1B914F3C0A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9" name="Text Box 9">
          <a:extLst>
            <a:ext uri="{FF2B5EF4-FFF2-40B4-BE49-F238E27FC236}">
              <a16:creationId xmlns:a16="http://schemas.microsoft.com/office/drawing/2014/main" id="{8296721F-9C60-4A44-894D-AAAF1A9901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80" name="Text Box 2">
          <a:extLst>
            <a:ext uri="{FF2B5EF4-FFF2-40B4-BE49-F238E27FC236}">
              <a16:creationId xmlns:a16="http://schemas.microsoft.com/office/drawing/2014/main" id="{C4629171-84EF-466A-B494-3277587A24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1" name="Text Box 1">
          <a:extLst>
            <a:ext uri="{FF2B5EF4-FFF2-40B4-BE49-F238E27FC236}">
              <a16:creationId xmlns:a16="http://schemas.microsoft.com/office/drawing/2014/main" id="{3F1D96ED-8F6E-4C82-A327-3E69AB61E58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2" name="Text Box 2">
          <a:extLst>
            <a:ext uri="{FF2B5EF4-FFF2-40B4-BE49-F238E27FC236}">
              <a16:creationId xmlns:a16="http://schemas.microsoft.com/office/drawing/2014/main" id="{9A5E2675-6AA9-4E29-A3D2-3022CD8236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3" name="Text Box 1">
          <a:extLst>
            <a:ext uri="{FF2B5EF4-FFF2-40B4-BE49-F238E27FC236}">
              <a16:creationId xmlns:a16="http://schemas.microsoft.com/office/drawing/2014/main" id="{310949E8-29A9-44AD-AA33-9C00624D4E3E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4" name="Text Box 2">
          <a:extLst>
            <a:ext uri="{FF2B5EF4-FFF2-40B4-BE49-F238E27FC236}">
              <a16:creationId xmlns:a16="http://schemas.microsoft.com/office/drawing/2014/main" id="{E97E7B4B-445A-4D54-9AE2-DD3F4DC6F17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5" name="Text Box 1">
          <a:extLst>
            <a:ext uri="{FF2B5EF4-FFF2-40B4-BE49-F238E27FC236}">
              <a16:creationId xmlns:a16="http://schemas.microsoft.com/office/drawing/2014/main" id="{2CAC06F1-9F6D-4BC8-B62E-74BEA5CB855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6" name="Text Box 2">
          <a:extLst>
            <a:ext uri="{FF2B5EF4-FFF2-40B4-BE49-F238E27FC236}">
              <a16:creationId xmlns:a16="http://schemas.microsoft.com/office/drawing/2014/main" id="{033168D9-023F-492C-BD90-65C7CC98DB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87" name="Text Box 4">
          <a:extLst>
            <a:ext uri="{FF2B5EF4-FFF2-40B4-BE49-F238E27FC236}">
              <a16:creationId xmlns:a16="http://schemas.microsoft.com/office/drawing/2014/main" id="{CA2361B3-BA74-482B-A5F4-B62AE1186A7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88" name="Text Box 5">
          <a:extLst>
            <a:ext uri="{FF2B5EF4-FFF2-40B4-BE49-F238E27FC236}">
              <a16:creationId xmlns:a16="http://schemas.microsoft.com/office/drawing/2014/main" id="{7BF6919E-2E86-47B9-B942-086B826735F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89" name="Text Box 6">
          <a:extLst>
            <a:ext uri="{FF2B5EF4-FFF2-40B4-BE49-F238E27FC236}">
              <a16:creationId xmlns:a16="http://schemas.microsoft.com/office/drawing/2014/main" id="{C0899536-09EC-453E-937D-8FE415250DD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0" name="Text Box 7">
          <a:extLst>
            <a:ext uri="{FF2B5EF4-FFF2-40B4-BE49-F238E27FC236}">
              <a16:creationId xmlns:a16="http://schemas.microsoft.com/office/drawing/2014/main" id="{35FF62B9-0E82-4FB1-8199-A37FEB7B0C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1" name="Text Box 8">
          <a:extLst>
            <a:ext uri="{FF2B5EF4-FFF2-40B4-BE49-F238E27FC236}">
              <a16:creationId xmlns:a16="http://schemas.microsoft.com/office/drawing/2014/main" id="{89675E49-0772-45AC-9C18-762AAF82CB8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2" name="Text Box 9">
          <a:extLst>
            <a:ext uri="{FF2B5EF4-FFF2-40B4-BE49-F238E27FC236}">
              <a16:creationId xmlns:a16="http://schemas.microsoft.com/office/drawing/2014/main" id="{B521150C-418F-4A07-B17A-C25B495A83A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3" name="Text Box 1">
          <a:extLst>
            <a:ext uri="{FF2B5EF4-FFF2-40B4-BE49-F238E27FC236}">
              <a16:creationId xmlns:a16="http://schemas.microsoft.com/office/drawing/2014/main" id="{4977ECE5-F769-4B35-BA0F-AF85D3C6FE3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4" name="Text Box 1">
          <a:extLst>
            <a:ext uri="{FF2B5EF4-FFF2-40B4-BE49-F238E27FC236}">
              <a16:creationId xmlns:a16="http://schemas.microsoft.com/office/drawing/2014/main" id="{06E2EFCF-0C97-4EDE-BB3A-0120B183E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5" name="Text Box 2">
          <a:extLst>
            <a:ext uri="{FF2B5EF4-FFF2-40B4-BE49-F238E27FC236}">
              <a16:creationId xmlns:a16="http://schemas.microsoft.com/office/drawing/2014/main" id="{1451B7B3-83CE-47CA-95E7-B4983AEE8E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96" name="Text Box 1">
          <a:extLst>
            <a:ext uri="{FF2B5EF4-FFF2-40B4-BE49-F238E27FC236}">
              <a16:creationId xmlns:a16="http://schemas.microsoft.com/office/drawing/2014/main" id="{28078623-954B-43F5-BD43-76F33BA4BF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7" name="Text Box 5">
          <a:extLst>
            <a:ext uri="{FF2B5EF4-FFF2-40B4-BE49-F238E27FC236}">
              <a16:creationId xmlns:a16="http://schemas.microsoft.com/office/drawing/2014/main" id="{DCB1FA1D-3A01-4299-9764-0121E071A88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8" name="Text Box 7">
          <a:extLst>
            <a:ext uri="{FF2B5EF4-FFF2-40B4-BE49-F238E27FC236}">
              <a16:creationId xmlns:a16="http://schemas.microsoft.com/office/drawing/2014/main" id="{F64568F1-AEA1-4406-89D1-D1CF8E2ACC5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9" name="Text Box 1">
          <a:extLst>
            <a:ext uri="{FF2B5EF4-FFF2-40B4-BE49-F238E27FC236}">
              <a16:creationId xmlns:a16="http://schemas.microsoft.com/office/drawing/2014/main" id="{7DF62FEE-6066-4242-ACB0-B3FB98EC2BF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0" name="Text Box 1">
          <a:extLst>
            <a:ext uri="{FF2B5EF4-FFF2-40B4-BE49-F238E27FC236}">
              <a16:creationId xmlns:a16="http://schemas.microsoft.com/office/drawing/2014/main" id="{DD2C5ACD-9CC6-486A-AD6D-3521380CAB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701" name="Text Box 2">
          <a:extLst>
            <a:ext uri="{FF2B5EF4-FFF2-40B4-BE49-F238E27FC236}">
              <a16:creationId xmlns:a16="http://schemas.microsoft.com/office/drawing/2014/main" id="{866D65AA-FB83-470A-9045-E9255C7C213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2" name="Text Box 4">
          <a:extLst>
            <a:ext uri="{FF2B5EF4-FFF2-40B4-BE49-F238E27FC236}">
              <a16:creationId xmlns:a16="http://schemas.microsoft.com/office/drawing/2014/main" id="{6B9B5815-2891-4A09-A760-3BD1A140E41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3" name="Text Box 6">
          <a:extLst>
            <a:ext uri="{FF2B5EF4-FFF2-40B4-BE49-F238E27FC236}">
              <a16:creationId xmlns:a16="http://schemas.microsoft.com/office/drawing/2014/main" id="{41091E9C-7DD0-480B-AF73-1756F4A06B1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4" name="Text Box 8">
          <a:extLst>
            <a:ext uri="{FF2B5EF4-FFF2-40B4-BE49-F238E27FC236}">
              <a16:creationId xmlns:a16="http://schemas.microsoft.com/office/drawing/2014/main" id="{343D93AE-351F-4FC0-92DE-5066E10C87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5" name="Text Box 9">
          <a:extLst>
            <a:ext uri="{FF2B5EF4-FFF2-40B4-BE49-F238E27FC236}">
              <a16:creationId xmlns:a16="http://schemas.microsoft.com/office/drawing/2014/main" id="{68E1CD34-4F83-47B2-81C8-366C4BE317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6" name="Text Box 2">
          <a:extLst>
            <a:ext uri="{FF2B5EF4-FFF2-40B4-BE49-F238E27FC236}">
              <a16:creationId xmlns:a16="http://schemas.microsoft.com/office/drawing/2014/main" id="{8A76DE64-CC19-4EAA-AE1F-F5D57EC96C0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07" name="Text Box 4">
          <a:extLst>
            <a:ext uri="{FF2B5EF4-FFF2-40B4-BE49-F238E27FC236}">
              <a16:creationId xmlns:a16="http://schemas.microsoft.com/office/drawing/2014/main" id="{99CAE49A-BB42-43F7-B9B9-0E77D53057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08" name="Text Box 5">
          <a:extLst>
            <a:ext uri="{FF2B5EF4-FFF2-40B4-BE49-F238E27FC236}">
              <a16:creationId xmlns:a16="http://schemas.microsoft.com/office/drawing/2014/main" id="{9F020775-0078-42C6-BE63-FD1C8AFA4C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09" name="Text Box 6">
          <a:extLst>
            <a:ext uri="{FF2B5EF4-FFF2-40B4-BE49-F238E27FC236}">
              <a16:creationId xmlns:a16="http://schemas.microsoft.com/office/drawing/2014/main" id="{F9EB25BA-B07D-402C-A91C-752C4CA40C6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0" name="Text Box 7">
          <a:extLst>
            <a:ext uri="{FF2B5EF4-FFF2-40B4-BE49-F238E27FC236}">
              <a16:creationId xmlns:a16="http://schemas.microsoft.com/office/drawing/2014/main" id="{1BB40B54-B5FE-40E4-822D-BD3D2D205EC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1" name="Text Box 8">
          <a:extLst>
            <a:ext uri="{FF2B5EF4-FFF2-40B4-BE49-F238E27FC236}">
              <a16:creationId xmlns:a16="http://schemas.microsoft.com/office/drawing/2014/main" id="{D0783BCA-24BC-4B09-AEE0-9E052AD8E77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2" name="Text Box 9">
          <a:extLst>
            <a:ext uri="{FF2B5EF4-FFF2-40B4-BE49-F238E27FC236}">
              <a16:creationId xmlns:a16="http://schemas.microsoft.com/office/drawing/2014/main" id="{C0720753-F0DE-4E0B-9EBD-66E38F5C7E8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3" name="Text Box 1">
          <a:extLst>
            <a:ext uri="{FF2B5EF4-FFF2-40B4-BE49-F238E27FC236}">
              <a16:creationId xmlns:a16="http://schemas.microsoft.com/office/drawing/2014/main" id="{BD606ACC-32A7-4C57-B285-2476D256AFB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4" name="Text Box 1">
          <a:extLst>
            <a:ext uri="{FF2B5EF4-FFF2-40B4-BE49-F238E27FC236}">
              <a16:creationId xmlns:a16="http://schemas.microsoft.com/office/drawing/2014/main" id="{86D9D39C-CDB0-4355-9E92-7584FAC677E4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5" name="Text Box 2">
          <a:extLst>
            <a:ext uri="{FF2B5EF4-FFF2-40B4-BE49-F238E27FC236}">
              <a16:creationId xmlns:a16="http://schemas.microsoft.com/office/drawing/2014/main" id="{FCBBE0C7-ED8C-483C-9ECC-53341B6E62C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6" name="Text Box 5">
          <a:extLst>
            <a:ext uri="{FF2B5EF4-FFF2-40B4-BE49-F238E27FC236}">
              <a16:creationId xmlns:a16="http://schemas.microsoft.com/office/drawing/2014/main" id="{29CC0940-37DA-43CD-8CB5-B45920BCC2C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7" name="Text Box 7">
          <a:extLst>
            <a:ext uri="{FF2B5EF4-FFF2-40B4-BE49-F238E27FC236}">
              <a16:creationId xmlns:a16="http://schemas.microsoft.com/office/drawing/2014/main" id="{11424243-9A6C-41AE-B8CE-EF1C81F9BB3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8" name="Text Box 1">
          <a:extLst>
            <a:ext uri="{FF2B5EF4-FFF2-40B4-BE49-F238E27FC236}">
              <a16:creationId xmlns:a16="http://schemas.microsoft.com/office/drawing/2014/main" id="{72577B0B-C048-49A7-87AD-1B26F8510A9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9" name="Text Box 1">
          <a:extLst>
            <a:ext uri="{FF2B5EF4-FFF2-40B4-BE49-F238E27FC236}">
              <a16:creationId xmlns:a16="http://schemas.microsoft.com/office/drawing/2014/main" id="{3482D434-0F2D-46D4-8962-43C9199F26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0" name="Text Box 4">
          <a:extLst>
            <a:ext uri="{FF2B5EF4-FFF2-40B4-BE49-F238E27FC236}">
              <a16:creationId xmlns:a16="http://schemas.microsoft.com/office/drawing/2014/main" id="{ED427445-9BAD-4366-B38F-CDF46188A1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1" name="Text Box 6">
          <a:extLst>
            <a:ext uri="{FF2B5EF4-FFF2-40B4-BE49-F238E27FC236}">
              <a16:creationId xmlns:a16="http://schemas.microsoft.com/office/drawing/2014/main" id="{B957755A-9E6C-4732-AE4D-94AAD351182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2" name="Text Box 8">
          <a:extLst>
            <a:ext uri="{FF2B5EF4-FFF2-40B4-BE49-F238E27FC236}">
              <a16:creationId xmlns:a16="http://schemas.microsoft.com/office/drawing/2014/main" id="{218E4644-C999-440A-962E-7028E6045D1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3" name="Text Box 9">
          <a:extLst>
            <a:ext uri="{FF2B5EF4-FFF2-40B4-BE49-F238E27FC236}">
              <a16:creationId xmlns:a16="http://schemas.microsoft.com/office/drawing/2014/main" id="{80B918CB-DE0B-4196-AA71-96B033FCFFC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4" name="Text Box 2">
          <a:extLst>
            <a:ext uri="{FF2B5EF4-FFF2-40B4-BE49-F238E27FC236}">
              <a16:creationId xmlns:a16="http://schemas.microsoft.com/office/drawing/2014/main" id="{77652A70-4783-4AE5-8F81-861980F19D2B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5" name="Text Box 1">
          <a:extLst>
            <a:ext uri="{FF2B5EF4-FFF2-40B4-BE49-F238E27FC236}">
              <a16:creationId xmlns:a16="http://schemas.microsoft.com/office/drawing/2014/main" id="{1132FFE1-8EB7-4CBF-9A24-984296E3C8C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6" name="Text Box 2">
          <a:extLst>
            <a:ext uri="{FF2B5EF4-FFF2-40B4-BE49-F238E27FC236}">
              <a16:creationId xmlns:a16="http://schemas.microsoft.com/office/drawing/2014/main" id="{36D1272E-E45A-48C8-B0C1-71757E926C6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7" name="Text Box 1">
          <a:extLst>
            <a:ext uri="{FF2B5EF4-FFF2-40B4-BE49-F238E27FC236}">
              <a16:creationId xmlns:a16="http://schemas.microsoft.com/office/drawing/2014/main" id="{2B81CD9B-77AF-40DB-9D25-7CEEBA0E26F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8" name="Text Box 2">
          <a:extLst>
            <a:ext uri="{FF2B5EF4-FFF2-40B4-BE49-F238E27FC236}">
              <a16:creationId xmlns:a16="http://schemas.microsoft.com/office/drawing/2014/main" id="{134E8C90-0B83-49AC-B027-9AE6117D306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9" name="Text Box 1">
          <a:extLst>
            <a:ext uri="{FF2B5EF4-FFF2-40B4-BE49-F238E27FC236}">
              <a16:creationId xmlns:a16="http://schemas.microsoft.com/office/drawing/2014/main" id="{3F95360E-F5C8-493C-A89D-E0FE7B990A0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30" name="Text Box 2">
          <a:extLst>
            <a:ext uri="{FF2B5EF4-FFF2-40B4-BE49-F238E27FC236}">
              <a16:creationId xmlns:a16="http://schemas.microsoft.com/office/drawing/2014/main" id="{2BD53F0C-3DB3-44F1-9E7E-7D95FD57C2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31" name="Text Box 4">
          <a:extLst>
            <a:ext uri="{FF2B5EF4-FFF2-40B4-BE49-F238E27FC236}">
              <a16:creationId xmlns:a16="http://schemas.microsoft.com/office/drawing/2014/main" id="{DF46CB4A-3041-4C5F-86C1-70CE0627DA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32" name="Text Box 5">
          <a:extLst>
            <a:ext uri="{FF2B5EF4-FFF2-40B4-BE49-F238E27FC236}">
              <a16:creationId xmlns:a16="http://schemas.microsoft.com/office/drawing/2014/main" id="{46E4624B-531F-4E30-955A-DE93A589436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33" name="Text Box 6">
          <a:extLst>
            <a:ext uri="{FF2B5EF4-FFF2-40B4-BE49-F238E27FC236}">
              <a16:creationId xmlns:a16="http://schemas.microsoft.com/office/drawing/2014/main" id="{18559520-13C6-4C6F-9AD6-0202561E146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34" name="Text Box 7">
          <a:extLst>
            <a:ext uri="{FF2B5EF4-FFF2-40B4-BE49-F238E27FC236}">
              <a16:creationId xmlns:a16="http://schemas.microsoft.com/office/drawing/2014/main" id="{E1ED8813-C22B-40D3-80D1-4BDA49CF6C6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35" name="Text Box 8">
          <a:extLst>
            <a:ext uri="{FF2B5EF4-FFF2-40B4-BE49-F238E27FC236}">
              <a16:creationId xmlns:a16="http://schemas.microsoft.com/office/drawing/2014/main" id="{FCB5E4EB-23B2-4327-9867-7B7FBFAA705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36" name="Text Box 9">
          <a:extLst>
            <a:ext uri="{FF2B5EF4-FFF2-40B4-BE49-F238E27FC236}">
              <a16:creationId xmlns:a16="http://schemas.microsoft.com/office/drawing/2014/main" id="{35202E1C-BDD0-4E8F-A33D-2E3BF14F539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37" name="Text Box 1">
          <a:extLst>
            <a:ext uri="{FF2B5EF4-FFF2-40B4-BE49-F238E27FC236}">
              <a16:creationId xmlns:a16="http://schemas.microsoft.com/office/drawing/2014/main" id="{0687FD4A-9221-48E0-AC27-15B96548B6A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38" name="Text Box 1">
          <a:extLst>
            <a:ext uri="{FF2B5EF4-FFF2-40B4-BE49-F238E27FC236}">
              <a16:creationId xmlns:a16="http://schemas.microsoft.com/office/drawing/2014/main" id="{0AABD412-5CCE-44F0-B269-B06EBFAA8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39" name="Text Box 2">
          <a:extLst>
            <a:ext uri="{FF2B5EF4-FFF2-40B4-BE49-F238E27FC236}">
              <a16:creationId xmlns:a16="http://schemas.microsoft.com/office/drawing/2014/main" id="{367DE068-50F5-4645-849C-45F036D5CA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40" name="Text Box 1">
          <a:extLst>
            <a:ext uri="{FF2B5EF4-FFF2-40B4-BE49-F238E27FC236}">
              <a16:creationId xmlns:a16="http://schemas.microsoft.com/office/drawing/2014/main" id="{4F4E63DC-CEAB-42D2-8A95-B186D9CF06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41" name="Text Box 5">
          <a:extLst>
            <a:ext uri="{FF2B5EF4-FFF2-40B4-BE49-F238E27FC236}">
              <a16:creationId xmlns:a16="http://schemas.microsoft.com/office/drawing/2014/main" id="{C8214033-AD71-4DC8-8E6F-3B695CA8E8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42" name="Text Box 7">
          <a:extLst>
            <a:ext uri="{FF2B5EF4-FFF2-40B4-BE49-F238E27FC236}">
              <a16:creationId xmlns:a16="http://schemas.microsoft.com/office/drawing/2014/main" id="{811C14F6-6847-46D6-8675-C7673902D51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43" name="Text Box 1">
          <a:extLst>
            <a:ext uri="{FF2B5EF4-FFF2-40B4-BE49-F238E27FC236}">
              <a16:creationId xmlns:a16="http://schemas.microsoft.com/office/drawing/2014/main" id="{B7923C45-09FC-496B-A236-FC158A261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44" name="Text Box 1">
          <a:extLst>
            <a:ext uri="{FF2B5EF4-FFF2-40B4-BE49-F238E27FC236}">
              <a16:creationId xmlns:a16="http://schemas.microsoft.com/office/drawing/2014/main" id="{F8DDCD6A-FB3C-424D-BD7F-2B5877A7CA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45" name="Text Box 2">
          <a:extLst>
            <a:ext uri="{FF2B5EF4-FFF2-40B4-BE49-F238E27FC236}">
              <a16:creationId xmlns:a16="http://schemas.microsoft.com/office/drawing/2014/main" id="{1D6072C8-F4AD-45F8-B8E8-C6D1811E6FF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46" name="Text Box 4">
          <a:extLst>
            <a:ext uri="{FF2B5EF4-FFF2-40B4-BE49-F238E27FC236}">
              <a16:creationId xmlns:a16="http://schemas.microsoft.com/office/drawing/2014/main" id="{4F06CE43-8059-4AD8-ABEE-A0465CAF869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47" name="Text Box 6">
          <a:extLst>
            <a:ext uri="{FF2B5EF4-FFF2-40B4-BE49-F238E27FC236}">
              <a16:creationId xmlns:a16="http://schemas.microsoft.com/office/drawing/2014/main" id="{C725E343-3FEA-4F18-A8CA-6C2F963D6FC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48" name="Text Box 8">
          <a:extLst>
            <a:ext uri="{FF2B5EF4-FFF2-40B4-BE49-F238E27FC236}">
              <a16:creationId xmlns:a16="http://schemas.microsoft.com/office/drawing/2014/main" id="{57F66A5E-9BC8-4C95-9335-80C0A1F77D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49" name="Text Box 9">
          <a:extLst>
            <a:ext uri="{FF2B5EF4-FFF2-40B4-BE49-F238E27FC236}">
              <a16:creationId xmlns:a16="http://schemas.microsoft.com/office/drawing/2014/main" id="{11467859-4C27-4AD3-8E66-6BE53AB27BD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50" name="Text Box 2">
          <a:extLst>
            <a:ext uri="{FF2B5EF4-FFF2-40B4-BE49-F238E27FC236}">
              <a16:creationId xmlns:a16="http://schemas.microsoft.com/office/drawing/2014/main" id="{6ABC1FBD-CECB-47F0-AD1E-415EF9F041D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21285</xdr:colOff>
      <xdr:row>0</xdr:row>
      <xdr:rowOff>114300</xdr:rowOff>
    </xdr:to>
    <xdr:sp macro="" textlink="">
      <xdr:nvSpPr>
        <xdr:cNvPr id="829751" name="Text Box 1">
          <a:extLst>
            <a:ext uri="{FF2B5EF4-FFF2-40B4-BE49-F238E27FC236}">
              <a16:creationId xmlns:a16="http://schemas.microsoft.com/office/drawing/2014/main" id="{A48DAE93-9577-42CF-97FB-003BF40708B6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52" name="Text Box 2">
          <a:extLst>
            <a:ext uri="{FF2B5EF4-FFF2-40B4-BE49-F238E27FC236}">
              <a16:creationId xmlns:a16="http://schemas.microsoft.com/office/drawing/2014/main" id="{A5934F62-8D45-45DA-8B8A-35409EF34F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53" name="Text Box 4">
          <a:extLst>
            <a:ext uri="{FF2B5EF4-FFF2-40B4-BE49-F238E27FC236}">
              <a16:creationId xmlns:a16="http://schemas.microsoft.com/office/drawing/2014/main" id="{2EBDBBB1-4651-4F59-962F-007C00BC2B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54" name="Text Box 5">
          <a:extLst>
            <a:ext uri="{FF2B5EF4-FFF2-40B4-BE49-F238E27FC236}">
              <a16:creationId xmlns:a16="http://schemas.microsoft.com/office/drawing/2014/main" id="{2658680D-7C71-4E06-B407-15A008B82D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55" name="Text Box 6">
          <a:extLst>
            <a:ext uri="{FF2B5EF4-FFF2-40B4-BE49-F238E27FC236}">
              <a16:creationId xmlns:a16="http://schemas.microsoft.com/office/drawing/2014/main" id="{E47EC7E6-8472-46F7-8BD4-9D779A37CB1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56" name="Text Box 7">
          <a:extLst>
            <a:ext uri="{FF2B5EF4-FFF2-40B4-BE49-F238E27FC236}">
              <a16:creationId xmlns:a16="http://schemas.microsoft.com/office/drawing/2014/main" id="{2BB68410-6A65-4ED0-A4A3-BBFB36AE730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57" name="Text Box 8">
          <a:extLst>
            <a:ext uri="{FF2B5EF4-FFF2-40B4-BE49-F238E27FC236}">
              <a16:creationId xmlns:a16="http://schemas.microsoft.com/office/drawing/2014/main" id="{5C0047D4-4B1A-45B9-B8B9-9EBBAA88BA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58" name="Text Box 9">
          <a:extLst>
            <a:ext uri="{FF2B5EF4-FFF2-40B4-BE49-F238E27FC236}">
              <a16:creationId xmlns:a16="http://schemas.microsoft.com/office/drawing/2014/main" id="{FC6EFF32-362F-48AF-B78A-FC5B93E53A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59" name="Text Box 1">
          <a:extLst>
            <a:ext uri="{FF2B5EF4-FFF2-40B4-BE49-F238E27FC236}">
              <a16:creationId xmlns:a16="http://schemas.microsoft.com/office/drawing/2014/main" id="{76045989-ABDB-42BD-AF22-4F9628386B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0" name="Text Box 1">
          <a:extLst>
            <a:ext uri="{FF2B5EF4-FFF2-40B4-BE49-F238E27FC236}">
              <a16:creationId xmlns:a16="http://schemas.microsoft.com/office/drawing/2014/main" id="{E209CE2F-BDB6-4429-B858-21B86D7EE3A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1" name="Text Box 2">
          <a:extLst>
            <a:ext uri="{FF2B5EF4-FFF2-40B4-BE49-F238E27FC236}">
              <a16:creationId xmlns:a16="http://schemas.microsoft.com/office/drawing/2014/main" id="{7BAA1959-807F-424C-8017-CFF0BE796BE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62" name="Text Box 1">
          <a:extLst>
            <a:ext uri="{FF2B5EF4-FFF2-40B4-BE49-F238E27FC236}">
              <a16:creationId xmlns:a16="http://schemas.microsoft.com/office/drawing/2014/main" id="{CC4F4E38-C8C6-4C1A-9024-F8FC3647FC5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3" name="Text Box 5">
          <a:extLst>
            <a:ext uri="{FF2B5EF4-FFF2-40B4-BE49-F238E27FC236}">
              <a16:creationId xmlns:a16="http://schemas.microsoft.com/office/drawing/2014/main" id="{41F0E317-3E5D-490B-BB5B-F0CD8B0B04A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4" name="Text Box 7">
          <a:extLst>
            <a:ext uri="{FF2B5EF4-FFF2-40B4-BE49-F238E27FC236}">
              <a16:creationId xmlns:a16="http://schemas.microsoft.com/office/drawing/2014/main" id="{998D7217-DCB7-4582-9307-550AC3C76CC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5" name="Text Box 1">
          <a:extLst>
            <a:ext uri="{FF2B5EF4-FFF2-40B4-BE49-F238E27FC236}">
              <a16:creationId xmlns:a16="http://schemas.microsoft.com/office/drawing/2014/main" id="{57FB5118-E51E-4CF2-B086-1834A6FF37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6" name="Text Box 1">
          <a:extLst>
            <a:ext uri="{FF2B5EF4-FFF2-40B4-BE49-F238E27FC236}">
              <a16:creationId xmlns:a16="http://schemas.microsoft.com/office/drawing/2014/main" id="{1143BC88-AF47-464A-B808-EE1ACAABEB4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67" name="Text Box 2">
          <a:extLst>
            <a:ext uri="{FF2B5EF4-FFF2-40B4-BE49-F238E27FC236}">
              <a16:creationId xmlns:a16="http://schemas.microsoft.com/office/drawing/2014/main" id="{FDBBAB9C-6D30-45FA-B968-78A78EC2396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8" name="Text Box 4">
          <a:extLst>
            <a:ext uri="{FF2B5EF4-FFF2-40B4-BE49-F238E27FC236}">
              <a16:creationId xmlns:a16="http://schemas.microsoft.com/office/drawing/2014/main" id="{0011A603-B12A-4F4C-97A8-F31CF7EFE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9" name="Text Box 6">
          <a:extLst>
            <a:ext uri="{FF2B5EF4-FFF2-40B4-BE49-F238E27FC236}">
              <a16:creationId xmlns:a16="http://schemas.microsoft.com/office/drawing/2014/main" id="{96F00333-82B2-4D65-9B81-537740A59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70" name="Text Box 8">
          <a:extLst>
            <a:ext uri="{FF2B5EF4-FFF2-40B4-BE49-F238E27FC236}">
              <a16:creationId xmlns:a16="http://schemas.microsoft.com/office/drawing/2014/main" id="{2CBFCB1D-7A3C-47E6-8071-93E163C98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71" name="Text Box 9">
          <a:extLst>
            <a:ext uri="{FF2B5EF4-FFF2-40B4-BE49-F238E27FC236}">
              <a16:creationId xmlns:a16="http://schemas.microsoft.com/office/drawing/2014/main" id="{E81158EE-86D0-4595-BFB5-ABD828E2AA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72" name="Text Box 2">
          <a:extLst>
            <a:ext uri="{FF2B5EF4-FFF2-40B4-BE49-F238E27FC236}">
              <a16:creationId xmlns:a16="http://schemas.microsoft.com/office/drawing/2014/main" id="{D2FACB88-6D68-43DA-A0C5-F4191D22C5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73" name="Text Box 1">
          <a:extLst>
            <a:ext uri="{FF2B5EF4-FFF2-40B4-BE49-F238E27FC236}">
              <a16:creationId xmlns:a16="http://schemas.microsoft.com/office/drawing/2014/main" id="{CCEFCF19-1629-4E79-8805-EFD9D21D19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74" name="Text Box 2">
          <a:extLst>
            <a:ext uri="{FF2B5EF4-FFF2-40B4-BE49-F238E27FC236}">
              <a16:creationId xmlns:a16="http://schemas.microsoft.com/office/drawing/2014/main" id="{049621AA-F69A-40CD-971E-476AF84FC88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5" name="Text Box 4">
          <a:extLst>
            <a:ext uri="{FF2B5EF4-FFF2-40B4-BE49-F238E27FC236}">
              <a16:creationId xmlns:a16="http://schemas.microsoft.com/office/drawing/2014/main" id="{2700E3E4-8C6E-4CDA-9878-1276902F0B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6" name="Text Box 5">
          <a:extLst>
            <a:ext uri="{FF2B5EF4-FFF2-40B4-BE49-F238E27FC236}">
              <a16:creationId xmlns:a16="http://schemas.microsoft.com/office/drawing/2014/main" id="{BC403EDC-EA7B-4979-AEF9-68609C4E16D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7" name="Text Box 6">
          <a:extLst>
            <a:ext uri="{FF2B5EF4-FFF2-40B4-BE49-F238E27FC236}">
              <a16:creationId xmlns:a16="http://schemas.microsoft.com/office/drawing/2014/main" id="{7A88876A-0BCA-480F-BDAD-911BF5BE94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8" name="Text Box 7">
          <a:extLst>
            <a:ext uri="{FF2B5EF4-FFF2-40B4-BE49-F238E27FC236}">
              <a16:creationId xmlns:a16="http://schemas.microsoft.com/office/drawing/2014/main" id="{FE434E8C-C34A-4162-A3A4-AE95B5DBE87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9" name="Text Box 8">
          <a:extLst>
            <a:ext uri="{FF2B5EF4-FFF2-40B4-BE49-F238E27FC236}">
              <a16:creationId xmlns:a16="http://schemas.microsoft.com/office/drawing/2014/main" id="{1D6DB6A5-6078-4B7C-8569-575220016F0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0" name="Text Box 9">
          <a:extLst>
            <a:ext uri="{FF2B5EF4-FFF2-40B4-BE49-F238E27FC236}">
              <a16:creationId xmlns:a16="http://schemas.microsoft.com/office/drawing/2014/main" id="{C8129E3B-59C3-4ECC-91CD-A0E8A75600A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1" name="Text Box 1">
          <a:extLst>
            <a:ext uri="{FF2B5EF4-FFF2-40B4-BE49-F238E27FC236}">
              <a16:creationId xmlns:a16="http://schemas.microsoft.com/office/drawing/2014/main" id="{20862F2E-93F0-4FDB-885F-98CDFCC9890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2" name="Text Box 1">
          <a:extLst>
            <a:ext uri="{FF2B5EF4-FFF2-40B4-BE49-F238E27FC236}">
              <a16:creationId xmlns:a16="http://schemas.microsoft.com/office/drawing/2014/main" id="{CB83315C-1F4C-41FE-ABEE-09836B8B05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3" name="Text Box 2">
          <a:extLst>
            <a:ext uri="{FF2B5EF4-FFF2-40B4-BE49-F238E27FC236}">
              <a16:creationId xmlns:a16="http://schemas.microsoft.com/office/drawing/2014/main" id="{27839FEA-EDE9-425A-BF3A-4B7AD1105CE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84" name="Text Box 1">
          <a:extLst>
            <a:ext uri="{FF2B5EF4-FFF2-40B4-BE49-F238E27FC236}">
              <a16:creationId xmlns:a16="http://schemas.microsoft.com/office/drawing/2014/main" id="{2B9C3A09-1B6D-486E-AC75-670D00FBE1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5" name="Text Box 5">
          <a:extLst>
            <a:ext uri="{FF2B5EF4-FFF2-40B4-BE49-F238E27FC236}">
              <a16:creationId xmlns:a16="http://schemas.microsoft.com/office/drawing/2014/main" id="{AA5556D0-3B46-47BC-8E42-4518B41F30B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6" name="Text Box 7">
          <a:extLst>
            <a:ext uri="{FF2B5EF4-FFF2-40B4-BE49-F238E27FC236}">
              <a16:creationId xmlns:a16="http://schemas.microsoft.com/office/drawing/2014/main" id="{562E0C77-EDF9-4566-9437-647F8F57211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7" name="Text Box 1">
          <a:extLst>
            <a:ext uri="{FF2B5EF4-FFF2-40B4-BE49-F238E27FC236}">
              <a16:creationId xmlns:a16="http://schemas.microsoft.com/office/drawing/2014/main" id="{6E270A73-0FF7-4483-AF1D-8FB0D7362DE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8" name="Text Box 1">
          <a:extLst>
            <a:ext uri="{FF2B5EF4-FFF2-40B4-BE49-F238E27FC236}">
              <a16:creationId xmlns:a16="http://schemas.microsoft.com/office/drawing/2014/main" id="{1E9EEC63-E6E2-4E30-8AD9-DBC9F71EF60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89" name="Text Box 2">
          <a:extLst>
            <a:ext uri="{FF2B5EF4-FFF2-40B4-BE49-F238E27FC236}">
              <a16:creationId xmlns:a16="http://schemas.microsoft.com/office/drawing/2014/main" id="{EB4E7E17-8D9B-4FD1-A8A3-33C668C82C8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0" name="Text Box 4">
          <a:extLst>
            <a:ext uri="{FF2B5EF4-FFF2-40B4-BE49-F238E27FC236}">
              <a16:creationId xmlns:a16="http://schemas.microsoft.com/office/drawing/2014/main" id="{911A454E-A520-4B4C-8D5F-04F709D825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1" name="Text Box 6">
          <a:extLst>
            <a:ext uri="{FF2B5EF4-FFF2-40B4-BE49-F238E27FC236}">
              <a16:creationId xmlns:a16="http://schemas.microsoft.com/office/drawing/2014/main" id="{D59D77E2-A450-4F80-8319-38A0235663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2" name="Text Box 8">
          <a:extLst>
            <a:ext uri="{FF2B5EF4-FFF2-40B4-BE49-F238E27FC236}">
              <a16:creationId xmlns:a16="http://schemas.microsoft.com/office/drawing/2014/main" id="{1A72B925-BA82-4F16-9A1E-B07BF039EA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3" name="Text Box 9">
          <a:extLst>
            <a:ext uri="{FF2B5EF4-FFF2-40B4-BE49-F238E27FC236}">
              <a16:creationId xmlns:a16="http://schemas.microsoft.com/office/drawing/2014/main" id="{0C0AFEDB-DE74-4EFE-9E5F-C9DEDD2139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4" name="Text Box 2">
          <a:extLst>
            <a:ext uri="{FF2B5EF4-FFF2-40B4-BE49-F238E27FC236}">
              <a16:creationId xmlns:a16="http://schemas.microsoft.com/office/drawing/2014/main" id="{EE959713-A803-448C-B87C-405529F73CE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95" name="Text Box 1">
          <a:extLst>
            <a:ext uri="{FF2B5EF4-FFF2-40B4-BE49-F238E27FC236}">
              <a16:creationId xmlns:a16="http://schemas.microsoft.com/office/drawing/2014/main" id="{BD23CCA1-BB05-4CCE-847C-A079C440AB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96" name="Text Box 2">
          <a:extLst>
            <a:ext uri="{FF2B5EF4-FFF2-40B4-BE49-F238E27FC236}">
              <a16:creationId xmlns:a16="http://schemas.microsoft.com/office/drawing/2014/main" id="{1108D933-207D-4A93-B46B-2DA3B18749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97" name="Text Box 1">
          <a:extLst>
            <a:ext uri="{FF2B5EF4-FFF2-40B4-BE49-F238E27FC236}">
              <a16:creationId xmlns:a16="http://schemas.microsoft.com/office/drawing/2014/main" id="{8E1AD4AF-DB5F-4917-87A8-EEAA5160EC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98" name="Text Box 2">
          <a:extLst>
            <a:ext uri="{FF2B5EF4-FFF2-40B4-BE49-F238E27FC236}">
              <a16:creationId xmlns:a16="http://schemas.microsoft.com/office/drawing/2014/main" id="{A0ACBD99-994F-4F05-BDDA-03F64D2F74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99" name="Text Box 1">
          <a:extLst>
            <a:ext uri="{FF2B5EF4-FFF2-40B4-BE49-F238E27FC236}">
              <a16:creationId xmlns:a16="http://schemas.microsoft.com/office/drawing/2014/main" id="{71318B90-C25C-4C61-B9C4-25B652ED287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00" name="Text Box 2">
          <a:extLst>
            <a:ext uri="{FF2B5EF4-FFF2-40B4-BE49-F238E27FC236}">
              <a16:creationId xmlns:a16="http://schemas.microsoft.com/office/drawing/2014/main" id="{C0BE78B6-C963-4D45-A851-E6E5903A90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01" name="Text Box 4">
          <a:extLst>
            <a:ext uri="{FF2B5EF4-FFF2-40B4-BE49-F238E27FC236}">
              <a16:creationId xmlns:a16="http://schemas.microsoft.com/office/drawing/2014/main" id="{5497A4B4-F69A-4D40-8337-878E9AFBEF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02" name="Text Box 5">
          <a:extLst>
            <a:ext uri="{FF2B5EF4-FFF2-40B4-BE49-F238E27FC236}">
              <a16:creationId xmlns:a16="http://schemas.microsoft.com/office/drawing/2014/main" id="{BA99711B-16E4-414C-8B89-7928480CE4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03" name="Text Box 6">
          <a:extLst>
            <a:ext uri="{FF2B5EF4-FFF2-40B4-BE49-F238E27FC236}">
              <a16:creationId xmlns:a16="http://schemas.microsoft.com/office/drawing/2014/main" id="{CF486E65-B649-4F43-B8A8-C551E88349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04" name="Text Box 7">
          <a:extLst>
            <a:ext uri="{FF2B5EF4-FFF2-40B4-BE49-F238E27FC236}">
              <a16:creationId xmlns:a16="http://schemas.microsoft.com/office/drawing/2014/main" id="{E5C31584-ABD6-469E-AB82-B6798CB7602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05" name="Text Box 8">
          <a:extLst>
            <a:ext uri="{FF2B5EF4-FFF2-40B4-BE49-F238E27FC236}">
              <a16:creationId xmlns:a16="http://schemas.microsoft.com/office/drawing/2014/main" id="{BC313139-EA69-4DC9-B53B-4DA8BB570C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06" name="Text Box 9">
          <a:extLst>
            <a:ext uri="{FF2B5EF4-FFF2-40B4-BE49-F238E27FC236}">
              <a16:creationId xmlns:a16="http://schemas.microsoft.com/office/drawing/2014/main" id="{6213452F-FDDC-4A53-A3AF-61EADEFD8E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07" name="Text Box 1">
          <a:extLst>
            <a:ext uri="{FF2B5EF4-FFF2-40B4-BE49-F238E27FC236}">
              <a16:creationId xmlns:a16="http://schemas.microsoft.com/office/drawing/2014/main" id="{E580F9B6-A9CB-4139-8B6E-E5D30C94FFB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08" name="Text Box 1">
          <a:extLst>
            <a:ext uri="{FF2B5EF4-FFF2-40B4-BE49-F238E27FC236}">
              <a16:creationId xmlns:a16="http://schemas.microsoft.com/office/drawing/2014/main" id="{86594665-FDBD-4BD6-92A1-DAAC84F5724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09" name="Text Box 2">
          <a:extLst>
            <a:ext uri="{FF2B5EF4-FFF2-40B4-BE49-F238E27FC236}">
              <a16:creationId xmlns:a16="http://schemas.microsoft.com/office/drawing/2014/main" id="{418891EC-3E15-46D3-8DE1-FD2184BD31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10" name="Text Box 1">
          <a:extLst>
            <a:ext uri="{FF2B5EF4-FFF2-40B4-BE49-F238E27FC236}">
              <a16:creationId xmlns:a16="http://schemas.microsoft.com/office/drawing/2014/main" id="{85870E4B-E296-4FB8-9178-4FC46F5469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11" name="Text Box 5">
          <a:extLst>
            <a:ext uri="{FF2B5EF4-FFF2-40B4-BE49-F238E27FC236}">
              <a16:creationId xmlns:a16="http://schemas.microsoft.com/office/drawing/2014/main" id="{0BBB0B13-BCA4-414D-9CD8-5AF997544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12" name="Text Box 7">
          <a:extLst>
            <a:ext uri="{FF2B5EF4-FFF2-40B4-BE49-F238E27FC236}">
              <a16:creationId xmlns:a16="http://schemas.microsoft.com/office/drawing/2014/main" id="{5A400FEF-BC0E-41AB-86F1-B1B3CDA2CD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13" name="Text Box 1">
          <a:extLst>
            <a:ext uri="{FF2B5EF4-FFF2-40B4-BE49-F238E27FC236}">
              <a16:creationId xmlns:a16="http://schemas.microsoft.com/office/drawing/2014/main" id="{4F0A0568-2735-49BB-96BE-0768D23559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14" name="Text Box 1">
          <a:extLst>
            <a:ext uri="{FF2B5EF4-FFF2-40B4-BE49-F238E27FC236}">
              <a16:creationId xmlns:a16="http://schemas.microsoft.com/office/drawing/2014/main" id="{8AEB6284-4C6A-4B01-B05F-3671B03D4D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15" name="Text Box 2">
          <a:extLst>
            <a:ext uri="{FF2B5EF4-FFF2-40B4-BE49-F238E27FC236}">
              <a16:creationId xmlns:a16="http://schemas.microsoft.com/office/drawing/2014/main" id="{90B7A2BB-1303-4097-A16D-42B57421D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16" name="Text Box 4">
          <a:extLst>
            <a:ext uri="{FF2B5EF4-FFF2-40B4-BE49-F238E27FC236}">
              <a16:creationId xmlns:a16="http://schemas.microsoft.com/office/drawing/2014/main" id="{13DD5670-E9F1-4920-9CB9-1814558121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17" name="Text Box 6">
          <a:extLst>
            <a:ext uri="{FF2B5EF4-FFF2-40B4-BE49-F238E27FC236}">
              <a16:creationId xmlns:a16="http://schemas.microsoft.com/office/drawing/2014/main" id="{821F0A93-0FF7-4BC4-B71F-DF3918DB21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18" name="Text Box 8">
          <a:extLst>
            <a:ext uri="{FF2B5EF4-FFF2-40B4-BE49-F238E27FC236}">
              <a16:creationId xmlns:a16="http://schemas.microsoft.com/office/drawing/2014/main" id="{5FD676AF-5DD9-472A-9F7A-98F66AFF66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19" name="Text Box 9">
          <a:extLst>
            <a:ext uri="{FF2B5EF4-FFF2-40B4-BE49-F238E27FC236}">
              <a16:creationId xmlns:a16="http://schemas.microsoft.com/office/drawing/2014/main" id="{4E8DB70D-2480-40DA-A801-92D6EC66AE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20" name="Text Box 2">
          <a:extLst>
            <a:ext uri="{FF2B5EF4-FFF2-40B4-BE49-F238E27FC236}">
              <a16:creationId xmlns:a16="http://schemas.microsoft.com/office/drawing/2014/main" id="{26CCB5EC-8486-4DDC-874A-341F283724E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1" name="Text Box 4">
          <a:extLst>
            <a:ext uri="{FF2B5EF4-FFF2-40B4-BE49-F238E27FC236}">
              <a16:creationId xmlns:a16="http://schemas.microsoft.com/office/drawing/2014/main" id="{1C5B7D6F-C2CD-4982-B383-AE5C3E9E56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2" name="Text Box 5">
          <a:extLst>
            <a:ext uri="{FF2B5EF4-FFF2-40B4-BE49-F238E27FC236}">
              <a16:creationId xmlns:a16="http://schemas.microsoft.com/office/drawing/2014/main" id="{9DEB156C-C926-47DB-BC3D-C5081A800FC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3" name="Text Box 6">
          <a:extLst>
            <a:ext uri="{FF2B5EF4-FFF2-40B4-BE49-F238E27FC236}">
              <a16:creationId xmlns:a16="http://schemas.microsoft.com/office/drawing/2014/main" id="{F9FF7A99-3F3F-483B-B82E-37A1C4A451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4" name="Text Box 7">
          <a:extLst>
            <a:ext uri="{FF2B5EF4-FFF2-40B4-BE49-F238E27FC236}">
              <a16:creationId xmlns:a16="http://schemas.microsoft.com/office/drawing/2014/main" id="{E39E9889-90B8-4A13-84A4-0C77D2FD19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5" name="Text Box 8">
          <a:extLst>
            <a:ext uri="{FF2B5EF4-FFF2-40B4-BE49-F238E27FC236}">
              <a16:creationId xmlns:a16="http://schemas.microsoft.com/office/drawing/2014/main" id="{20CF4958-6061-4BA2-A7CF-48F7C36089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6" name="Text Box 9">
          <a:extLst>
            <a:ext uri="{FF2B5EF4-FFF2-40B4-BE49-F238E27FC236}">
              <a16:creationId xmlns:a16="http://schemas.microsoft.com/office/drawing/2014/main" id="{BAD79818-DB31-43DF-8CEB-74C4E88D30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7" name="Text Box 1">
          <a:extLst>
            <a:ext uri="{FF2B5EF4-FFF2-40B4-BE49-F238E27FC236}">
              <a16:creationId xmlns:a16="http://schemas.microsoft.com/office/drawing/2014/main" id="{77ABBAFB-28DB-4228-B880-1D309E977D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8" name="Text Box 1">
          <a:extLst>
            <a:ext uri="{FF2B5EF4-FFF2-40B4-BE49-F238E27FC236}">
              <a16:creationId xmlns:a16="http://schemas.microsoft.com/office/drawing/2014/main" id="{8958C5AB-5FCB-43BD-A6AE-8B77CB8171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9" name="Text Box 2">
          <a:extLst>
            <a:ext uri="{FF2B5EF4-FFF2-40B4-BE49-F238E27FC236}">
              <a16:creationId xmlns:a16="http://schemas.microsoft.com/office/drawing/2014/main" id="{92CF9CC5-D236-4426-8CB2-518E1BD9F2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0" name="Text Box 5">
          <a:extLst>
            <a:ext uri="{FF2B5EF4-FFF2-40B4-BE49-F238E27FC236}">
              <a16:creationId xmlns:a16="http://schemas.microsoft.com/office/drawing/2014/main" id="{1D4B3682-E606-47A2-99E5-5E2F08DE32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1" name="Text Box 7">
          <a:extLst>
            <a:ext uri="{FF2B5EF4-FFF2-40B4-BE49-F238E27FC236}">
              <a16:creationId xmlns:a16="http://schemas.microsoft.com/office/drawing/2014/main" id="{08B2FCE0-E673-422E-8E5E-ED33901754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2" name="Text Box 1">
          <a:extLst>
            <a:ext uri="{FF2B5EF4-FFF2-40B4-BE49-F238E27FC236}">
              <a16:creationId xmlns:a16="http://schemas.microsoft.com/office/drawing/2014/main" id="{A2F01810-2DA9-405B-8313-478F4C7297F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3" name="Text Box 1">
          <a:extLst>
            <a:ext uri="{FF2B5EF4-FFF2-40B4-BE49-F238E27FC236}">
              <a16:creationId xmlns:a16="http://schemas.microsoft.com/office/drawing/2014/main" id="{B749FCB6-F494-41F0-879A-A20F7B508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4" name="Text Box 4">
          <a:extLst>
            <a:ext uri="{FF2B5EF4-FFF2-40B4-BE49-F238E27FC236}">
              <a16:creationId xmlns:a16="http://schemas.microsoft.com/office/drawing/2014/main" id="{63524AB5-0983-4752-8755-CDBE4854B0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5" name="Text Box 6">
          <a:extLst>
            <a:ext uri="{FF2B5EF4-FFF2-40B4-BE49-F238E27FC236}">
              <a16:creationId xmlns:a16="http://schemas.microsoft.com/office/drawing/2014/main" id="{F7E325F7-374C-45F5-9949-239DB2BDF9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6" name="Text Box 8">
          <a:extLst>
            <a:ext uri="{FF2B5EF4-FFF2-40B4-BE49-F238E27FC236}">
              <a16:creationId xmlns:a16="http://schemas.microsoft.com/office/drawing/2014/main" id="{4C55366A-63EB-440C-A837-D5B095A979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7" name="Text Box 9">
          <a:extLst>
            <a:ext uri="{FF2B5EF4-FFF2-40B4-BE49-F238E27FC236}">
              <a16:creationId xmlns:a16="http://schemas.microsoft.com/office/drawing/2014/main" id="{AF2F6358-87D9-49B0-891F-907D09200A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8" name="Text Box 2">
          <a:extLst>
            <a:ext uri="{FF2B5EF4-FFF2-40B4-BE49-F238E27FC236}">
              <a16:creationId xmlns:a16="http://schemas.microsoft.com/office/drawing/2014/main" id="{759E35B6-AB97-4E10-A954-A70C4D4427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39" name="Text Box 1">
          <a:extLst>
            <a:ext uri="{FF2B5EF4-FFF2-40B4-BE49-F238E27FC236}">
              <a16:creationId xmlns:a16="http://schemas.microsoft.com/office/drawing/2014/main" id="{4E2F82B0-6652-43A4-B1BC-4DFA1CD6A81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0" name="Text Box 2">
          <a:extLst>
            <a:ext uri="{FF2B5EF4-FFF2-40B4-BE49-F238E27FC236}">
              <a16:creationId xmlns:a16="http://schemas.microsoft.com/office/drawing/2014/main" id="{F83A25A4-93E8-4F3A-81D5-283278DFA31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1" name="Text Box 1">
          <a:extLst>
            <a:ext uri="{FF2B5EF4-FFF2-40B4-BE49-F238E27FC236}">
              <a16:creationId xmlns:a16="http://schemas.microsoft.com/office/drawing/2014/main" id="{17DE065A-5120-4137-8704-2257AD483B8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2" name="Text Box 2">
          <a:extLst>
            <a:ext uri="{FF2B5EF4-FFF2-40B4-BE49-F238E27FC236}">
              <a16:creationId xmlns:a16="http://schemas.microsoft.com/office/drawing/2014/main" id="{AE94FEEC-92E1-4DC2-8E11-2FFAFD4569A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3" name="Text Box 1">
          <a:extLst>
            <a:ext uri="{FF2B5EF4-FFF2-40B4-BE49-F238E27FC236}">
              <a16:creationId xmlns:a16="http://schemas.microsoft.com/office/drawing/2014/main" id="{02E31C92-AF61-4797-8DBA-3B4FC03DD8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4" name="Text Box 2">
          <a:extLst>
            <a:ext uri="{FF2B5EF4-FFF2-40B4-BE49-F238E27FC236}">
              <a16:creationId xmlns:a16="http://schemas.microsoft.com/office/drawing/2014/main" id="{8AAC14EC-659A-4CDD-B066-99AB290A108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5" name="Text Box 4">
          <a:extLst>
            <a:ext uri="{FF2B5EF4-FFF2-40B4-BE49-F238E27FC236}">
              <a16:creationId xmlns:a16="http://schemas.microsoft.com/office/drawing/2014/main" id="{94A4338A-0392-4B81-BC13-CD168A65F354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6" name="Text Box 5">
          <a:extLst>
            <a:ext uri="{FF2B5EF4-FFF2-40B4-BE49-F238E27FC236}">
              <a16:creationId xmlns:a16="http://schemas.microsoft.com/office/drawing/2014/main" id="{F2121528-85BB-4F34-8CC9-0A19DC7734D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7" name="Text Box 6">
          <a:extLst>
            <a:ext uri="{FF2B5EF4-FFF2-40B4-BE49-F238E27FC236}">
              <a16:creationId xmlns:a16="http://schemas.microsoft.com/office/drawing/2014/main" id="{D3DD73EF-63A2-4455-A3D2-CF5A6F273F9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8" name="Text Box 7">
          <a:extLst>
            <a:ext uri="{FF2B5EF4-FFF2-40B4-BE49-F238E27FC236}">
              <a16:creationId xmlns:a16="http://schemas.microsoft.com/office/drawing/2014/main" id="{41607E88-3BD4-44C6-AAE4-B73375DC694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9" name="Text Box 8">
          <a:extLst>
            <a:ext uri="{FF2B5EF4-FFF2-40B4-BE49-F238E27FC236}">
              <a16:creationId xmlns:a16="http://schemas.microsoft.com/office/drawing/2014/main" id="{3D2A0C4D-1B7C-48B6-814B-BD7CA0A4793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0" name="Text Box 9">
          <a:extLst>
            <a:ext uri="{FF2B5EF4-FFF2-40B4-BE49-F238E27FC236}">
              <a16:creationId xmlns:a16="http://schemas.microsoft.com/office/drawing/2014/main" id="{AC935BC5-16F1-40A3-97A1-F004E74906B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1" name="Text Box 1">
          <a:extLst>
            <a:ext uri="{FF2B5EF4-FFF2-40B4-BE49-F238E27FC236}">
              <a16:creationId xmlns:a16="http://schemas.microsoft.com/office/drawing/2014/main" id="{4E90F444-B182-4C81-992B-25BCD630282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2" name="Text Box 1">
          <a:extLst>
            <a:ext uri="{FF2B5EF4-FFF2-40B4-BE49-F238E27FC236}">
              <a16:creationId xmlns:a16="http://schemas.microsoft.com/office/drawing/2014/main" id="{22EB7D11-C292-44C6-B084-6D78A0ADB5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3" name="Text Box 2">
          <a:extLst>
            <a:ext uri="{FF2B5EF4-FFF2-40B4-BE49-F238E27FC236}">
              <a16:creationId xmlns:a16="http://schemas.microsoft.com/office/drawing/2014/main" id="{A4828F7C-FFD8-4641-9C15-6F711CD12D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54" name="Text Box 1">
          <a:extLst>
            <a:ext uri="{FF2B5EF4-FFF2-40B4-BE49-F238E27FC236}">
              <a16:creationId xmlns:a16="http://schemas.microsoft.com/office/drawing/2014/main" id="{0675E4A2-D66C-42DA-8010-112A3BE052F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5" name="Text Box 5">
          <a:extLst>
            <a:ext uri="{FF2B5EF4-FFF2-40B4-BE49-F238E27FC236}">
              <a16:creationId xmlns:a16="http://schemas.microsoft.com/office/drawing/2014/main" id="{F4E3CB03-349A-44B0-A68B-FEC649A693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6" name="Text Box 7">
          <a:extLst>
            <a:ext uri="{FF2B5EF4-FFF2-40B4-BE49-F238E27FC236}">
              <a16:creationId xmlns:a16="http://schemas.microsoft.com/office/drawing/2014/main" id="{29DCD2F1-CBEC-4428-B05D-31E412D304C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7" name="Text Box 1">
          <a:extLst>
            <a:ext uri="{FF2B5EF4-FFF2-40B4-BE49-F238E27FC236}">
              <a16:creationId xmlns:a16="http://schemas.microsoft.com/office/drawing/2014/main" id="{3A725586-47D2-4DD1-B6FE-E0ABA9FBC91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8" name="Text Box 1">
          <a:extLst>
            <a:ext uri="{FF2B5EF4-FFF2-40B4-BE49-F238E27FC236}">
              <a16:creationId xmlns:a16="http://schemas.microsoft.com/office/drawing/2014/main" id="{B94486C4-A0FB-4719-9B5D-5A43B40E6DD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59" name="Text Box 2">
          <a:extLst>
            <a:ext uri="{FF2B5EF4-FFF2-40B4-BE49-F238E27FC236}">
              <a16:creationId xmlns:a16="http://schemas.microsoft.com/office/drawing/2014/main" id="{890CBF8E-67FE-4366-AA94-0CA3E49948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0" name="Text Box 4">
          <a:extLst>
            <a:ext uri="{FF2B5EF4-FFF2-40B4-BE49-F238E27FC236}">
              <a16:creationId xmlns:a16="http://schemas.microsoft.com/office/drawing/2014/main" id="{1C8A36EE-C9F0-49A5-B1F9-26380DCC46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1" name="Text Box 6">
          <a:extLst>
            <a:ext uri="{FF2B5EF4-FFF2-40B4-BE49-F238E27FC236}">
              <a16:creationId xmlns:a16="http://schemas.microsoft.com/office/drawing/2014/main" id="{EFE03EF0-91B0-4BBF-A807-172F0373C70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2" name="Text Box 8">
          <a:extLst>
            <a:ext uri="{FF2B5EF4-FFF2-40B4-BE49-F238E27FC236}">
              <a16:creationId xmlns:a16="http://schemas.microsoft.com/office/drawing/2014/main" id="{F7DD9746-792F-475F-9546-7C555190D81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3" name="Text Box 9">
          <a:extLst>
            <a:ext uri="{FF2B5EF4-FFF2-40B4-BE49-F238E27FC236}">
              <a16:creationId xmlns:a16="http://schemas.microsoft.com/office/drawing/2014/main" id="{F48302B6-3480-42BC-A61F-C9C640689E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4" name="Text Box 2">
          <a:extLst>
            <a:ext uri="{FF2B5EF4-FFF2-40B4-BE49-F238E27FC236}">
              <a16:creationId xmlns:a16="http://schemas.microsoft.com/office/drawing/2014/main" id="{DC94B6A6-6DF7-45EF-80B8-050371408C4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5" name="Text Box 4">
          <a:extLst>
            <a:ext uri="{FF2B5EF4-FFF2-40B4-BE49-F238E27FC236}">
              <a16:creationId xmlns:a16="http://schemas.microsoft.com/office/drawing/2014/main" id="{F536A6BF-C354-4A5B-B4B4-8B63E04D6F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6" name="Text Box 5">
          <a:extLst>
            <a:ext uri="{FF2B5EF4-FFF2-40B4-BE49-F238E27FC236}">
              <a16:creationId xmlns:a16="http://schemas.microsoft.com/office/drawing/2014/main" id="{360248FE-B8B0-4E8C-99E4-677CFE8B685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7" name="Text Box 6">
          <a:extLst>
            <a:ext uri="{FF2B5EF4-FFF2-40B4-BE49-F238E27FC236}">
              <a16:creationId xmlns:a16="http://schemas.microsoft.com/office/drawing/2014/main" id="{09FE9221-03A7-4B72-BF08-99A234BFE75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8" name="Text Box 7">
          <a:extLst>
            <a:ext uri="{FF2B5EF4-FFF2-40B4-BE49-F238E27FC236}">
              <a16:creationId xmlns:a16="http://schemas.microsoft.com/office/drawing/2014/main" id="{5F8E01FC-76FB-4541-94E9-B607D90D89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9" name="Text Box 8">
          <a:extLst>
            <a:ext uri="{FF2B5EF4-FFF2-40B4-BE49-F238E27FC236}">
              <a16:creationId xmlns:a16="http://schemas.microsoft.com/office/drawing/2014/main" id="{132DD896-5F82-4BB0-88AB-787873EA0C7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0" name="Text Box 9">
          <a:extLst>
            <a:ext uri="{FF2B5EF4-FFF2-40B4-BE49-F238E27FC236}">
              <a16:creationId xmlns:a16="http://schemas.microsoft.com/office/drawing/2014/main" id="{DA291995-857B-440C-A9BE-4A67172098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1" name="Text Box 1">
          <a:extLst>
            <a:ext uri="{FF2B5EF4-FFF2-40B4-BE49-F238E27FC236}">
              <a16:creationId xmlns:a16="http://schemas.microsoft.com/office/drawing/2014/main" id="{994762BF-8781-4689-9CC0-F9A9A0DFC8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2" name="Text Box 1">
          <a:extLst>
            <a:ext uri="{FF2B5EF4-FFF2-40B4-BE49-F238E27FC236}">
              <a16:creationId xmlns:a16="http://schemas.microsoft.com/office/drawing/2014/main" id="{D2757649-F84F-4655-8FA8-F83F831C974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3" name="Text Box 2">
          <a:extLst>
            <a:ext uri="{FF2B5EF4-FFF2-40B4-BE49-F238E27FC236}">
              <a16:creationId xmlns:a16="http://schemas.microsoft.com/office/drawing/2014/main" id="{AD3D2EF2-6D40-4F1F-A205-FBAFFF862AD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4" name="Text Box 5">
          <a:extLst>
            <a:ext uri="{FF2B5EF4-FFF2-40B4-BE49-F238E27FC236}">
              <a16:creationId xmlns:a16="http://schemas.microsoft.com/office/drawing/2014/main" id="{198A3A94-1693-4FA6-8A51-926C4964B0E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5" name="Text Box 7">
          <a:extLst>
            <a:ext uri="{FF2B5EF4-FFF2-40B4-BE49-F238E27FC236}">
              <a16:creationId xmlns:a16="http://schemas.microsoft.com/office/drawing/2014/main" id="{69528D4D-1794-4F66-A638-559D2ED0B65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6" name="Text Box 1">
          <a:extLst>
            <a:ext uri="{FF2B5EF4-FFF2-40B4-BE49-F238E27FC236}">
              <a16:creationId xmlns:a16="http://schemas.microsoft.com/office/drawing/2014/main" id="{1987578D-508A-406B-B665-8C08F53331F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7" name="Text Box 1">
          <a:extLst>
            <a:ext uri="{FF2B5EF4-FFF2-40B4-BE49-F238E27FC236}">
              <a16:creationId xmlns:a16="http://schemas.microsoft.com/office/drawing/2014/main" id="{C852CEE6-18DA-48CD-B00D-B1B06D3CB25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8" name="Text Box 4">
          <a:extLst>
            <a:ext uri="{FF2B5EF4-FFF2-40B4-BE49-F238E27FC236}">
              <a16:creationId xmlns:a16="http://schemas.microsoft.com/office/drawing/2014/main" id="{B76243FA-DE78-4743-ADCF-80BCE38ED50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9" name="Text Box 6">
          <a:extLst>
            <a:ext uri="{FF2B5EF4-FFF2-40B4-BE49-F238E27FC236}">
              <a16:creationId xmlns:a16="http://schemas.microsoft.com/office/drawing/2014/main" id="{008E7E6B-FF0D-43DE-9905-DD14FA486D1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80" name="Text Box 8">
          <a:extLst>
            <a:ext uri="{FF2B5EF4-FFF2-40B4-BE49-F238E27FC236}">
              <a16:creationId xmlns:a16="http://schemas.microsoft.com/office/drawing/2014/main" id="{9BCD2F8F-4A2A-46E0-8DE8-70821808334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81" name="Text Box 9">
          <a:extLst>
            <a:ext uri="{FF2B5EF4-FFF2-40B4-BE49-F238E27FC236}">
              <a16:creationId xmlns:a16="http://schemas.microsoft.com/office/drawing/2014/main" id="{3F79463E-A886-4E9A-ACD3-BD026E33E90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82" name="Text Box 2">
          <a:extLst>
            <a:ext uri="{FF2B5EF4-FFF2-40B4-BE49-F238E27FC236}">
              <a16:creationId xmlns:a16="http://schemas.microsoft.com/office/drawing/2014/main" id="{45644989-F59D-4E88-863E-03B24EAD58A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3" name="Text Box 1">
          <a:extLst>
            <a:ext uri="{FF2B5EF4-FFF2-40B4-BE49-F238E27FC236}">
              <a16:creationId xmlns:a16="http://schemas.microsoft.com/office/drawing/2014/main" id="{D26976CF-EE5A-4F50-98A9-4EBC119F549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4" name="Text Box 2">
          <a:extLst>
            <a:ext uri="{FF2B5EF4-FFF2-40B4-BE49-F238E27FC236}">
              <a16:creationId xmlns:a16="http://schemas.microsoft.com/office/drawing/2014/main" id="{528B0EB7-3BCD-45BF-9305-3D58F1B5F8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5" name="Text Box 1">
          <a:extLst>
            <a:ext uri="{FF2B5EF4-FFF2-40B4-BE49-F238E27FC236}">
              <a16:creationId xmlns:a16="http://schemas.microsoft.com/office/drawing/2014/main" id="{4AA8348D-E645-4E96-80BD-2FCB71E3E13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6" name="Text Box 2">
          <a:extLst>
            <a:ext uri="{FF2B5EF4-FFF2-40B4-BE49-F238E27FC236}">
              <a16:creationId xmlns:a16="http://schemas.microsoft.com/office/drawing/2014/main" id="{56E23C6F-2F36-49C1-BF7B-78BF126769B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7" name="Text Box 1">
          <a:extLst>
            <a:ext uri="{FF2B5EF4-FFF2-40B4-BE49-F238E27FC236}">
              <a16:creationId xmlns:a16="http://schemas.microsoft.com/office/drawing/2014/main" id="{0D07884C-1364-487E-A5B6-700E753BE92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8" name="Text Box 2">
          <a:extLst>
            <a:ext uri="{FF2B5EF4-FFF2-40B4-BE49-F238E27FC236}">
              <a16:creationId xmlns:a16="http://schemas.microsoft.com/office/drawing/2014/main" id="{6316F089-38E5-4DB2-B41A-26545A6028D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889" name="Text Box 4">
          <a:extLst>
            <a:ext uri="{FF2B5EF4-FFF2-40B4-BE49-F238E27FC236}">
              <a16:creationId xmlns:a16="http://schemas.microsoft.com/office/drawing/2014/main" id="{AF4544B9-5651-4562-A72C-74A4AF3891F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890" name="Text Box 5">
          <a:extLst>
            <a:ext uri="{FF2B5EF4-FFF2-40B4-BE49-F238E27FC236}">
              <a16:creationId xmlns:a16="http://schemas.microsoft.com/office/drawing/2014/main" id="{FD3C3C5E-7015-4776-B13D-B97D579E65E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891" name="Text Box 6">
          <a:extLst>
            <a:ext uri="{FF2B5EF4-FFF2-40B4-BE49-F238E27FC236}">
              <a16:creationId xmlns:a16="http://schemas.microsoft.com/office/drawing/2014/main" id="{59ECFEA3-F0BE-4E46-A1EA-967E23FCDDF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892" name="Text Box 7">
          <a:extLst>
            <a:ext uri="{FF2B5EF4-FFF2-40B4-BE49-F238E27FC236}">
              <a16:creationId xmlns:a16="http://schemas.microsoft.com/office/drawing/2014/main" id="{32794621-6198-4DA4-B307-89B4ADCBDE4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893" name="Text Box 8">
          <a:extLst>
            <a:ext uri="{FF2B5EF4-FFF2-40B4-BE49-F238E27FC236}">
              <a16:creationId xmlns:a16="http://schemas.microsoft.com/office/drawing/2014/main" id="{F2BA9D78-C853-4FFE-9014-77AA475B722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894" name="Text Box 9">
          <a:extLst>
            <a:ext uri="{FF2B5EF4-FFF2-40B4-BE49-F238E27FC236}">
              <a16:creationId xmlns:a16="http://schemas.microsoft.com/office/drawing/2014/main" id="{D280378A-34F7-4BD1-96CE-DB0E15D2E07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895" name="Text Box 1">
          <a:extLst>
            <a:ext uri="{FF2B5EF4-FFF2-40B4-BE49-F238E27FC236}">
              <a16:creationId xmlns:a16="http://schemas.microsoft.com/office/drawing/2014/main" id="{03CA7874-5742-49CE-8DCA-200A94C757B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896" name="Text Box 1">
          <a:extLst>
            <a:ext uri="{FF2B5EF4-FFF2-40B4-BE49-F238E27FC236}">
              <a16:creationId xmlns:a16="http://schemas.microsoft.com/office/drawing/2014/main" id="{BF6EA6DA-7141-413E-B1EB-F19070AB8EB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897" name="Text Box 2">
          <a:extLst>
            <a:ext uri="{FF2B5EF4-FFF2-40B4-BE49-F238E27FC236}">
              <a16:creationId xmlns:a16="http://schemas.microsoft.com/office/drawing/2014/main" id="{47CEB873-CDC4-42A3-A62B-CCBCA982C34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98" name="Text Box 1">
          <a:extLst>
            <a:ext uri="{FF2B5EF4-FFF2-40B4-BE49-F238E27FC236}">
              <a16:creationId xmlns:a16="http://schemas.microsoft.com/office/drawing/2014/main" id="{C0680FAE-7824-4852-853B-AF607A2E1E3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899" name="Text Box 5">
          <a:extLst>
            <a:ext uri="{FF2B5EF4-FFF2-40B4-BE49-F238E27FC236}">
              <a16:creationId xmlns:a16="http://schemas.microsoft.com/office/drawing/2014/main" id="{A0B7ED28-398A-49BD-975E-C7FF195980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900" name="Text Box 7">
          <a:extLst>
            <a:ext uri="{FF2B5EF4-FFF2-40B4-BE49-F238E27FC236}">
              <a16:creationId xmlns:a16="http://schemas.microsoft.com/office/drawing/2014/main" id="{650B5F05-DC3E-4DA0-B5DB-B6E962579CC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901" name="Text Box 1">
          <a:extLst>
            <a:ext uri="{FF2B5EF4-FFF2-40B4-BE49-F238E27FC236}">
              <a16:creationId xmlns:a16="http://schemas.microsoft.com/office/drawing/2014/main" id="{3FA4A3A1-1E09-48A3-908A-8647DE90FE0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902" name="Text Box 1">
          <a:extLst>
            <a:ext uri="{FF2B5EF4-FFF2-40B4-BE49-F238E27FC236}">
              <a16:creationId xmlns:a16="http://schemas.microsoft.com/office/drawing/2014/main" id="{6E3F561F-1F22-4AE9-88AB-CF60AFFF2FA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903" name="Text Box 2">
          <a:extLst>
            <a:ext uri="{FF2B5EF4-FFF2-40B4-BE49-F238E27FC236}">
              <a16:creationId xmlns:a16="http://schemas.microsoft.com/office/drawing/2014/main" id="{6A69DE82-2AB4-41A6-A7F7-C91B9730538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904" name="Text Box 4">
          <a:extLst>
            <a:ext uri="{FF2B5EF4-FFF2-40B4-BE49-F238E27FC236}">
              <a16:creationId xmlns:a16="http://schemas.microsoft.com/office/drawing/2014/main" id="{85699104-05B7-46DF-A50F-0B307C6B50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905" name="Text Box 6">
          <a:extLst>
            <a:ext uri="{FF2B5EF4-FFF2-40B4-BE49-F238E27FC236}">
              <a16:creationId xmlns:a16="http://schemas.microsoft.com/office/drawing/2014/main" id="{21F7C440-5CCF-4A8A-869E-5FB0B3CA62B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906" name="Text Box 8">
          <a:extLst>
            <a:ext uri="{FF2B5EF4-FFF2-40B4-BE49-F238E27FC236}">
              <a16:creationId xmlns:a16="http://schemas.microsoft.com/office/drawing/2014/main" id="{5E3449B4-858E-4E69-9C92-3F3A7D3316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907" name="Text Box 9">
          <a:extLst>
            <a:ext uri="{FF2B5EF4-FFF2-40B4-BE49-F238E27FC236}">
              <a16:creationId xmlns:a16="http://schemas.microsoft.com/office/drawing/2014/main" id="{BB77C216-47FC-43B1-91F4-26313DF3AC15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908" name="Text Box 2">
          <a:extLst>
            <a:ext uri="{FF2B5EF4-FFF2-40B4-BE49-F238E27FC236}">
              <a16:creationId xmlns:a16="http://schemas.microsoft.com/office/drawing/2014/main" id="{D79478AA-22C0-4809-94E7-F493251104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09" name="Text Box 1">
          <a:extLst>
            <a:ext uri="{FF2B5EF4-FFF2-40B4-BE49-F238E27FC236}">
              <a16:creationId xmlns:a16="http://schemas.microsoft.com/office/drawing/2014/main" id="{7DA78FCB-5B39-4EAD-9CAC-833863E701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0" name="Text Box 2">
          <a:extLst>
            <a:ext uri="{FF2B5EF4-FFF2-40B4-BE49-F238E27FC236}">
              <a16:creationId xmlns:a16="http://schemas.microsoft.com/office/drawing/2014/main" id="{A975A8B7-5040-41E7-9F69-D7499E6A3E1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1" name="Text Box 1">
          <a:extLst>
            <a:ext uri="{FF2B5EF4-FFF2-40B4-BE49-F238E27FC236}">
              <a16:creationId xmlns:a16="http://schemas.microsoft.com/office/drawing/2014/main" id="{AC9AD3F6-807C-4ED5-ADB6-2BC5C6562BF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2" name="Text Box 2">
          <a:extLst>
            <a:ext uri="{FF2B5EF4-FFF2-40B4-BE49-F238E27FC236}">
              <a16:creationId xmlns:a16="http://schemas.microsoft.com/office/drawing/2014/main" id="{62B92355-DBC9-4C2E-92D7-7D176F30728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3" name="Text Box 1">
          <a:extLst>
            <a:ext uri="{FF2B5EF4-FFF2-40B4-BE49-F238E27FC236}">
              <a16:creationId xmlns:a16="http://schemas.microsoft.com/office/drawing/2014/main" id="{E0A421EB-E355-4EA0-8C86-C41530A8710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4" name="Text Box 2">
          <a:extLst>
            <a:ext uri="{FF2B5EF4-FFF2-40B4-BE49-F238E27FC236}">
              <a16:creationId xmlns:a16="http://schemas.microsoft.com/office/drawing/2014/main" id="{74D1FA9B-128F-4C97-9BB6-E51CB20BB4D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5" name="Text Box 4">
          <a:extLst>
            <a:ext uri="{FF2B5EF4-FFF2-40B4-BE49-F238E27FC236}">
              <a16:creationId xmlns:a16="http://schemas.microsoft.com/office/drawing/2014/main" id="{77BA33D9-366C-40E3-80CF-FDEB80B5C46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6" name="Text Box 5">
          <a:extLst>
            <a:ext uri="{FF2B5EF4-FFF2-40B4-BE49-F238E27FC236}">
              <a16:creationId xmlns:a16="http://schemas.microsoft.com/office/drawing/2014/main" id="{B8D75F16-756D-43BC-BB65-6EB4B1CA0F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7" name="Text Box 6">
          <a:extLst>
            <a:ext uri="{FF2B5EF4-FFF2-40B4-BE49-F238E27FC236}">
              <a16:creationId xmlns:a16="http://schemas.microsoft.com/office/drawing/2014/main" id="{EBCA284F-7058-4C2F-9A10-7AC8846892F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8" name="Text Box 7">
          <a:extLst>
            <a:ext uri="{FF2B5EF4-FFF2-40B4-BE49-F238E27FC236}">
              <a16:creationId xmlns:a16="http://schemas.microsoft.com/office/drawing/2014/main" id="{C1E66EA6-9483-4EDC-8BFB-A5EF862F53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9" name="Text Box 8">
          <a:extLst>
            <a:ext uri="{FF2B5EF4-FFF2-40B4-BE49-F238E27FC236}">
              <a16:creationId xmlns:a16="http://schemas.microsoft.com/office/drawing/2014/main" id="{A1AC30D1-4384-48F8-984E-26925F3BE37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0" name="Text Box 9">
          <a:extLst>
            <a:ext uri="{FF2B5EF4-FFF2-40B4-BE49-F238E27FC236}">
              <a16:creationId xmlns:a16="http://schemas.microsoft.com/office/drawing/2014/main" id="{F46454E8-7B2E-4B66-B773-E1DC070B64D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1" name="Text Box 1">
          <a:extLst>
            <a:ext uri="{FF2B5EF4-FFF2-40B4-BE49-F238E27FC236}">
              <a16:creationId xmlns:a16="http://schemas.microsoft.com/office/drawing/2014/main" id="{17961C56-8EB6-4035-8582-DE23DD668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2" name="Text Box 1">
          <a:extLst>
            <a:ext uri="{FF2B5EF4-FFF2-40B4-BE49-F238E27FC236}">
              <a16:creationId xmlns:a16="http://schemas.microsoft.com/office/drawing/2014/main" id="{0FDE8FAE-EE70-4716-A16D-9669D4F254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3" name="Text Box 2">
          <a:extLst>
            <a:ext uri="{FF2B5EF4-FFF2-40B4-BE49-F238E27FC236}">
              <a16:creationId xmlns:a16="http://schemas.microsoft.com/office/drawing/2014/main" id="{5CE7CEE8-38E9-4BCF-9D5C-37C1A7F8431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24" name="Text Box 1">
          <a:extLst>
            <a:ext uri="{FF2B5EF4-FFF2-40B4-BE49-F238E27FC236}">
              <a16:creationId xmlns:a16="http://schemas.microsoft.com/office/drawing/2014/main" id="{DC5CCA97-BFA2-4AC0-BBDD-DA876B7753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5" name="Text Box 5">
          <a:extLst>
            <a:ext uri="{FF2B5EF4-FFF2-40B4-BE49-F238E27FC236}">
              <a16:creationId xmlns:a16="http://schemas.microsoft.com/office/drawing/2014/main" id="{849CD8DD-6202-44D0-9400-AB148E89E2D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6" name="Text Box 7">
          <a:extLst>
            <a:ext uri="{FF2B5EF4-FFF2-40B4-BE49-F238E27FC236}">
              <a16:creationId xmlns:a16="http://schemas.microsoft.com/office/drawing/2014/main" id="{C1DA5613-FD01-41C1-99E9-93D597C635A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7" name="Text Box 1">
          <a:extLst>
            <a:ext uri="{FF2B5EF4-FFF2-40B4-BE49-F238E27FC236}">
              <a16:creationId xmlns:a16="http://schemas.microsoft.com/office/drawing/2014/main" id="{A93FA91A-E174-4088-B40F-468F51EFA2C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8" name="Text Box 1">
          <a:extLst>
            <a:ext uri="{FF2B5EF4-FFF2-40B4-BE49-F238E27FC236}">
              <a16:creationId xmlns:a16="http://schemas.microsoft.com/office/drawing/2014/main" id="{DBD850D7-B0D6-4818-B4D6-4D7B4A89DDB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29" name="Text Box 2">
          <a:extLst>
            <a:ext uri="{FF2B5EF4-FFF2-40B4-BE49-F238E27FC236}">
              <a16:creationId xmlns:a16="http://schemas.microsoft.com/office/drawing/2014/main" id="{219C5B64-B187-4ACD-8D54-ED917171659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0" name="Text Box 4">
          <a:extLst>
            <a:ext uri="{FF2B5EF4-FFF2-40B4-BE49-F238E27FC236}">
              <a16:creationId xmlns:a16="http://schemas.microsoft.com/office/drawing/2014/main" id="{74CB597A-3921-4D72-877C-5A0960B069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1" name="Text Box 6">
          <a:extLst>
            <a:ext uri="{FF2B5EF4-FFF2-40B4-BE49-F238E27FC236}">
              <a16:creationId xmlns:a16="http://schemas.microsoft.com/office/drawing/2014/main" id="{2410BE56-088C-4DA3-BB2B-2901146F41F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2" name="Text Box 8">
          <a:extLst>
            <a:ext uri="{FF2B5EF4-FFF2-40B4-BE49-F238E27FC236}">
              <a16:creationId xmlns:a16="http://schemas.microsoft.com/office/drawing/2014/main" id="{293B6729-CEBB-4807-8BA8-F229C72D63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3" name="Text Box 9">
          <a:extLst>
            <a:ext uri="{FF2B5EF4-FFF2-40B4-BE49-F238E27FC236}">
              <a16:creationId xmlns:a16="http://schemas.microsoft.com/office/drawing/2014/main" id="{86DF2AB1-CDC8-4A68-AB8F-25B87219DAD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4" name="Text Box 2">
          <a:extLst>
            <a:ext uri="{FF2B5EF4-FFF2-40B4-BE49-F238E27FC236}">
              <a16:creationId xmlns:a16="http://schemas.microsoft.com/office/drawing/2014/main" id="{923AD6DA-F9D0-4E03-918B-C248A84B4A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35" name="Text Box 1">
          <a:extLst>
            <a:ext uri="{FF2B5EF4-FFF2-40B4-BE49-F238E27FC236}">
              <a16:creationId xmlns:a16="http://schemas.microsoft.com/office/drawing/2014/main" id="{0E62748E-75B9-4893-BACC-B58A3A631B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36" name="Text Box 2">
          <a:extLst>
            <a:ext uri="{FF2B5EF4-FFF2-40B4-BE49-F238E27FC236}">
              <a16:creationId xmlns:a16="http://schemas.microsoft.com/office/drawing/2014/main" id="{5854DEDE-24CE-470E-8F57-41608EC2153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37" name="Text Box 4">
          <a:extLst>
            <a:ext uri="{FF2B5EF4-FFF2-40B4-BE49-F238E27FC236}">
              <a16:creationId xmlns:a16="http://schemas.microsoft.com/office/drawing/2014/main" id="{953830B4-42B1-4A9D-A52D-0079433036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38" name="Text Box 5">
          <a:extLst>
            <a:ext uri="{FF2B5EF4-FFF2-40B4-BE49-F238E27FC236}">
              <a16:creationId xmlns:a16="http://schemas.microsoft.com/office/drawing/2014/main" id="{E42D0E54-A51A-4E88-ABED-0706130BF75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39" name="Text Box 6">
          <a:extLst>
            <a:ext uri="{FF2B5EF4-FFF2-40B4-BE49-F238E27FC236}">
              <a16:creationId xmlns:a16="http://schemas.microsoft.com/office/drawing/2014/main" id="{A2F080A3-3B0B-4A46-8D24-D72DEC9AF64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0" name="Text Box 7">
          <a:extLst>
            <a:ext uri="{FF2B5EF4-FFF2-40B4-BE49-F238E27FC236}">
              <a16:creationId xmlns:a16="http://schemas.microsoft.com/office/drawing/2014/main" id="{E7E3D4BC-454E-4203-81C9-9DFFC621A3E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1" name="Text Box 8">
          <a:extLst>
            <a:ext uri="{FF2B5EF4-FFF2-40B4-BE49-F238E27FC236}">
              <a16:creationId xmlns:a16="http://schemas.microsoft.com/office/drawing/2014/main" id="{6585AE01-2930-453D-A802-A81E2999FFA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2" name="Text Box 9">
          <a:extLst>
            <a:ext uri="{FF2B5EF4-FFF2-40B4-BE49-F238E27FC236}">
              <a16:creationId xmlns:a16="http://schemas.microsoft.com/office/drawing/2014/main" id="{27AA3FC3-001D-4FE4-AE68-7FD91AD5CE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3" name="Text Box 1">
          <a:extLst>
            <a:ext uri="{FF2B5EF4-FFF2-40B4-BE49-F238E27FC236}">
              <a16:creationId xmlns:a16="http://schemas.microsoft.com/office/drawing/2014/main" id="{C26C2760-C817-4320-A39C-F132C11637B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4" name="Text Box 1">
          <a:extLst>
            <a:ext uri="{FF2B5EF4-FFF2-40B4-BE49-F238E27FC236}">
              <a16:creationId xmlns:a16="http://schemas.microsoft.com/office/drawing/2014/main" id="{AED13FBA-0042-48BE-BB4C-931E6557FC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5" name="Text Box 2">
          <a:extLst>
            <a:ext uri="{FF2B5EF4-FFF2-40B4-BE49-F238E27FC236}">
              <a16:creationId xmlns:a16="http://schemas.microsoft.com/office/drawing/2014/main" id="{80867D8F-2EEE-4E95-8D19-7E080EA3BF7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46" name="Text Box 1">
          <a:extLst>
            <a:ext uri="{FF2B5EF4-FFF2-40B4-BE49-F238E27FC236}">
              <a16:creationId xmlns:a16="http://schemas.microsoft.com/office/drawing/2014/main" id="{0FC8082A-10FD-4885-9252-F6BBFCF4534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7" name="Text Box 5">
          <a:extLst>
            <a:ext uri="{FF2B5EF4-FFF2-40B4-BE49-F238E27FC236}">
              <a16:creationId xmlns:a16="http://schemas.microsoft.com/office/drawing/2014/main" id="{2F793411-4386-44E3-9765-18FF126173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8" name="Text Box 7">
          <a:extLst>
            <a:ext uri="{FF2B5EF4-FFF2-40B4-BE49-F238E27FC236}">
              <a16:creationId xmlns:a16="http://schemas.microsoft.com/office/drawing/2014/main" id="{5A4752D3-E625-4329-BF74-36CA20A6B68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9" name="Text Box 1">
          <a:extLst>
            <a:ext uri="{FF2B5EF4-FFF2-40B4-BE49-F238E27FC236}">
              <a16:creationId xmlns:a16="http://schemas.microsoft.com/office/drawing/2014/main" id="{AB7BF78C-8B96-4A54-B209-D5B0B21ECB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0" name="Text Box 1">
          <a:extLst>
            <a:ext uri="{FF2B5EF4-FFF2-40B4-BE49-F238E27FC236}">
              <a16:creationId xmlns:a16="http://schemas.microsoft.com/office/drawing/2014/main" id="{8A6DEAE3-3486-42B2-B3B8-0D15DD59AF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51" name="Text Box 2">
          <a:extLst>
            <a:ext uri="{FF2B5EF4-FFF2-40B4-BE49-F238E27FC236}">
              <a16:creationId xmlns:a16="http://schemas.microsoft.com/office/drawing/2014/main" id="{EE728118-D51A-4094-84A9-CCE2049AD4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2" name="Text Box 4">
          <a:extLst>
            <a:ext uri="{FF2B5EF4-FFF2-40B4-BE49-F238E27FC236}">
              <a16:creationId xmlns:a16="http://schemas.microsoft.com/office/drawing/2014/main" id="{B8FF5AA3-0E0F-4CEA-8712-1743DFA281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3" name="Text Box 6">
          <a:extLst>
            <a:ext uri="{FF2B5EF4-FFF2-40B4-BE49-F238E27FC236}">
              <a16:creationId xmlns:a16="http://schemas.microsoft.com/office/drawing/2014/main" id="{BF0769D2-B7AD-4F87-AE94-A0FBBA15DF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4" name="Text Box 8">
          <a:extLst>
            <a:ext uri="{FF2B5EF4-FFF2-40B4-BE49-F238E27FC236}">
              <a16:creationId xmlns:a16="http://schemas.microsoft.com/office/drawing/2014/main" id="{DA5FF39F-D9AF-4D6A-8915-94DAC32037B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5" name="Text Box 9">
          <a:extLst>
            <a:ext uri="{FF2B5EF4-FFF2-40B4-BE49-F238E27FC236}">
              <a16:creationId xmlns:a16="http://schemas.microsoft.com/office/drawing/2014/main" id="{6FB73811-56FB-423C-8F3D-74B85B9313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6" name="Text Box 2">
          <a:extLst>
            <a:ext uri="{FF2B5EF4-FFF2-40B4-BE49-F238E27FC236}">
              <a16:creationId xmlns:a16="http://schemas.microsoft.com/office/drawing/2014/main" id="{092E37DB-7051-4262-9747-15942550EB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57" name="Text Box 1">
          <a:extLst>
            <a:ext uri="{FF2B5EF4-FFF2-40B4-BE49-F238E27FC236}">
              <a16:creationId xmlns:a16="http://schemas.microsoft.com/office/drawing/2014/main" id="{59EC6DD3-A919-434C-A59E-259AC4EC81E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58" name="Text Box 2">
          <a:extLst>
            <a:ext uri="{FF2B5EF4-FFF2-40B4-BE49-F238E27FC236}">
              <a16:creationId xmlns:a16="http://schemas.microsoft.com/office/drawing/2014/main" id="{1B4533E9-1F56-4F23-A976-62804624E5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59" name="Text Box 4">
          <a:extLst>
            <a:ext uri="{FF2B5EF4-FFF2-40B4-BE49-F238E27FC236}">
              <a16:creationId xmlns:a16="http://schemas.microsoft.com/office/drawing/2014/main" id="{40995682-6A30-4458-B257-F28E5703A5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0" name="Text Box 5">
          <a:extLst>
            <a:ext uri="{FF2B5EF4-FFF2-40B4-BE49-F238E27FC236}">
              <a16:creationId xmlns:a16="http://schemas.microsoft.com/office/drawing/2014/main" id="{1295C460-0CCE-4E1B-9DCF-DDA4FE076E4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1" name="Text Box 6">
          <a:extLst>
            <a:ext uri="{FF2B5EF4-FFF2-40B4-BE49-F238E27FC236}">
              <a16:creationId xmlns:a16="http://schemas.microsoft.com/office/drawing/2014/main" id="{3317034E-2D96-4D11-908C-3496F89070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2" name="Text Box 7">
          <a:extLst>
            <a:ext uri="{FF2B5EF4-FFF2-40B4-BE49-F238E27FC236}">
              <a16:creationId xmlns:a16="http://schemas.microsoft.com/office/drawing/2014/main" id="{05202A85-4376-4C63-9C29-1F9A5C37FE7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3" name="Text Box 8">
          <a:extLst>
            <a:ext uri="{FF2B5EF4-FFF2-40B4-BE49-F238E27FC236}">
              <a16:creationId xmlns:a16="http://schemas.microsoft.com/office/drawing/2014/main" id="{2368BBF5-E401-4135-9F31-CAFDF22253C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4" name="Text Box 9">
          <a:extLst>
            <a:ext uri="{FF2B5EF4-FFF2-40B4-BE49-F238E27FC236}">
              <a16:creationId xmlns:a16="http://schemas.microsoft.com/office/drawing/2014/main" id="{B7ADF147-846F-4B5E-ABCB-EAFA559E8F9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5" name="Text Box 1">
          <a:extLst>
            <a:ext uri="{FF2B5EF4-FFF2-40B4-BE49-F238E27FC236}">
              <a16:creationId xmlns:a16="http://schemas.microsoft.com/office/drawing/2014/main" id="{47B8D37F-F604-4996-8C74-BE1BDD2B36B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6" name="Text Box 1">
          <a:extLst>
            <a:ext uri="{FF2B5EF4-FFF2-40B4-BE49-F238E27FC236}">
              <a16:creationId xmlns:a16="http://schemas.microsoft.com/office/drawing/2014/main" id="{85076BA6-2D51-47D6-886F-4D9A94326A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7" name="Text Box 2">
          <a:extLst>
            <a:ext uri="{FF2B5EF4-FFF2-40B4-BE49-F238E27FC236}">
              <a16:creationId xmlns:a16="http://schemas.microsoft.com/office/drawing/2014/main" id="{11FF1318-F3B9-4A48-9A1A-492250A6C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68" name="Text Box 1">
          <a:extLst>
            <a:ext uri="{FF2B5EF4-FFF2-40B4-BE49-F238E27FC236}">
              <a16:creationId xmlns:a16="http://schemas.microsoft.com/office/drawing/2014/main" id="{D4A56900-85CB-4964-BDFD-568491B6F59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9" name="Text Box 5">
          <a:extLst>
            <a:ext uri="{FF2B5EF4-FFF2-40B4-BE49-F238E27FC236}">
              <a16:creationId xmlns:a16="http://schemas.microsoft.com/office/drawing/2014/main" id="{AA0F0084-26A4-4335-9DD0-49E18211E3C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0" name="Text Box 7">
          <a:extLst>
            <a:ext uri="{FF2B5EF4-FFF2-40B4-BE49-F238E27FC236}">
              <a16:creationId xmlns:a16="http://schemas.microsoft.com/office/drawing/2014/main" id="{15F285E1-C8C1-440F-956F-EB87F699C06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1" name="Text Box 1">
          <a:extLst>
            <a:ext uri="{FF2B5EF4-FFF2-40B4-BE49-F238E27FC236}">
              <a16:creationId xmlns:a16="http://schemas.microsoft.com/office/drawing/2014/main" id="{53B87916-2D71-4F3D-BA2E-35AE4CA31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2" name="Text Box 1">
          <a:extLst>
            <a:ext uri="{FF2B5EF4-FFF2-40B4-BE49-F238E27FC236}">
              <a16:creationId xmlns:a16="http://schemas.microsoft.com/office/drawing/2014/main" id="{80CF15A3-5F11-433B-899C-D4AC2917D0B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73" name="Text Box 2">
          <a:extLst>
            <a:ext uri="{FF2B5EF4-FFF2-40B4-BE49-F238E27FC236}">
              <a16:creationId xmlns:a16="http://schemas.microsoft.com/office/drawing/2014/main" id="{F04F9BED-5E79-4D6D-9714-5D5147B231C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4" name="Text Box 4">
          <a:extLst>
            <a:ext uri="{FF2B5EF4-FFF2-40B4-BE49-F238E27FC236}">
              <a16:creationId xmlns:a16="http://schemas.microsoft.com/office/drawing/2014/main" id="{D46D78F2-3BDB-4A6D-B6BE-F37A9E381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5" name="Text Box 6">
          <a:extLst>
            <a:ext uri="{FF2B5EF4-FFF2-40B4-BE49-F238E27FC236}">
              <a16:creationId xmlns:a16="http://schemas.microsoft.com/office/drawing/2014/main" id="{7623A06F-0617-4547-A56F-60AEFDBDDB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6" name="Text Box 8">
          <a:extLst>
            <a:ext uri="{FF2B5EF4-FFF2-40B4-BE49-F238E27FC236}">
              <a16:creationId xmlns:a16="http://schemas.microsoft.com/office/drawing/2014/main" id="{CC69D92C-6995-4F41-9691-A80FD8B8869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7" name="Text Box 9">
          <a:extLst>
            <a:ext uri="{FF2B5EF4-FFF2-40B4-BE49-F238E27FC236}">
              <a16:creationId xmlns:a16="http://schemas.microsoft.com/office/drawing/2014/main" id="{D11D802E-A925-4A42-8175-A96F61328C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8" name="Text Box 2">
          <a:extLst>
            <a:ext uri="{FF2B5EF4-FFF2-40B4-BE49-F238E27FC236}">
              <a16:creationId xmlns:a16="http://schemas.microsoft.com/office/drawing/2014/main" id="{524A2A5B-AEAD-4AA6-918D-05C6455185E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79" name="Text Box 1">
          <a:extLst>
            <a:ext uri="{FF2B5EF4-FFF2-40B4-BE49-F238E27FC236}">
              <a16:creationId xmlns:a16="http://schemas.microsoft.com/office/drawing/2014/main" id="{2DECEA62-418F-4CC1-BC52-0410E004E38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0" name="Text Box 2">
          <a:extLst>
            <a:ext uri="{FF2B5EF4-FFF2-40B4-BE49-F238E27FC236}">
              <a16:creationId xmlns:a16="http://schemas.microsoft.com/office/drawing/2014/main" id="{55B4BFE8-103B-4585-974A-A59147DEED8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1" name="Text Box 1">
          <a:extLst>
            <a:ext uri="{FF2B5EF4-FFF2-40B4-BE49-F238E27FC236}">
              <a16:creationId xmlns:a16="http://schemas.microsoft.com/office/drawing/2014/main" id="{3892BE43-9EF6-4F3E-9089-FAC2FAFC05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2" name="Text Box 2">
          <a:extLst>
            <a:ext uri="{FF2B5EF4-FFF2-40B4-BE49-F238E27FC236}">
              <a16:creationId xmlns:a16="http://schemas.microsoft.com/office/drawing/2014/main" id="{DA571526-CA74-45CA-AB3B-09C0761D46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3" name="Text Box 1">
          <a:extLst>
            <a:ext uri="{FF2B5EF4-FFF2-40B4-BE49-F238E27FC236}">
              <a16:creationId xmlns:a16="http://schemas.microsoft.com/office/drawing/2014/main" id="{40008609-DE71-44EF-8578-745BDB8D019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4" name="Text Box 2">
          <a:extLst>
            <a:ext uri="{FF2B5EF4-FFF2-40B4-BE49-F238E27FC236}">
              <a16:creationId xmlns:a16="http://schemas.microsoft.com/office/drawing/2014/main" id="{B238BFF0-8946-42BE-BC22-84F035C67E9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5" name="Text Box 4">
          <a:extLst>
            <a:ext uri="{FF2B5EF4-FFF2-40B4-BE49-F238E27FC236}">
              <a16:creationId xmlns:a16="http://schemas.microsoft.com/office/drawing/2014/main" id="{1D0290FD-1F53-48E2-A434-2CA8313047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6" name="Text Box 5">
          <a:extLst>
            <a:ext uri="{FF2B5EF4-FFF2-40B4-BE49-F238E27FC236}">
              <a16:creationId xmlns:a16="http://schemas.microsoft.com/office/drawing/2014/main" id="{8B2BD5C0-94E3-47CF-A559-7D6722A985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7" name="Text Box 6">
          <a:extLst>
            <a:ext uri="{FF2B5EF4-FFF2-40B4-BE49-F238E27FC236}">
              <a16:creationId xmlns:a16="http://schemas.microsoft.com/office/drawing/2014/main" id="{A186EF2D-D5FC-4116-874D-44209CF46C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8" name="Text Box 7">
          <a:extLst>
            <a:ext uri="{FF2B5EF4-FFF2-40B4-BE49-F238E27FC236}">
              <a16:creationId xmlns:a16="http://schemas.microsoft.com/office/drawing/2014/main" id="{0059A5BB-2094-4E5B-B676-E62C009AC98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9" name="Text Box 8">
          <a:extLst>
            <a:ext uri="{FF2B5EF4-FFF2-40B4-BE49-F238E27FC236}">
              <a16:creationId xmlns:a16="http://schemas.microsoft.com/office/drawing/2014/main" id="{AC4B23ED-F369-4077-A3B7-AF678E921B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0" name="Text Box 9">
          <a:extLst>
            <a:ext uri="{FF2B5EF4-FFF2-40B4-BE49-F238E27FC236}">
              <a16:creationId xmlns:a16="http://schemas.microsoft.com/office/drawing/2014/main" id="{44F80F55-8EAD-4D7C-B40D-4C989DE799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1" name="Text Box 1">
          <a:extLst>
            <a:ext uri="{FF2B5EF4-FFF2-40B4-BE49-F238E27FC236}">
              <a16:creationId xmlns:a16="http://schemas.microsoft.com/office/drawing/2014/main" id="{42D37AC5-64FD-41B0-96D6-A8C6DDF6BEE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2" name="Text Box 1">
          <a:extLst>
            <a:ext uri="{FF2B5EF4-FFF2-40B4-BE49-F238E27FC236}">
              <a16:creationId xmlns:a16="http://schemas.microsoft.com/office/drawing/2014/main" id="{D44180AF-853A-4C2E-8ABC-8DF632A67B1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3" name="Text Box 2">
          <a:extLst>
            <a:ext uri="{FF2B5EF4-FFF2-40B4-BE49-F238E27FC236}">
              <a16:creationId xmlns:a16="http://schemas.microsoft.com/office/drawing/2014/main" id="{6A7FDBD3-852A-46FF-9A06-56044DBD84B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94" name="Text Box 1">
          <a:extLst>
            <a:ext uri="{FF2B5EF4-FFF2-40B4-BE49-F238E27FC236}">
              <a16:creationId xmlns:a16="http://schemas.microsoft.com/office/drawing/2014/main" id="{81640266-C802-4BA3-A119-8E955EA21A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5" name="Text Box 5">
          <a:extLst>
            <a:ext uri="{FF2B5EF4-FFF2-40B4-BE49-F238E27FC236}">
              <a16:creationId xmlns:a16="http://schemas.microsoft.com/office/drawing/2014/main" id="{0088E8ED-C361-4B00-9DB4-8BB459393E9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6" name="Text Box 7">
          <a:extLst>
            <a:ext uri="{FF2B5EF4-FFF2-40B4-BE49-F238E27FC236}">
              <a16:creationId xmlns:a16="http://schemas.microsoft.com/office/drawing/2014/main" id="{FDC32189-3839-4E14-8D41-51A42E5CEAC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7" name="Text Box 1">
          <a:extLst>
            <a:ext uri="{FF2B5EF4-FFF2-40B4-BE49-F238E27FC236}">
              <a16:creationId xmlns:a16="http://schemas.microsoft.com/office/drawing/2014/main" id="{91F0950C-48D2-4B69-BAD6-CE652750BDA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8" name="Text Box 1">
          <a:extLst>
            <a:ext uri="{FF2B5EF4-FFF2-40B4-BE49-F238E27FC236}">
              <a16:creationId xmlns:a16="http://schemas.microsoft.com/office/drawing/2014/main" id="{33A82609-EE4A-4627-B84A-6F945C0981F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99" name="Text Box 2">
          <a:extLst>
            <a:ext uri="{FF2B5EF4-FFF2-40B4-BE49-F238E27FC236}">
              <a16:creationId xmlns:a16="http://schemas.microsoft.com/office/drawing/2014/main" id="{E6ADB2C7-E6AB-4CC4-ADA6-FD5E4A8E4E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0" name="Text Box 4">
          <a:extLst>
            <a:ext uri="{FF2B5EF4-FFF2-40B4-BE49-F238E27FC236}">
              <a16:creationId xmlns:a16="http://schemas.microsoft.com/office/drawing/2014/main" id="{5B833DE8-956C-4317-BBAD-C5B057F5816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1" name="Text Box 6">
          <a:extLst>
            <a:ext uri="{FF2B5EF4-FFF2-40B4-BE49-F238E27FC236}">
              <a16:creationId xmlns:a16="http://schemas.microsoft.com/office/drawing/2014/main" id="{9AC5C6FE-221D-46DB-B2B2-1BA882AC91F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2" name="Text Box 8">
          <a:extLst>
            <a:ext uri="{FF2B5EF4-FFF2-40B4-BE49-F238E27FC236}">
              <a16:creationId xmlns:a16="http://schemas.microsoft.com/office/drawing/2014/main" id="{A38286D2-B6EB-44A0-ADAD-59CD3AA2061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3" name="Text Box 9">
          <a:extLst>
            <a:ext uri="{FF2B5EF4-FFF2-40B4-BE49-F238E27FC236}">
              <a16:creationId xmlns:a16="http://schemas.microsoft.com/office/drawing/2014/main" id="{BE7911C7-94AD-4B56-8437-EC40992B97C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4" name="Text Box 2">
          <a:extLst>
            <a:ext uri="{FF2B5EF4-FFF2-40B4-BE49-F238E27FC236}">
              <a16:creationId xmlns:a16="http://schemas.microsoft.com/office/drawing/2014/main" id="{6F09CBAD-518D-4200-9132-30A541C323A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05" name="Text Box 4">
          <a:extLst>
            <a:ext uri="{FF2B5EF4-FFF2-40B4-BE49-F238E27FC236}">
              <a16:creationId xmlns:a16="http://schemas.microsoft.com/office/drawing/2014/main" id="{68B56B50-4C02-4D8F-B325-F1BF09AAD8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06" name="Text Box 5">
          <a:extLst>
            <a:ext uri="{FF2B5EF4-FFF2-40B4-BE49-F238E27FC236}">
              <a16:creationId xmlns:a16="http://schemas.microsoft.com/office/drawing/2014/main" id="{6943EB58-7D77-4646-AAE3-435D099B58B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07" name="Text Box 6">
          <a:extLst>
            <a:ext uri="{FF2B5EF4-FFF2-40B4-BE49-F238E27FC236}">
              <a16:creationId xmlns:a16="http://schemas.microsoft.com/office/drawing/2014/main" id="{2F34465E-1A79-4BB2-8D40-ACF50008B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08" name="Text Box 7">
          <a:extLst>
            <a:ext uri="{FF2B5EF4-FFF2-40B4-BE49-F238E27FC236}">
              <a16:creationId xmlns:a16="http://schemas.microsoft.com/office/drawing/2014/main" id="{FECEC955-6913-46F0-AEC5-AFD6630691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09" name="Text Box 8">
          <a:extLst>
            <a:ext uri="{FF2B5EF4-FFF2-40B4-BE49-F238E27FC236}">
              <a16:creationId xmlns:a16="http://schemas.microsoft.com/office/drawing/2014/main" id="{23591515-C618-45A5-805F-F5FA0AF502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10" name="Text Box 9">
          <a:extLst>
            <a:ext uri="{FF2B5EF4-FFF2-40B4-BE49-F238E27FC236}">
              <a16:creationId xmlns:a16="http://schemas.microsoft.com/office/drawing/2014/main" id="{03837201-E190-4790-9BDD-AAD870AD5A3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11" name="Text Box 1">
          <a:extLst>
            <a:ext uri="{FF2B5EF4-FFF2-40B4-BE49-F238E27FC236}">
              <a16:creationId xmlns:a16="http://schemas.microsoft.com/office/drawing/2014/main" id="{10D3A7E8-CF68-45FB-9CEC-E26660F1C1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12" name="Text Box 1">
          <a:extLst>
            <a:ext uri="{FF2B5EF4-FFF2-40B4-BE49-F238E27FC236}">
              <a16:creationId xmlns:a16="http://schemas.microsoft.com/office/drawing/2014/main" id="{95002B7A-3EC1-41BF-81D2-62F73982AA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13" name="Text Box 2">
          <a:extLst>
            <a:ext uri="{FF2B5EF4-FFF2-40B4-BE49-F238E27FC236}">
              <a16:creationId xmlns:a16="http://schemas.microsoft.com/office/drawing/2014/main" id="{94AA1642-C0DE-4881-986D-D4A92924E1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14" name="Text Box 5">
          <a:extLst>
            <a:ext uri="{FF2B5EF4-FFF2-40B4-BE49-F238E27FC236}">
              <a16:creationId xmlns:a16="http://schemas.microsoft.com/office/drawing/2014/main" id="{964F635E-1303-4559-B9CD-36D47FBF4A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15" name="Text Box 7">
          <a:extLst>
            <a:ext uri="{FF2B5EF4-FFF2-40B4-BE49-F238E27FC236}">
              <a16:creationId xmlns:a16="http://schemas.microsoft.com/office/drawing/2014/main" id="{2BB6CF9C-65F5-43EA-BAA8-C46CD98BF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16" name="Text Box 1">
          <a:extLst>
            <a:ext uri="{FF2B5EF4-FFF2-40B4-BE49-F238E27FC236}">
              <a16:creationId xmlns:a16="http://schemas.microsoft.com/office/drawing/2014/main" id="{CDB2AC6F-438D-4C7B-A714-6E8B0D5C50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17" name="Text Box 1">
          <a:extLst>
            <a:ext uri="{FF2B5EF4-FFF2-40B4-BE49-F238E27FC236}">
              <a16:creationId xmlns:a16="http://schemas.microsoft.com/office/drawing/2014/main" id="{262582DD-1860-48B9-8C9B-1F2E215C2E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18" name="Text Box 4">
          <a:extLst>
            <a:ext uri="{FF2B5EF4-FFF2-40B4-BE49-F238E27FC236}">
              <a16:creationId xmlns:a16="http://schemas.microsoft.com/office/drawing/2014/main" id="{D105F81F-2EB5-4F58-B92F-554BF17F9F7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19" name="Text Box 6">
          <a:extLst>
            <a:ext uri="{FF2B5EF4-FFF2-40B4-BE49-F238E27FC236}">
              <a16:creationId xmlns:a16="http://schemas.microsoft.com/office/drawing/2014/main" id="{FDC94C39-9124-4D28-94EE-7E82FCDA56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20" name="Text Box 8">
          <a:extLst>
            <a:ext uri="{FF2B5EF4-FFF2-40B4-BE49-F238E27FC236}">
              <a16:creationId xmlns:a16="http://schemas.microsoft.com/office/drawing/2014/main" id="{721D6EE1-0D27-4285-B3EB-6DC35FD7FBE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21" name="Text Box 9">
          <a:extLst>
            <a:ext uri="{FF2B5EF4-FFF2-40B4-BE49-F238E27FC236}">
              <a16:creationId xmlns:a16="http://schemas.microsoft.com/office/drawing/2014/main" id="{7D257573-2BFF-4B35-A89E-D89F31A843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22" name="Text Box 2">
          <a:extLst>
            <a:ext uri="{FF2B5EF4-FFF2-40B4-BE49-F238E27FC236}">
              <a16:creationId xmlns:a16="http://schemas.microsoft.com/office/drawing/2014/main" id="{54CA4490-BB33-4144-A78D-0335F4FD929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23" name="Text Box 1">
          <a:extLst>
            <a:ext uri="{FF2B5EF4-FFF2-40B4-BE49-F238E27FC236}">
              <a16:creationId xmlns:a16="http://schemas.microsoft.com/office/drawing/2014/main" id="{4BE969B0-E968-47FF-86B8-FE5F7E092F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24" name="Text Box 2">
          <a:extLst>
            <a:ext uri="{FF2B5EF4-FFF2-40B4-BE49-F238E27FC236}">
              <a16:creationId xmlns:a16="http://schemas.microsoft.com/office/drawing/2014/main" id="{A7B405DD-B59A-4E9A-91FB-A3AFEB8929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25" name="Text Box 1">
          <a:extLst>
            <a:ext uri="{FF2B5EF4-FFF2-40B4-BE49-F238E27FC236}">
              <a16:creationId xmlns:a16="http://schemas.microsoft.com/office/drawing/2014/main" id="{E03DF963-45C3-4EFA-813F-7874DC184C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26" name="Text Box 2">
          <a:extLst>
            <a:ext uri="{FF2B5EF4-FFF2-40B4-BE49-F238E27FC236}">
              <a16:creationId xmlns:a16="http://schemas.microsoft.com/office/drawing/2014/main" id="{C7199040-1BE1-40F5-89C3-91C1AC5065D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27" name="Text Box 1">
          <a:extLst>
            <a:ext uri="{FF2B5EF4-FFF2-40B4-BE49-F238E27FC236}">
              <a16:creationId xmlns:a16="http://schemas.microsoft.com/office/drawing/2014/main" id="{38A8E338-CA33-4E2B-BFFF-1739C0E967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28" name="Text Box 2">
          <a:extLst>
            <a:ext uri="{FF2B5EF4-FFF2-40B4-BE49-F238E27FC236}">
              <a16:creationId xmlns:a16="http://schemas.microsoft.com/office/drawing/2014/main" id="{E3A3D553-F1EB-41A3-BFA1-C38127FFE3D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029" name="Text Box 4">
          <a:extLst>
            <a:ext uri="{FF2B5EF4-FFF2-40B4-BE49-F238E27FC236}">
              <a16:creationId xmlns:a16="http://schemas.microsoft.com/office/drawing/2014/main" id="{54E34313-ED91-451F-9F71-0EE34405D0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030" name="Text Box 5">
          <a:extLst>
            <a:ext uri="{FF2B5EF4-FFF2-40B4-BE49-F238E27FC236}">
              <a16:creationId xmlns:a16="http://schemas.microsoft.com/office/drawing/2014/main" id="{770CBC31-422D-407A-8715-D02FC4DF0CE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031" name="Text Box 6">
          <a:extLst>
            <a:ext uri="{FF2B5EF4-FFF2-40B4-BE49-F238E27FC236}">
              <a16:creationId xmlns:a16="http://schemas.microsoft.com/office/drawing/2014/main" id="{83322A55-67F7-4D22-B211-FF4CCFEEBE8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032" name="Text Box 7">
          <a:extLst>
            <a:ext uri="{FF2B5EF4-FFF2-40B4-BE49-F238E27FC236}">
              <a16:creationId xmlns:a16="http://schemas.microsoft.com/office/drawing/2014/main" id="{AFBBA940-DFCA-4DC8-9D0D-B1C04FE29DF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033" name="Text Box 8">
          <a:extLst>
            <a:ext uri="{FF2B5EF4-FFF2-40B4-BE49-F238E27FC236}">
              <a16:creationId xmlns:a16="http://schemas.microsoft.com/office/drawing/2014/main" id="{40D6B3E2-3A38-4018-8D42-EA985CDDF3C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034" name="Text Box 9">
          <a:extLst>
            <a:ext uri="{FF2B5EF4-FFF2-40B4-BE49-F238E27FC236}">
              <a16:creationId xmlns:a16="http://schemas.microsoft.com/office/drawing/2014/main" id="{AC184EE5-EACA-4B71-93B3-B580AE43BD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035" name="Text Box 1">
          <a:extLst>
            <a:ext uri="{FF2B5EF4-FFF2-40B4-BE49-F238E27FC236}">
              <a16:creationId xmlns:a16="http://schemas.microsoft.com/office/drawing/2014/main" id="{DAC54F2B-5BB3-4081-8800-5B62F62767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036" name="Text Box 1">
          <a:extLst>
            <a:ext uri="{FF2B5EF4-FFF2-40B4-BE49-F238E27FC236}">
              <a16:creationId xmlns:a16="http://schemas.microsoft.com/office/drawing/2014/main" id="{58C0B69A-00F7-471F-A5CF-0EA33177E1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037" name="Text Box 2">
          <a:extLst>
            <a:ext uri="{FF2B5EF4-FFF2-40B4-BE49-F238E27FC236}">
              <a16:creationId xmlns:a16="http://schemas.microsoft.com/office/drawing/2014/main" id="{AB3451CD-7FE9-4111-91B4-00F80F30F7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38" name="Text Box 1">
          <a:extLst>
            <a:ext uri="{FF2B5EF4-FFF2-40B4-BE49-F238E27FC236}">
              <a16:creationId xmlns:a16="http://schemas.microsoft.com/office/drawing/2014/main" id="{0EB87DE4-E8A2-41D3-BCFE-4CEB82DAC4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039" name="Text Box 5">
          <a:extLst>
            <a:ext uri="{FF2B5EF4-FFF2-40B4-BE49-F238E27FC236}">
              <a16:creationId xmlns:a16="http://schemas.microsoft.com/office/drawing/2014/main" id="{065A07B0-A81E-4EC6-9729-27C37A5044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040" name="Text Box 7">
          <a:extLst>
            <a:ext uri="{FF2B5EF4-FFF2-40B4-BE49-F238E27FC236}">
              <a16:creationId xmlns:a16="http://schemas.microsoft.com/office/drawing/2014/main" id="{3D8A9B14-A1CE-4D01-98A7-453649EBE7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041" name="Text Box 1">
          <a:extLst>
            <a:ext uri="{FF2B5EF4-FFF2-40B4-BE49-F238E27FC236}">
              <a16:creationId xmlns:a16="http://schemas.microsoft.com/office/drawing/2014/main" id="{FB58E868-93EE-4590-B764-562FD9B074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042" name="Text Box 1">
          <a:extLst>
            <a:ext uri="{FF2B5EF4-FFF2-40B4-BE49-F238E27FC236}">
              <a16:creationId xmlns:a16="http://schemas.microsoft.com/office/drawing/2014/main" id="{FCCE8215-06E3-4CB1-856B-132AF4C161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43" name="Text Box 2">
          <a:extLst>
            <a:ext uri="{FF2B5EF4-FFF2-40B4-BE49-F238E27FC236}">
              <a16:creationId xmlns:a16="http://schemas.microsoft.com/office/drawing/2014/main" id="{F9B3D27A-2D5B-49F2-9921-A1F0D10457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044" name="Text Box 4">
          <a:extLst>
            <a:ext uri="{FF2B5EF4-FFF2-40B4-BE49-F238E27FC236}">
              <a16:creationId xmlns:a16="http://schemas.microsoft.com/office/drawing/2014/main" id="{8D7EC6EE-F7EB-45FE-9FC2-70DA21899C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045" name="Text Box 6">
          <a:extLst>
            <a:ext uri="{FF2B5EF4-FFF2-40B4-BE49-F238E27FC236}">
              <a16:creationId xmlns:a16="http://schemas.microsoft.com/office/drawing/2014/main" id="{541CE4AC-2A98-45E6-AC47-4BE7BDD8D3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046" name="Text Box 8">
          <a:extLst>
            <a:ext uri="{FF2B5EF4-FFF2-40B4-BE49-F238E27FC236}">
              <a16:creationId xmlns:a16="http://schemas.microsoft.com/office/drawing/2014/main" id="{F812153A-3430-4FB7-8EA3-2FDA38B056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047" name="Text Box 9">
          <a:extLst>
            <a:ext uri="{FF2B5EF4-FFF2-40B4-BE49-F238E27FC236}">
              <a16:creationId xmlns:a16="http://schemas.microsoft.com/office/drawing/2014/main" id="{ED4F6873-CB20-4696-84E1-BE50C1632AA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048" name="Text Box 2">
          <a:extLst>
            <a:ext uri="{FF2B5EF4-FFF2-40B4-BE49-F238E27FC236}">
              <a16:creationId xmlns:a16="http://schemas.microsoft.com/office/drawing/2014/main" id="{00C321A1-1E2C-4B3C-8674-E23D8B84A0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49" name="Text Box 4">
          <a:extLst>
            <a:ext uri="{FF2B5EF4-FFF2-40B4-BE49-F238E27FC236}">
              <a16:creationId xmlns:a16="http://schemas.microsoft.com/office/drawing/2014/main" id="{121DC59E-7A97-4698-B1EB-023AFB5A7B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50" name="Text Box 5">
          <a:extLst>
            <a:ext uri="{FF2B5EF4-FFF2-40B4-BE49-F238E27FC236}">
              <a16:creationId xmlns:a16="http://schemas.microsoft.com/office/drawing/2014/main" id="{408D0005-D37D-43D1-B38F-A3695313B23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51" name="Text Box 6">
          <a:extLst>
            <a:ext uri="{FF2B5EF4-FFF2-40B4-BE49-F238E27FC236}">
              <a16:creationId xmlns:a16="http://schemas.microsoft.com/office/drawing/2014/main" id="{9B8082E0-70B5-4351-BE5A-AD8E0BA3D6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52" name="Text Box 7">
          <a:extLst>
            <a:ext uri="{FF2B5EF4-FFF2-40B4-BE49-F238E27FC236}">
              <a16:creationId xmlns:a16="http://schemas.microsoft.com/office/drawing/2014/main" id="{78218D11-4941-4CCB-B826-56C68CF5297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53" name="Text Box 8">
          <a:extLst>
            <a:ext uri="{FF2B5EF4-FFF2-40B4-BE49-F238E27FC236}">
              <a16:creationId xmlns:a16="http://schemas.microsoft.com/office/drawing/2014/main" id="{C72A3F5C-1A47-49BC-8605-25BF37AFB12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54" name="Text Box 9">
          <a:extLst>
            <a:ext uri="{FF2B5EF4-FFF2-40B4-BE49-F238E27FC236}">
              <a16:creationId xmlns:a16="http://schemas.microsoft.com/office/drawing/2014/main" id="{4E586EFA-1C8D-4931-A800-A55FF9B3C9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55" name="Text Box 1">
          <a:extLst>
            <a:ext uri="{FF2B5EF4-FFF2-40B4-BE49-F238E27FC236}">
              <a16:creationId xmlns:a16="http://schemas.microsoft.com/office/drawing/2014/main" id="{2DD8EBB3-E023-4A0E-B004-3B2C58AFE0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56" name="Text Box 1">
          <a:extLst>
            <a:ext uri="{FF2B5EF4-FFF2-40B4-BE49-F238E27FC236}">
              <a16:creationId xmlns:a16="http://schemas.microsoft.com/office/drawing/2014/main" id="{7CC09123-DFE9-4E11-B167-A7656EB9BE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57" name="Text Box 2">
          <a:extLst>
            <a:ext uri="{FF2B5EF4-FFF2-40B4-BE49-F238E27FC236}">
              <a16:creationId xmlns:a16="http://schemas.microsoft.com/office/drawing/2014/main" id="{EDAD49BF-34F5-4477-A3D7-781A0214ED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58" name="Text Box 5">
          <a:extLst>
            <a:ext uri="{FF2B5EF4-FFF2-40B4-BE49-F238E27FC236}">
              <a16:creationId xmlns:a16="http://schemas.microsoft.com/office/drawing/2014/main" id="{A3297859-8F7D-4E3A-837E-F84EECFA7B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59" name="Text Box 7">
          <a:extLst>
            <a:ext uri="{FF2B5EF4-FFF2-40B4-BE49-F238E27FC236}">
              <a16:creationId xmlns:a16="http://schemas.microsoft.com/office/drawing/2014/main" id="{0932BA6D-9C1B-46BD-B6CF-1B9A3EA6DA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60" name="Text Box 1">
          <a:extLst>
            <a:ext uri="{FF2B5EF4-FFF2-40B4-BE49-F238E27FC236}">
              <a16:creationId xmlns:a16="http://schemas.microsoft.com/office/drawing/2014/main" id="{42FCC9DF-C44A-4162-A62A-2F16C6A320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61" name="Text Box 1">
          <a:extLst>
            <a:ext uri="{FF2B5EF4-FFF2-40B4-BE49-F238E27FC236}">
              <a16:creationId xmlns:a16="http://schemas.microsoft.com/office/drawing/2014/main" id="{64AE67CE-960A-48CA-9B4A-338EF7AE7F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62" name="Text Box 4">
          <a:extLst>
            <a:ext uri="{FF2B5EF4-FFF2-40B4-BE49-F238E27FC236}">
              <a16:creationId xmlns:a16="http://schemas.microsoft.com/office/drawing/2014/main" id="{6520E0A1-42F8-4ECF-BD32-F421C642CD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63" name="Text Box 6">
          <a:extLst>
            <a:ext uri="{FF2B5EF4-FFF2-40B4-BE49-F238E27FC236}">
              <a16:creationId xmlns:a16="http://schemas.microsoft.com/office/drawing/2014/main" id="{037979C3-E00D-4D28-984B-F98035D55D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64" name="Text Box 8">
          <a:extLst>
            <a:ext uri="{FF2B5EF4-FFF2-40B4-BE49-F238E27FC236}">
              <a16:creationId xmlns:a16="http://schemas.microsoft.com/office/drawing/2014/main" id="{B085B3A3-E2F0-42C4-A430-92104792EE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65" name="Text Box 9">
          <a:extLst>
            <a:ext uri="{FF2B5EF4-FFF2-40B4-BE49-F238E27FC236}">
              <a16:creationId xmlns:a16="http://schemas.microsoft.com/office/drawing/2014/main" id="{99D0D252-0A7E-4BF2-9943-545DF353A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66" name="Text Box 2">
          <a:extLst>
            <a:ext uri="{FF2B5EF4-FFF2-40B4-BE49-F238E27FC236}">
              <a16:creationId xmlns:a16="http://schemas.microsoft.com/office/drawing/2014/main" id="{B7A90E98-D006-490B-B078-2F3E74E934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67" name="Text Box 1">
          <a:extLst>
            <a:ext uri="{FF2B5EF4-FFF2-40B4-BE49-F238E27FC236}">
              <a16:creationId xmlns:a16="http://schemas.microsoft.com/office/drawing/2014/main" id="{0AC12C85-0718-4AE8-AAA7-4C3E92E9B0C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68" name="Text Box 2">
          <a:extLst>
            <a:ext uri="{FF2B5EF4-FFF2-40B4-BE49-F238E27FC236}">
              <a16:creationId xmlns:a16="http://schemas.microsoft.com/office/drawing/2014/main" id="{143CCEA0-D9AB-45C1-9893-5FA1C27420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69" name="Text Box 1">
          <a:extLst>
            <a:ext uri="{FF2B5EF4-FFF2-40B4-BE49-F238E27FC236}">
              <a16:creationId xmlns:a16="http://schemas.microsoft.com/office/drawing/2014/main" id="{5ABE096D-84DE-41B2-8C81-4F8BFE9C67E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70" name="Text Box 2">
          <a:extLst>
            <a:ext uri="{FF2B5EF4-FFF2-40B4-BE49-F238E27FC236}">
              <a16:creationId xmlns:a16="http://schemas.microsoft.com/office/drawing/2014/main" id="{4C1DD4FE-A16B-4E2D-9E6F-C683AEE472B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71" name="Text Box 1">
          <a:extLst>
            <a:ext uri="{FF2B5EF4-FFF2-40B4-BE49-F238E27FC236}">
              <a16:creationId xmlns:a16="http://schemas.microsoft.com/office/drawing/2014/main" id="{1E6CE3C3-C798-4F4B-8152-230021BF67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72" name="Text Box 2">
          <a:extLst>
            <a:ext uri="{FF2B5EF4-FFF2-40B4-BE49-F238E27FC236}">
              <a16:creationId xmlns:a16="http://schemas.microsoft.com/office/drawing/2014/main" id="{8A34357E-64D8-46AC-87F7-FFAEDB424A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073" name="Text Box 4">
          <a:extLst>
            <a:ext uri="{FF2B5EF4-FFF2-40B4-BE49-F238E27FC236}">
              <a16:creationId xmlns:a16="http://schemas.microsoft.com/office/drawing/2014/main" id="{5CE4D035-A7F9-494B-8F21-8688469C2A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074" name="Text Box 5">
          <a:extLst>
            <a:ext uri="{FF2B5EF4-FFF2-40B4-BE49-F238E27FC236}">
              <a16:creationId xmlns:a16="http://schemas.microsoft.com/office/drawing/2014/main" id="{B6F06090-6175-435F-8A26-CFCB829045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075" name="Text Box 6">
          <a:extLst>
            <a:ext uri="{FF2B5EF4-FFF2-40B4-BE49-F238E27FC236}">
              <a16:creationId xmlns:a16="http://schemas.microsoft.com/office/drawing/2014/main" id="{87788707-5A60-430E-A813-7C4CEF8F62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076" name="Text Box 7">
          <a:extLst>
            <a:ext uri="{FF2B5EF4-FFF2-40B4-BE49-F238E27FC236}">
              <a16:creationId xmlns:a16="http://schemas.microsoft.com/office/drawing/2014/main" id="{6E89924E-E838-41D8-89EE-91F9D0E2BF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077" name="Text Box 8">
          <a:extLst>
            <a:ext uri="{FF2B5EF4-FFF2-40B4-BE49-F238E27FC236}">
              <a16:creationId xmlns:a16="http://schemas.microsoft.com/office/drawing/2014/main" id="{1079B95D-BACA-4975-BD2E-5B36BFCAA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078" name="Text Box 9">
          <a:extLst>
            <a:ext uri="{FF2B5EF4-FFF2-40B4-BE49-F238E27FC236}">
              <a16:creationId xmlns:a16="http://schemas.microsoft.com/office/drawing/2014/main" id="{E549F38D-321A-4144-AEF6-A75D98D070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079" name="Text Box 1">
          <a:extLst>
            <a:ext uri="{FF2B5EF4-FFF2-40B4-BE49-F238E27FC236}">
              <a16:creationId xmlns:a16="http://schemas.microsoft.com/office/drawing/2014/main" id="{6AD0B459-77B5-42D3-881F-A47F91CB60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080" name="Text Box 1">
          <a:extLst>
            <a:ext uri="{FF2B5EF4-FFF2-40B4-BE49-F238E27FC236}">
              <a16:creationId xmlns:a16="http://schemas.microsoft.com/office/drawing/2014/main" id="{4908788E-6B7F-4000-B259-52828F0533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081" name="Text Box 2">
          <a:extLst>
            <a:ext uri="{FF2B5EF4-FFF2-40B4-BE49-F238E27FC236}">
              <a16:creationId xmlns:a16="http://schemas.microsoft.com/office/drawing/2014/main" id="{7D136DD0-5850-428F-96C1-E19725BDBF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82" name="Text Box 1">
          <a:extLst>
            <a:ext uri="{FF2B5EF4-FFF2-40B4-BE49-F238E27FC236}">
              <a16:creationId xmlns:a16="http://schemas.microsoft.com/office/drawing/2014/main" id="{49794E9D-0E1A-46C6-B59D-02DA87E480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083" name="Text Box 5">
          <a:extLst>
            <a:ext uri="{FF2B5EF4-FFF2-40B4-BE49-F238E27FC236}">
              <a16:creationId xmlns:a16="http://schemas.microsoft.com/office/drawing/2014/main" id="{3E126203-CA14-4C92-82E6-FAD7679563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084" name="Text Box 7">
          <a:extLst>
            <a:ext uri="{FF2B5EF4-FFF2-40B4-BE49-F238E27FC236}">
              <a16:creationId xmlns:a16="http://schemas.microsoft.com/office/drawing/2014/main" id="{D15BB2D2-22E2-402F-BC48-398CDE3F87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085" name="Text Box 1">
          <a:extLst>
            <a:ext uri="{FF2B5EF4-FFF2-40B4-BE49-F238E27FC236}">
              <a16:creationId xmlns:a16="http://schemas.microsoft.com/office/drawing/2014/main" id="{4557C598-3764-4306-972C-FD2D228271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086" name="Text Box 1">
          <a:extLst>
            <a:ext uri="{FF2B5EF4-FFF2-40B4-BE49-F238E27FC236}">
              <a16:creationId xmlns:a16="http://schemas.microsoft.com/office/drawing/2014/main" id="{2C5B058F-A8D1-465E-A085-8B590A8992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87" name="Text Box 2">
          <a:extLst>
            <a:ext uri="{FF2B5EF4-FFF2-40B4-BE49-F238E27FC236}">
              <a16:creationId xmlns:a16="http://schemas.microsoft.com/office/drawing/2014/main" id="{929901FF-1B51-4077-9E77-5465DDAC61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088" name="Text Box 4">
          <a:extLst>
            <a:ext uri="{FF2B5EF4-FFF2-40B4-BE49-F238E27FC236}">
              <a16:creationId xmlns:a16="http://schemas.microsoft.com/office/drawing/2014/main" id="{3675C0B6-E285-4E80-BF52-32E58BEC9F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089" name="Text Box 6">
          <a:extLst>
            <a:ext uri="{FF2B5EF4-FFF2-40B4-BE49-F238E27FC236}">
              <a16:creationId xmlns:a16="http://schemas.microsoft.com/office/drawing/2014/main" id="{5C6C28C1-E33E-4AE5-8F7E-0DDF6185D8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090" name="Text Box 8">
          <a:extLst>
            <a:ext uri="{FF2B5EF4-FFF2-40B4-BE49-F238E27FC236}">
              <a16:creationId xmlns:a16="http://schemas.microsoft.com/office/drawing/2014/main" id="{825BC405-3B7B-4523-B064-32A28FB3BB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091" name="Text Box 9">
          <a:extLst>
            <a:ext uri="{FF2B5EF4-FFF2-40B4-BE49-F238E27FC236}">
              <a16:creationId xmlns:a16="http://schemas.microsoft.com/office/drawing/2014/main" id="{B23BFBFC-F525-4AF1-9B08-B0C09952C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092" name="Text Box 2">
          <a:extLst>
            <a:ext uri="{FF2B5EF4-FFF2-40B4-BE49-F238E27FC236}">
              <a16:creationId xmlns:a16="http://schemas.microsoft.com/office/drawing/2014/main" id="{182D8A83-34B8-4FE9-82CB-4916D4FE9E2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28483</xdr:colOff>
      <xdr:row>0</xdr:row>
      <xdr:rowOff>114300</xdr:rowOff>
    </xdr:to>
    <xdr:sp macro="" textlink="">
      <xdr:nvSpPr>
        <xdr:cNvPr id="830093" name="Text Box 1">
          <a:extLst>
            <a:ext uri="{FF2B5EF4-FFF2-40B4-BE49-F238E27FC236}">
              <a16:creationId xmlns:a16="http://schemas.microsoft.com/office/drawing/2014/main" id="{F76C8F6C-B278-4E84-AA2C-769EAFA3FD71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381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094" name="Text Box 2">
          <a:extLst>
            <a:ext uri="{FF2B5EF4-FFF2-40B4-BE49-F238E27FC236}">
              <a16:creationId xmlns:a16="http://schemas.microsoft.com/office/drawing/2014/main" id="{B6281827-173F-4A3A-9A1C-E5D0159545D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95" name="Text Box 4">
          <a:extLst>
            <a:ext uri="{FF2B5EF4-FFF2-40B4-BE49-F238E27FC236}">
              <a16:creationId xmlns:a16="http://schemas.microsoft.com/office/drawing/2014/main" id="{304C44F3-0801-46A1-846C-C281A20241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96" name="Text Box 5">
          <a:extLst>
            <a:ext uri="{FF2B5EF4-FFF2-40B4-BE49-F238E27FC236}">
              <a16:creationId xmlns:a16="http://schemas.microsoft.com/office/drawing/2014/main" id="{240EAB12-AA88-4389-A093-B39FA115B6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97" name="Text Box 6">
          <a:extLst>
            <a:ext uri="{FF2B5EF4-FFF2-40B4-BE49-F238E27FC236}">
              <a16:creationId xmlns:a16="http://schemas.microsoft.com/office/drawing/2014/main" id="{AA265330-AC82-4B39-BDA9-76E0295750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98" name="Text Box 7">
          <a:extLst>
            <a:ext uri="{FF2B5EF4-FFF2-40B4-BE49-F238E27FC236}">
              <a16:creationId xmlns:a16="http://schemas.microsoft.com/office/drawing/2014/main" id="{706DC8A9-D249-499C-8E66-95D2F8995C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099" name="Text Box 8">
          <a:extLst>
            <a:ext uri="{FF2B5EF4-FFF2-40B4-BE49-F238E27FC236}">
              <a16:creationId xmlns:a16="http://schemas.microsoft.com/office/drawing/2014/main" id="{61F3292C-1657-4564-B15A-B05F6F0D9A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100" name="Text Box 9">
          <a:extLst>
            <a:ext uri="{FF2B5EF4-FFF2-40B4-BE49-F238E27FC236}">
              <a16:creationId xmlns:a16="http://schemas.microsoft.com/office/drawing/2014/main" id="{40F73E77-FF0B-42DB-AAA5-BE6F350EFF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101" name="Text Box 1">
          <a:extLst>
            <a:ext uri="{FF2B5EF4-FFF2-40B4-BE49-F238E27FC236}">
              <a16:creationId xmlns:a16="http://schemas.microsoft.com/office/drawing/2014/main" id="{EB913E5D-BF61-4675-A109-F87155147D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102" name="Text Box 1">
          <a:extLst>
            <a:ext uri="{FF2B5EF4-FFF2-40B4-BE49-F238E27FC236}">
              <a16:creationId xmlns:a16="http://schemas.microsoft.com/office/drawing/2014/main" id="{63914643-A4EC-486A-8440-44EBD63687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103" name="Text Box 2">
          <a:extLst>
            <a:ext uri="{FF2B5EF4-FFF2-40B4-BE49-F238E27FC236}">
              <a16:creationId xmlns:a16="http://schemas.microsoft.com/office/drawing/2014/main" id="{BB600A4D-9A5B-4006-B009-C98A821F0DD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04" name="Text Box 1">
          <a:extLst>
            <a:ext uri="{FF2B5EF4-FFF2-40B4-BE49-F238E27FC236}">
              <a16:creationId xmlns:a16="http://schemas.microsoft.com/office/drawing/2014/main" id="{B2866C77-1E89-40AA-92E7-09EA6C46C7E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105" name="Text Box 5">
          <a:extLst>
            <a:ext uri="{FF2B5EF4-FFF2-40B4-BE49-F238E27FC236}">
              <a16:creationId xmlns:a16="http://schemas.microsoft.com/office/drawing/2014/main" id="{8A9E0082-594B-4B18-82ED-F53929FF1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106" name="Text Box 7">
          <a:extLst>
            <a:ext uri="{FF2B5EF4-FFF2-40B4-BE49-F238E27FC236}">
              <a16:creationId xmlns:a16="http://schemas.microsoft.com/office/drawing/2014/main" id="{650D5005-C948-4180-AEBC-FFB0D3374E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107" name="Text Box 1">
          <a:extLst>
            <a:ext uri="{FF2B5EF4-FFF2-40B4-BE49-F238E27FC236}">
              <a16:creationId xmlns:a16="http://schemas.microsoft.com/office/drawing/2014/main" id="{6E6BD59C-ADCE-47FA-8DE7-5CCEA9E9AD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108" name="Text Box 1">
          <a:extLst>
            <a:ext uri="{FF2B5EF4-FFF2-40B4-BE49-F238E27FC236}">
              <a16:creationId xmlns:a16="http://schemas.microsoft.com/office/drawing/2014/main" id="{6E06CDAE-D536-47CE-9B48-14C7C6E5E3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09" name="Text Box 2">
          <a:extLst>
            <a:ext uri="{FF2B5EF4-FFF2-40B4-BE49-F238E27FC236}">
              <a16:creationId xmlns:a16="http://schemas.microsoft.com/office/drawing/2014/main" id="{85250A6F-1A52-4E70-A2D8-986DBE37635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110" name="Text Box 4">
          <a:extLst>
            <a:ext uri="{FF2B5EF4-FFF2-40B4-BE49-F238E27FC236}">
              <a16:creationId xmlns:a16="http://schemas.microsoft.com/office/drawing/2014/main" id="{BF9B1E99-C14A-409D-A30A-F92ABB11C8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111" name="Text Box 6">
          <a:extLst>
            <a:ext uri="{FF2B5EF4-FFF2-40B4-BE49-F238E27FC236}">
              <a16:creationId xmlns:a16="http://schemas.microsoft.com/office/drawing/2014/main" id="{63F15094-E420-48BC-8B09-6F4F66722D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112" name="Text Box 8">
          <a:extLst>
            <a:ext uri="{FF2B5EF4-FFF2-40B4-BE49-F238E27FC236}">
              <a16:creationId xmlns:a16="http://schemas.microsoft.com/office/drawing/2014/main" id="{1BE7A7E1-AB5E-48E2-9714-E6FD5ADB7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113" name="Text Box 9">
          <a:extLst>
            <a:ext uri="{FF2B5EF4-FFF2-40B4-BE49-F238E27FC236}">
              <a16:creationId xmlns:a16="http://schemas.microsoft.com/office/drawing/2014/main" id="{B3A44C73-8FB2-4977-A41E-F87AE19FC9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114" name="Text Box 2">
          <a:extLst>
            <a:ext uri="{FF2B5EF4-FFF2-40B4-BE49-F238E27FC236}">
              <a16:creationId xmlns:a16="http://schemas.microsoft.com/office/drawing/2014/main" id="{906E4272-6213-4141-ABAE-CBA9FBA1EE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15" name="Text Box 1">
          <a:extLst>
            <a:ext uri="{FF2B5EF4-FFF2-40B4-BE49-F238E27FC236}">
              <a16:creationId xmlns:a16="http://schemas.microsoft.com/office/drawing/2014/main" id="{97394FE3-57DD-43ED-B9B2-256B530353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16" name="Text Box 2">
          <a:extLst>
            <a:ext uri="{FF2B5EF4-FFF2-40B4-BE49-F238E27FC236}">
              <a16:creationId xmlns:a16="http://schemas.microsoft.com/office/drawing/2014/main" id="{AD4288C2-F090-4DCA-A3F6-A830E0CF56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17" name="Text Box 4">
          <a:extLst>
            <a:ext uri="{FF2B5EF4-FFF2-40B4-BE49-F238E27FC236}">
              <a16:creationId xmlns:a16="http://schemas.microsoft.com/office/drawing/2014/main" id="{033A0555-2771-4425-9537-84B05F1C58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18" name="Text Box 5">
          <a:extLst>
            <a:ext uri="{FF2B5EF4-FFF2-40B4-BE49-F238E27FC236}">
              <a16:creationId xmlns:a16="http://schemas.microsoft.com/office/drawing/2014/main" id="{F1AC4D4D-016D-4C73-943B-B1E3B6CD501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19" name="Text Box 6">
          <a:extLst>
            <a:ext uri="{FF2B5EF4-FFF2-40B4-BE49-F238E27FC236}">
              <a16:creationId xmlns:a16="http://schemas.microsoft.com/office/drawing/2014/main" id="{419DAF7D-B915-494E-9C99-39AD50DBB63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0" name="Text Box 7">
          <a:extLst>
            <a:ext uri="{FF2B5EF4-FFF2-40B4-BE49-F238E27FC236}">
              <a16:creationId xmlns:a16="http://schemas.microsoft.com/office/drawing/2014/main" id="{C949BDF4-19BA-4BAF-A40A-02E3228DDE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1" name="Text Box 8">
          <a:extLst>
            <a:ext uri="{FF2B5EF4-FFF2-40B4-BE49-F238E27FC236}">
              <a16:creationId xmlns:a16="http://schemas.microsoft.com/office/drawing/2014/main" id="{CEAB5CCF-E786-44D0-BCBE-CC1EEE233F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2" name="Text Box 9">
          <a:extLst>
            <a:ext uri="{FF2B5EF4-FFF2-40B4-BE49-F238E27FC236}">
              <a16:creationId xmlns:a16="http://schemas.microsoft.com/office/drawing/2014/main" id="{EB848222-9923-4A5A-87FE-3323244A85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3" name="Text Box 1">
          <a:extLst>
            <a:ext uri="{FF2B5EF4-FFF2-40B4-BE49-F238E27FC236}">
              <a16:creationId xmlns:a16="http://schemas.microsoft.com/office/drawing/2014/main" id="{35F946DF-9352-431D-B4F2-A682E498A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4" name="Text Box 1">
          <a:extLst>
            <a:ext uri="{FF2B5EF4-FFF2-40B4-BE49-F238E27FC236}">
              <a16:creationId xmlns:a16="http://schemas.microsoft.com/office/drawing/2014/main" id="{C695F413-D264-4B37-A548-656680EC9D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5" name="Text Box 2">
          <a:extLst>
            <a:ext uri="{FF2B5EF4-FFF2-40B4-BE49-F238E27FC236}">
              <a16:creationId xmlns:a16="http://schemas.microsoft.com/office/drawing/2014/main" id="{9D825B2D-C8AF-42E3-B0C7-89BFD231A8C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26" name="Text Box 1">
          <a:extLst>
            <a:ext uri="{FF2B5EF4-FFF2-40B4-BE49-F238E27FC236}">
              <a16:creationId xmlns:a16="http://schemas.microsoft.com/office/drawing/2014/main" id="{B8AEFB61-C330-4C3E-B02A-DC691EC5F94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7" name="Text Box 5">
          <a:extLst>
            <a:ext uri="{FF2B5EF4-FFF2-40B4-BE49-F238E27FC236}">
              <a16:creationId xmlns:a16="http://schemas.microsoft.com/office/drawing/2014/main" id="{3E645C44-73A8-4517-A395-96AD10408A2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8" name="Text Box 7">
          <a:extLst>
            <a:ext uri="{FF2B5EF4-FFF2-40B4-BE49-F238E27FC236}">
              <a16:creationId xmlns:a16="http://schemas.microsoft.com/office/drawing/2014/main" id="{F6FEB838-D2FB-4491-A586-8B45B8D9194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9" name="Text Box 1">
          <a:extLst>
            <a:ext uri="{FF2B5EF4-FFF2-40B4-BE49-F238E27FC236}">
              <a16:creationId xmlns:a16="http://schemas.microsoft.com/office/drawing/2014/main" id="{107E3747-D288-45D1-B13B-69D52985C2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0" name="Text Box 1">
          <a:extLst>
            <a:ext uri="{FF2B5EF4-FFF2-40B4-BE49-F238E27FC236}">
              <a16:creationId xmlns:a16="http://schemas.microsoft.com/office/drawing/2014/main" id="{3FEC1FDF-5782-47FB-A2C5-7173712F57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31" name="Text Box 2">
          <a:extLst>
            <a:ext uri="{FF2B5EF4-FFF2-40B4-BE49-F238E27FC236}">
              <a16:creationId xmlns:a16="http://schemas.microsoft.com/office/drawing/2014/main" id="{DD291C5C-7BC5-4474-B38A-C26ACE06A9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2" name="Text Box 4">
          <a:extLst>
            <a:ext uri="{FF2B5EF4-FFF2-40B4-BE49-F238E27FC236}">
              <a16:creationId xmlns:a16="http://schemas.microsoft.com/office/drawing/2014/main" id="{8690BF71-4A9A-4E3C-A44B-19B98B66B35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3" name="Text Box 6">
          <a:extLst>
            <a:ext uri="{FF2B5EF4-FFF2-40B4-BE49-F238E27FC236}">
              <a16:creationId xmlns:a16="http://schemas.microsoft.com/office/drawing/2014/main" id="{CE154328-7F48-4630-B0BF-492F196E3F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4" name="Text Box 8">
          <a:extLst>
            <a:ext uri="{FF2B5EF4-FFF2-40B4-BE49-F238E27FC236}">
              <a16:creationId xmlns:a16="http://schemas.microsoft.com/office/drawing/2014/main" id="{02446281-EB00-479F-B577-3CD6668951F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5" name="Text Box 9">
          <a:extLst>
            <a:ext uri="{FF2B5EF4-FFF2-40B4-BE49-F238E27FC236}">
              <a16:creationId xmlns:a16="http://schemas.microsoft.com/office/drawing/2014/main" id="{4EB90D54-C8E9-4F6F-8286-5EBE5F30FF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6" name="Text Box 2">
          <a:extLst>
            <a:ext uri="{FF2B5EF4-FFF2-40B4-BE49-F238E27FC236}">
              <a16:creationId xmlns:a16="http://schemas.microsoft.com/office/drawing/2014/main" id="{F9D4292A-600F-4768-83FE-5B62644F1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137" name="Text Box 1">
          <a:extLst>
            <a:ext uri="{FF2B5EF4-FFF2-40B4-BE49-F238E27FC236}">
              <a16:creationId xmlns:a16="http://schemas.microsoft.com/office/drawing/2014/main" id="{C8F90DD8-D829-41B7-A505-02D385D40B2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138" name="Text Box 2">
          <a:extLst>
            <a:ext uri="{FF2B5EF4-FFF2-40B4-BE49-F238E27FC236}">
              <a16:creationId xmlns:a16="http://schemas.microsoft.com/office/drawing/2014/main" id="{68C973A5-047C-48B9-B0DA-EE310229C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139" name="Text Box 1">
          <a:extLst>
            <a:ext uri="{FF2B5EF4-FFF2-40B4-BE49-F238E27FC236}">
              <a16:creationId xmlns:a16="http://schemas.microsoft.com/office/drawing/2014/main" id="{2EDEA06F-287C-4E9F-86A9-E924B9755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140" name="Text Box 2">
          <a:extLst>
            <a:ext uri="{FF2B5EF4-FFF2-40B4-BE49-F238E27FC236}">
              <a16:creationId xmlns:a16="http://schemas.microsoft.com/office/drawing/2014/main" id="{C36D8A8A-0AF3-4BD4-8164-D7AAB68B43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141" name="Text Box 1">
          <a:extLst>
            <a:ext uri="{FF2B5EF4-FFF2-40B4-BE49-F238E27FC236}">
              <a16:creationId xmlns:a16="http://schemas.microsoft.com/office/drawing/2014/main" id="{E28BF98D-F374-415A-97D5-03892461A7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142" name="Text Box 2">
          <a:extLst>
            <a:ext uri="{FF2B5EF4-FFF2-40B4-BE49-F238E27FC236}">
              <a16:creationId xmlns:a16="http://schemas.microsoft.com/office/drawing/2014/main" id="{7089652F-5EC4-40D4-A9FF-489C8D91D1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143" name="Text Box 4">
          <a:extLst>
            <a:ext uri="{FF2B5EF4-FFF2-40B4-BE49-F238E27FC236}">
              <a16:creationId xmlns:a16="http://schemas.microsoft.com/office/drawing/2014/main" id="{5FFC0E2F-BB03-48D2-BB8D-AB939F4842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144" name="Text Box 5">
          <a:extLst>
            <a:ext uri="{FF2B5EF4-FFF2-40B4-BE49-F238E27FC236}">
              <a16:creationId xmlns:a16="http://schemas.microsoft.com/office/drawing/2014/main" id="{A26777C1-DEEB-4C7D-930D-D25394B3D3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145" name="Text Box 6">
          <a:extLst>
            <a:ext uri="{FF2B5EF4-FFF2-40B4-BE49-F238E27FC236}">
              <a16:creationId xmlns:a16="http://schemas.microsoft.com/office/drawing/2014/main" id="{E05A3CDA-B586-4E59-8283-C429BB7EE6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146" name="Text Box 7">
          <a:extLst>
            <a:ext uri="{FF2B5EF4-FFF2-40B4-BE49-F238E27FC236}">
              <a16:creationId xmlns:a16="http://schemas.microsoft.com/office/drawing/2014/main" id="{9BC43EC1-42BE-4288-8844-5E3C4E1CBA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147" name="Text Box 8">
          <a:extLst>
            <a:ext uri="{FF2B5EF4-FFF2-40B4-BE49-F238E27FC236}">
              <a16:creationId xmlns:a16="http://schemas.microsoft.com/office/drawing/2014/main" id="{91D3D8A5-96D8-4C38-996D-A6781AFAF0B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148" name="Text Box 9">
          <a:extLst>
            <a:ext uri="{FF2B5EF4-FFF2-40B4-BE49-F238E27FC236}">
              <a16:creationId xmlns:a16="http://schemas.microsoft.com/office/drawing/2014/main" id="{0FA764C7-EC7F-4C78-812D-6EAFA324B9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149" name="Text Box 1">
          <a:extLst>
            <a:ext uri="{FF2B5EF4-FFF2-40B4-BE49-F238E27FC236}">
              <a16:creationId xmlns:a16="http://schemas.microsoft.com/office/drawing/2014/main" id="{1ED848C2-B724-4AC7-A5E0-970CFE912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150" name="Text Box 1">
          <a:extLst>
            <a:ext uri="{FF2B5EF4-FFF2-40B4-BE49-F238E27FC236}">
              <a16:creationId xmlns:a16="http://schemas.microsoft.com/office/drawing/2014/main" id="{73492B1B-1B7C-4EF4-BA61-C741E13489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151" name="Text Box 2">
          <a:extLst>
            <a:ext uri="{FF2B5EF4-FFF2-40B4-BE49-F238E27FC236}">
              <a16:creationId xmlns:a16="http://schemas.microsoft.com/office/drawing/2014/main" id="{1B73650F-2B49-4E6F-9ACA-398B76FDA3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152" name="Text Box 1">
          <a:extLst>
            <a:ext uri="{FF2B5EF4-FFF2-40B4-BE49-F238E27FC236}">
              <a16:creationId xmlns:a16="http://schemas.microsoft.com/office/drawing/2014/main" id="{7E4C6684-8E4E-4636-8299-130C2D0457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153" name="Text Box 5">
          <a:extLst>
            <a:ext uri="{FF2B5EF4-FFF2-40B4-BE49-F238E27FC236}">
              <a16:creationId xmlns:a16="http://schemas.microsoft.com/office/drawing/2014/main" id="{19AC4D42-7C69-4520-AEF8-E18A47A9714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154" name="Text Box 7">
          <a:extLst>
            <a:ext uri="{FF2B5EF4-FFF2-40B4-BE49-F238E27FC236}">
              <a16:creationId xmlns:a16="http://schemas.microsoft.com/office/drawing/2014/main" id="{CA0C039A-57DC-47BB-82AF-C67E7218CE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155" name="Text Box 1">
          <a:extLst>
            <a:ext uri="{FF2B5EF4-FFF2-40B4-BE49-F238E27FC236}">
              <a16:creationId xmlns:a16="http://schemas.microsoft.com/office/drawing/2014/main" id="{5D1E3223-4F5B-4BA5-BA39-8E73B53F21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156" name="Text Box 1">
          <a:extLst>
            <a:ext uri="{FF2B5EF4-FFF2-40B4-BE49-F238E27FC236}">
              <a16:creationId xmlns:a16="http://schemas.microsoft.com/office/drawing/2014/main" id="{2AB6622C-2C09-4F03-8DD1-BC5E0369EBA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157" name="Text Box 2">
          <a:extLst>
            <a:ext uri="{FF2B5EF4-FFF2-40B4-BE49-F238E27FC236}">
              <a16:creationId xmlns:a16="http://schemas.microsoft.com/office/drawing/2014/main" id="{1EB5EE58-8EFA-4F9B-A429-2AF9949F61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158" name="Text Box 4">
          <a:extLst>
            <a:ext uri="{FF2B5EF4-FFF2-40B4-BE49-F238E27FC236}">
              <a16:creationId xmlns:a16="http://schemas.microsoft.com/office/drawing/2014/main" id="{D8F08C20-9632-4550-9362-0A3277BF6C6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159" name="Text Box 6">
          <a:extLst>
            <a:ext uri="{FF2B5EF4-FFF2-40B4-BE49-F238E27FC236}">
              <a16:creationId xmlns:a16="http://schemas.microsoft.com/office/drawing/2014/main" id="{04226D01-1A34-4813-A910-4021A4F3309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160" name="Text Box 8">
          <a:extLst>
            <a:ext uri="{FF2B5EF4-FFF2-40B4-BE49-F238E27FC236}">
              <a16:creationId xmlns:a16="http://schemas.microsoft.com/office/drawing/2014/main" id="{AE5CC756-AB38-43D4-ABBA-C5909E091A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161" name="Text Box 9">
          <a:extLst>
            <a:ext uri="{FF2B5EF4-FFF2-40B4-BE49-F238E27FC236}">
              <a16:creationId xmlns:a16="http://schemas.microsoft.com/office/drawing/2014/main" id="{F36A9209-71BB-4EF4-ACB0-39636EA27B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162" name="Text Box 2">
          <a:extLst>
            <a:ext uri="{FF2B5EF4-FFF2-40B4-BE49-F238E27FC236}">
              <a16:creationId xmlns:a16="http://schemas.microsoft.com/office/drawing/2014/main" id="{AA08383A-512E-4C6F-A2DB-21F34D3D38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163" name="Text Box 4">
          <a:extLst>
            <a:ext uri="{FF2B5EF4-FFF2-40B4-BE49-F238E27FC236}">
              <a16:creationId xmlns:a16="http://schemas.microsoft.com/office/drawing/2014/main" id="{2E865D64-6795-494E-933A-36B961A383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164" name="Text Box 5">
          <a:extLst>
            <a:ext uri="{FF2B5EF4-FFF2-40B4-BE49-F238E27FC236}">
              <a16:creationId xmlns:a16="http://schemas.microsoft.com/office/drawing/2014/main" id="{FD2BD1E9-ECA9-40A6-9718-879AD68BC8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165" name="Text Box 6">
          <a:extLst>
            <a:ext uri="{FF2B5EF4-FFF2-40B4-BE49-F238E27FC236}">
              <a16:creationId xmlns:a16="http://schemas.microsoft.com/office/drawing/2014/main" id="{0F3ABFE0-7712-43E2-9C74-99175C29F5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166" name="Text Box 7">
          <a:extLst>
            <a:ext uri="{FF2B5EF4-FFF2-40B4-BE49-F238E27FC236}">
              <a16:creationId xmlns:a16="http://schemas.microsoft.com/office/drawing/2014/main" id="{9DB3A10E-CD34-42D0-9E95-D56149EC085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167" name="Text Box 8">
          <a:extLst>
            <a:ext uri="{FF2B5EF4-FFF2-40B4-BE49-F238E27FC236}">
              <a16:creationId xmlns:a16="http://schemas.microsoft.com/office/drawing/2014/main" id="{CDB21854-7A97-4EB0-A454-7AF2B4EA64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168" name="Text Box 9">
          <a:extLst>
            <a:ext uri="{FF2B5EF4-FFF2-40B4-BE49-F238E27FC236}">
              <a16:creationId xmlns:a16="http://schemas.microsoft.com/office/drawing/2014/main" id="{69348C22-AC1E-44EC-B290-CF3AF51AD3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169" name="Text Box 1">
          <a:extLst>
            <a:ext uri="{FF2B5EF4-FFF2-40B4-BE49-F238E27FC236}">
              <a16:creationId xmlns:a16="http://schemas.microsoft.com/office/drawing/2014/main" id="{2327A1B4-9CC3-4882-9DB1-CB4D6E1922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170" name="Text Box 1">
          <a:extLst>
            <a:ext uri="{FF2B5EF4-FFF2-40B4-BE49-F238E27FC236}">
              <a16:creationId xmlns:a16="http://schemas.microsoft.com/office/drawing/2014/main" id="{7CE99594-3A03-4B55-891A-F5EA42E914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171" name="Text Box 2">
          <a:extLst>
            <a:ext uri="{FF2B5EF4-FFF2-40B4-BE49-F238E27FC236}">
              <a16:creationId xmlns:a16="http://schemas.microsoft.com/office/drawing/2014/main" id="{D23AE907-9668-4D15-BF23-8D84D118FF1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172" name="Text Box 5">
          <a:extLst>
            <a:ext uri="{FF2B5EF4-FFF2-40B4-BE49-F238E27FC236}">
              <a16:creationId xmlns:a16="http://schemas.microsoft.com/office/drawing/2014/main" id="{7D498C8C-7AA0-4F50-B80D-E778DA59EF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173" name="Text Box 7">
          <a:extLst>
            <a:ext uri="{FF2B5EF4-FFF2-40B4-BE49-F238E27FC236}">
              <a16:creationId xmlns:a16="http://schemas.microsoft.com/office/drawing/2014/main" id="{A65C7977-B74E-4F19-AB1B-C673D381219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174" name="Text Box 1">
          <a:extLst>
            <a:ext uri="{FF2B5EF4-FFF2-40B4-BE49-F238E27FC236}">
              <a16:creationId xmlns:a16="http://schemas.microsoft.com/office/drawing/2014/main" id="{9C116DB2-60BA-48DC-B05E-91B501EB1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175" name="Text Box 1">
          <a:extLst>
            <a:ext uri="{FF2B5EF4-FFF2-40B4-BE49-F238E27FC236}">
              <a16:creationId xmlns:a16="http://schemas.microsoft.com/office/drawing/2014/main" id="{A35D02AA-7FA1-41FB-9B25-FC10A4F48E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176" name="Text Box 4">
          <a:extLst>
            <a:ext uri="{FF2B5EF4-FFF2-40B4-BE49-F238E27FC236}">
              <a16:creationId xmlns:a16="http://schemas.microsoft.com/office/drawing/2014/main" id="{039A3029-4CF1-4BD4-A313-EC236A99A79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177" name="Text Box 6">
          <a:extLst>
            <a:ext uri="{FF2B5EF4-FFF2-40B4-BE49-F238E27FC236}">
              <a16:creationId xmlns:a16="http://schemas.microsoft.com/office/drawing/2014/main" id="{F7D8C2E2-E6F5-49EA-B787-0161CD6CC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178" name="Text Box 8">
          <a:extLst>
            <a:ext uri="{FF2B5EF4-FFF2-40B4-BE49-F238E27FC236}">
              <a16:creationId xmlns:a16="http://schemas.microsoft.com/office/drawing/2014/main" id="{4BBF5A43-5172-4F6F-B526-3C6AEFD3155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179" name="Text Box 9">
          <a:extLst>
            <a:ext uri="{FF2B5EF4-FFF2-40B4-BE49-F238E27FC236}">
              <a16:creationId xmlns:a16="http://schemas.microsoft.com/office/drawing/2014/main" id="{2DE315D2-1DDD-4BC8-BC0D-FB298C3C5D0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180" name="Text Box 2">
          <a:extLst>
            <a:ext uri="{FF2B5EF4-FFF2-40B4-BE49-F238E27FC236}">
              <a16:creationId xmlns:a16="http://schemas.microsoft.com/office/drawing/2014/main" id="{696CDCAF-0CF3-4D7C-8C1C-867E718C3E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181" name="Text Box 1">
          <a:extLst>
            <a:ext uri="{FF2B5EF4-FFF2-40B4-BE49-F238E27FC236}">
              <a16:creationId xmlns:a16="http://schemas.microsoft.com/office/drawing/2014/main" id="{1A533FCB-CC0E-41F1-9296-C630417B95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182" name="Text Box 2">
          <a:extLst>
            <a:ext uri="{FF2B5EF4-FFF2-40B4-BE49-F238E27FC236}">
              <a16:creationId xmlns:a16="http://schemas.microsoft.com/office/drawing/2014/main" id="{CC739A57-2E52-4E95-909C-18603B7E2D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183" name="Text Box 1">
          <a:extLst>
            <a:ext uri="{FF2B5EF4-FFF2-40B4-BE49-F238E27FC236}">
              <a16:creationId xmlns:a16="http://schemas.microsoft.com/office/drawing/2014/main" id="{13174E71-67D6-4E0B-87C5-C2910DE55C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184" name="Text Box 2">
          <a:extLst>
            <a:ext uri="{FF2B5EF4-FFF2-40B4-BE49-F238E27FC236}">
              <a16:creationId xmlns:a16="http://schemas.microsoft.com/office/drawing/2014/main" id="{F8193586-71AE-424B-8113-F3A1FB52A9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185" name="Text Box 1">
          <a:extLst>
            <a:ext uri="{FF2B5EF4-FFF2-40B4-BE49-F238E27FC236}">
              <a16:creationId xmlns:a16="http://schemas.microsoft.com/office/drawing/2014/main" id="{4E619FF0-F2D0-47AB-8F4F-35F0DE86F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186" name="Text Box 2">
          <a:extLst>
            <a:ext uri="{FF2B5EF4-FFF2-40B4-BE49-F238E27FC236}">
              <a16:creationId xmlns:a16="http://schemas.microsoft.com/office/drawing/2014/main" id="{E4602F80-E9F4-4948-AEB0-6E0C59873BE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187" name="Text Box 4">
          <a:extLst>
            <a:ext uri="{FF2B5EF4-FFF2-40B4-BE49-F238E27FC236}">
              <a16:creationId xmlns:a16="http://schemas.microsoft.com/office/drawing/2014/main" id="{D7EEFCA0-E340-4987-9225-926405E012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188" name="Text Box 5">
          <a:extLst>
            <a:ext uri="{FF2B5EF4-FFF2-40B4-BE49-F238E27FC236}">
              <a16:creationId xmlns:a16="http://schemas.microsoft.com/office/drawing/2014/main" id="{04F79910-34BE-48D2-87D1-3FC034982B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189" name="Text Box 6">
          <a:extLst>
            <a:ext uri="{FF2B5EF4-FFF2-40B4-BE49-F238E27FC236}">
              <a16:creationId xmlns:a16="http://schemas.microsoft.com/office/drawing/2014/main" id="{5D8CA6C0-C201-4246-BC26-5C4A343555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190" name="Text Box 7">
          <a:extLst>
            <a:ext uri="{FF2B5EF4-FFF2-40B4-BE49-F238E27FC236}">
              <a16:creationId xmlns:a16="http://schemas.microsoft.com/office/drawing/2014/main" id="{655167BE-7000-4BEF-8511-078523CF148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191" name="Text Box 8">
          <a:extLst>
            <a:ext uri="{FF2B5EF4-FFF2-40B4-BE49-F238E27FC236}">
              <a16:creationId xmlns:a16="http://schemas.microsoft.com/office/drawing/2014/main" id="{3399F0CA-B500-4388-83CD-E8B396863BD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192" name="Text Box 9">
          <a:extLst>
            <a:ext uri="{FF2B5EF4-FFF2-40B4-BE49-F238E27FC236}">
              <a16:creationId xmlns:a16="http://schemas.microsoft.com/office/drawing/2014/main" id="{C7E3CCB3-5BCE-4148-AC1C-16252FC259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193" name="Text Box 1">
          <a:extLst>
            <a:ext uri="{FF2B5EF4-FFF2-40B4-BE49-F238E27FC236}">
              <a16:creationId xmlns:a16="http://schemas.microsoft.com/office/drawing/2014/main" id="{0129D4DD-7708-40A9-82A3-8D86897A03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194" name="Text Box 1">
          <a:extLst>
            <a:ext uri="{FF2B5EF4-FFF2-40B4-BE49-F238E27FC236}">
              <a16:creationId xmlns:a16="http://schemas.microsoft.com/office/drawing/2014/main" id="{0414DD74-14CD-49FD-8EE5-DC8C962C5F3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195" name="Text Box 2">
          <a:extLst>
            <a:ext uri="{FF2B5EF4-FFF2-40B4-BE49-F238E27FC236}">
              <a16:creationId xmlns:a16="http://schemas.microsoft.com/office/drawing/2014/main" id="{B6C4D3D7-041D-416E-A26B-20FBFDD854D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196" name="Text Box 1">
          <a:extLst>
            <a:ext uri="{FF2B5EF4-FFF2-40B4-BE49-F238E27FC236}">
              <a16:creationId xmlns:a16="http://schemas.microsoft.com/office/drawing/2014/main" id="{B652E024-69B7-49F8-B3EA-094F2FE65BD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197" name="Text Box 5">
          <a:extLst>
            <a:ext uri="{FF2B5EF4-FFF2-40B4-BE49-F238E27FC236}">
              <a16:creationId xmlns:a16="http://schemas.microsoft.com/office/drawing/2014/main" id="{4D24B22C-1E80-45C2-AE21-6335003516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198" name="Text Box 7">
          <a:extLst>
            <a:ext uri="{FF2B5EF4-FFF2-40B4-BE49-F238E27FC236}">
              <a16:creationId xmlns:a16="http://schemas.microsoft.com/office/drawing/2014/main" id="{9C6F6508-F642-44EB-B337-A32950A064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199" name="Text Box 1">
          <a:extLst>
            <a:ext uri="{FF2B5EF4-FFF2-40B4-BE49-F238E27FC236}">
              <a16:creationId xmlns:a16="http://schemas.microsoft.com/office/drawing/2014/main" id="{C3D5E6A1-BF0A-4020-BBD0-39810DCC484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200" name="Text Box 1">
          <a:extLst>
            <a:ext uri="{FF2B5EF4-FFF2-40B4-BE49-F238E27FC236}">
              <a16:creationId xmlns:a16="http://schemas.microsoft.com/office/drawing/2014/main" id="{90B83C9E-892A-4527-B3D7-19C2E6BC31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201" name="Text Box 2">
          <a:extLst>
            <a:ext uri="{FF2B5EF4-FFF2-40B4-BE49-F238E27FC236}">
              <a16:creationId xmlns:a16="http://schemas.microsoft.com/office/drawing/2014/main" id="{7E34E7B3-C2BC-440A-820E-C279B3D85A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202" name="Text Box 4">
          <a:extLst>
            <a:ext uri="{FF2B5EF4-FFF2-40B4-BE49-F238E27FC236}">
              <a16:creationId xmlns:a16="http://schemas.microsoft.com/office/drawing/2014/main" id="{DC79E025-8A8B-4958-ABA4-571837D89D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203" name="Text Box 6">
          <a:extLst>
            <a:ext uri="{FF2B5EF4-FFF2-40B4-BE49-F238E27FC236}">
              <a16:creationId xmlns:a16="http://schemas.microsoft.com/office/drawing/2014/main" id="{BB8D4093-7005-48AE-A00E-564CDC1DB6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204" name="Text Box 8">
          <a:extLst>
            <a:ext uri="{FF2B5EF4-FFF2-40B4-BE49-F238E27FC236}">
              <a16:creationId xmlns:a16="http://schemas.microsoft.com/office/drawing/2014/main" id="{BA551A7F-DD66-49C8-B40E-7B4004B1E5F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205" name="Text Box 9">
          <a:extLst>
            <a:ext uri="{FF2B5EF4-FFF2-40B4-BE49-F238E27FC236}">
              <a16:creationId xmlns:a16="http://schemas.microsoft.com/office/drawing/2014/main" id="{DCF9D427-A217-47F1-93B7-5BC85340CE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206" name="Text Box 2">
          <a:extLst>
            <a:ext uri="{FF2B5EF4-FFF2-40B4-BE49-F238E27FC236}">
              <a16:creationId xmlns:a16="http://schemas.microsoft.com/office/drawing/2014/main" id="{D3D97FF2-AC12-4DB4-9607-5210B959E0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207" name="Text Box 4">
          <a:extLst>
            <a:ext uri="{FF2B5EF4-FFF2-40B4-BE49-F238E27FC236}">
              <a16:creationId xmlns:a16="http://schemas.microsoft.com/office/drawing/2014/main" id="{94195E8A-AA8B-41F8-A811-1695EABF83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208" name="Text Box 5">
          <a:extLst>
            <a:ext uri="{FF2B5EF4-FFF2-40B4-BE49-F238E27FC236}">
              <a16:creationId xmlns:a16="http://schemas.microsoft.com/office/drawing/2014/main" id="{6147F61E-DBC2-4012-985C-0587F20567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209" name="Text Box 6">
          <a:extLst>
            <a:ext uri="{FF2B5EF4-FFF2-40B4-BE49-F238E27FC236}">
              <a16:creationId xmlns:a16="http://schemas.microsoft.com/office/drawing/2014/main" id="{0CC661D7-C54C-4927-B54A-26F75F14C9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210" name="Text Box 7">
          <a:extLst>
            <a:ext uri="{FF2B5EF4-FFF2-40B4-BE49-F238E27FC236}">
              <a16:creationId xmlns:a16="http://schemas.microsoft.com/office/drawing/2014/main" id="{5A4464A4-6FFC-46F9-9CBA-593A4A9DFB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211" name="Text Box 8">
          <a:extLst>
            <a:ext uri="{FF2B5EF4-FFF2-40B4-BE49-F238E27FC236}">
              <a16:creationId xmlns:a16="http://schemas.microsoft.com/office/drawing/2014/main" id="{9F45082C-E472-4028-BB9C-51229284754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212" name="Text Box 9">
          <a:extLst>
            <a:ext uri="{FF2B5EF4-FFF2-40B4-BE49-F238E27FC236}">
              <a16:creationId xmlns:a16="http://schemas.microsoft.com/office/drawing/2014/main" id="{D2695AF1-3298-4F60-AA32-20226A2B57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213" name="Text Box 1">
          <a:extLst>
            <a:ext uri="{FF2B5EF4-FFF2-40B4-BE49-F238E27FC236}">
              <a16:creationId xmlns:a16="http://schemas.microsoft.com/office/drawing/2014/main" id="{938A603D-8E6E-4147-956A-6C153BF056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214" name="Text Box 1">
          <a:extLst>
            <a:ext uri="{FF2B5EF4-FFF2-40B4-BE49-F238E27FC236}">
              <a16:creationId xmlns:a16="http://schemas.microsoft.com/office/drawing/2014/main" id="{408B77D0-6BBC-46D0-87D3-7350925A2B7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215" name="Text Box 2">
          <a:extLst>
            <a:ext uri="{FF2B5EF4-FFF2-40B4-BE49-F238E27FC236}">
              <a16:creationId xmlns:a16="http://schemas.microsoft.com/office/drawing/2014/main" id="{1AF54137-492B-47A5-8CE0-DB009400D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216" name="Text Box 5">
          <a:extLst>
            <a:ext uri="{FF2B5EF4-FFF2-40B4-BE49-F238E27FC236}">
              <a16:creationId xmlns:a16="http://schemas.microsoft.com/office/drawing/2014/main" id="{0311E81E-32EF-4622-A81E-48E5A2C0C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217" name="Text Box 7">
          <a:extLst>
            <a:ext uri="{FF2B5EF4-FFF2-40B4-BE49-F238E27FC236}">
              <a16:creationId xmlns:a16="http://schemas.microsoft.com/office/drawing/2014/main" id="{CA04A991-6653-43E3-B141-D1BE9D13E7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218" name="Text Box 1">
          <a:extLst>
            <a:ext uri="{FF2B5EF4-FFF2-40B4-BE49-F238E27FC236}">
              <a16:creationId xmlns:a16="http://schemas.microsoft.com/office/drawing/2014/main" id="{9A6B6035-2D9A-4B45-BBD2-3AC232029F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219" name="Text Box 1">
          <a:extLst>
            <a:ext uri="{FF2B5EF4-FFF2-40B4-BE49-F238E27FC236}">
              <a16:creationId xmlns:a16="http://schemas.microsoft.com/office/drawing/2014/main" id="{1D8F5FA9-EBE4-4353-9666-4849FEC92F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220" name="Text Box 4">
          <a:extLst>
            <a:ext uri="{FF2B5EF4-FFF2-40B4-BE49-F238E27FC236}">
              <a16:creationId xmlns:a16="http://schemas.microsoft.com/office/drawing/2014/main" id="{C9ADAC04-7049-4AB7-A306-FE69D9F3C4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221" name="Text Box 6">
          <a:extLst>
            <a:ext uri="{FF2B5EF4-FFF2-40B4-BE49-F238E27FC236}">
              <a16:creationId xmlns:a16="http://schemas.microsoft.com/office/drawing/2014/main" id="{433F907A-4DE3-45CC-9DFD-F8EC427FDE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222" name="Text Box 8">
          <a:extLst>
            <a:ext uri="{FF2B5EF4-FFF2-40B4-BE49-F238E27FC236}">
              <a16:creationId xmlns:a16="http://schemas.microsoft.com/office/drawing/2014/main" id="{C7B7263A-DC8E-47BA-B292-F150F3D3614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223" name="Text Box 9">
          <a:extLst>
            <a:ext uri="{FF2B5EF4-FFF2-40B4-BE49-F238E27FC236}">
              <a16:creationId xmlns:a16="http://schemas.microsoft.com/office/drawing/2014/main" id="{4F9F77BD-4441-4383-A47F-F2926746B3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224" name="Text Box 2">
          <a:extLst>
            <a:ext uri="{FF2B5EF4-FFF2-40B4-BE49-F238E27FC236}">
              <a16:creationId xmlns:a16="http://schemas.microsoft.com/office/drawing/2014/main" id="{0BCF520B-C5D5-42B3-946D-9FC5AE1E272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225" name="Text Box 1">
          <a:extLst>
            <a:ext uri="{FF2B5EF4-FFF2-40B4-BE49-F238E27FC236}">
              <a16:creationId xmlns:a16="http://schemas.microsoft.com/office/drawing/2014/main" id="{A91DB15E-8DEA-42D5-ADA7-CC3AB1118C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226" name="Text Box 2">
          <a:extLst>
            <a:ext uri="{FF2B5EF4-FFF2-40B4-BE49-F238E27FC236}">
              <a16:creationId xmlns:a16="http://schemas.microsoft.com/office/drawing/2014/main" id="{162CE993-D14F-461C-BAB2-913D7B31F22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227" name="Text Box 1">
          <a:extLst>
            <a:ext uri="{FF2B5EF4-FFF2-40B4-BE49-F238E27FC236}">
              <a16:creationId xmlns:a16="http://schemas.microsoft.com/office/drawing/2014/main" id="{8365A27B-0954-4BFC-8032-9B9089EC571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228" name="Text Box 2">
          <a:extLst>
            <a:ext uri="{FF2B5EF4-FFF2-40B4-BE49-F238E27FC236}">
              <a16:creationId xmlns:a16="http://schemas.microsoft.com/office/drawing/2014/main" id="{B84CC29A-793A-4302-A3B6-6DA236818B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229" name="Text Box 1">
          <a:extLst>
            <a:ext uri="{FF2B5EF4-FFF2-40B4-BE49-F238E27FC236}">
              <a16:creationId xmlns:a16="http://schemas.microsoft.com/office/drawing/2014/main" id="{40DA612A-3535-442B-93DE-4E4BA4C9144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230" name="Text Box 2">
          <a:extLst>
            <a:ext uri="{FF2B5EF4-FFF2-40B4-BE49-F238E27FC236}">
              <a16:creationId xmlns:a16="http://schemas.microsoft.com/office/drawing/2014/main" id="{4565E8E9-0669-4C35-8793-7BCFA3AA94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231" name="Text Box 4">
          <a:extLst>
            <a:ext uri="{FF2B5EF4-FFF2-40B4-BE49-F238E27FC236}">
              <a16:creationId xmlns:a16="http://schemas.microsoft.com/office/drawing/2014/main" id="{F27DCC6C-2998-4423-9F3C-6311A8C3C55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232" name="Text Box 5">
          <a:extLst>
            <a:ext uri="{FF2B5EF4-FFF2-40B4-BE49-F238E27FC236}">
              <a16:creationId xmlns:a16="http://schemas.microsoft.com/office/drawing/2014/main" id="{2F8A631E-6541-466A-9E5E-7098DD0E073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233" name="Text Box 6">
          <a:extLst>
            <a:ext uri="{FF2B5EF4-FFF2-40B4-BE49-F238E27FC236}">
              <a16:creationId xmlns:a16="http://schemas.microsoft.com/office/drawing/2014/main" id="{A230891A-382E-4BE6-8A4F-D7364C6AD7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234" name="Text Box 7">
          <a:extLst>
            <a:ext uri="{FF2B5EF4-FFF2-40B4-BE49-F238E27FC236}">
              <a16:creationId xmlns:a16="http://schemas.microsoft.com/office/drawing/2014/main" id="{083C0527-5027-4C03-B381-18EF2DD52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235" name="Text Box 8">
          <a:extLst>
            <a:ext uri="{FF2B5EF4-FFF2-40B4-BE49-F238E27FC236}">
              <a16:creationId xmlns:a16="http://schemas.microsoft.com/office/drawing/2014/main" id="{7AAD551D-41A4-422B-BEE6-E204CDCEC7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236" name="Text Box 9">
          <a:extLst>
            <a:ext uri="{FF2B5EF4-FFF2-40B4-BE49-F238E27FC236}">
              <a16:creationId xmlns:a16="http://schemas.microsoft.com/office/drawing/2014/main" id="{CC20212D-1B48-4C74-A1FE-834F27FC2E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237" name="Text Box 1">
          <a:extLst>
            <a:ext uri="{FF2B5EF4-FFF2-40B4-BE49-F238E27FC236}">
              <a16:creationId xmlns:a16="http://schemas.microsoft.com/office/drawing/2014/main" id="{E4F56219-E30E-43A1-BAD2-E1A828E389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238" name="Text Box 1">
          <a:extLst>
            <a:ext uri="{FF2B5EF4-FFF2-40B4-BE49-F238E27FC236}">
              <a16:creationId xmlns:a16="http://schemas.microsoft.com/office/drawing/2014/main" id="{421A1A5A-EE5E-4F7D-9A0D-911F86A9DE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239" name="Text Box 2">
          <a:extLst>
            <a:ext uri="{FF2B5EF4-FFF2-40B4-BE49-F238E27FC236}">
              <a16:creationId xmlns:a16="http://schemas.microsoft.com/office/drawing/2014/main" id="{66E21627-EDB8-4A1A-AFF2-CEB6F96DC3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240" name="Text Box 1">
          <a:extLst>
            <a:ext uri="{FF2B5EF4-FFF2-40B4-BE49-F238E27FC236}">
              <a16:creationId xmlns:a16="http://schemas.microsoft.com/office/drawing/2014/main" id="{630D0E50-7F1D-477B-9731-EAE1E9D31F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241" name="Text Box 5">
          <a:extLst>
            <a:ext uri="{FF2B5EF4-FFF2-40B4-BE49-F238E27FC236}">
              <a16:creationId xmlns:a16="http://schemas.microsoft.com/office/drawing/2014/main" id="{CB2E0872-DD15-42E0-B064-BD84D65EC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242" name="Text Box 7">
          <a:extLst>
            <a:ext uri="{FF2B5EF4-FFF2-40B4-BE49-F238E27FC236}">
              <a16:creationId xmlns:a16="http://schemas.microsoft.com/office/drawing/2014/main" id="{807DC887-DBF7-4D24-89A1-655E6C242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243" name="Text Box 1">
          <a:extLst>
            <a:ext uri="{FF2B5EF4-FFF2-40B4-BE49-F238E27FC236}">
              <a16:creationId xmlns:a16="http://schemas.microsoft.com/office/drawing/2014/main" id="{634811AD-E429-4CA9-8DFD-AD1A00359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244" name="Text Box 1">
          <a:extLst>
            <a:ext uri="{FF2B5EF4-FFF2-40B4-BE49-F238E27FC236}">
              <a16:creationId xmlns:a16="http://schemas.microsoft.com/office/drawing/2014/main" id="{E6208664-7B3B-4B04-B313-81174689C3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206507</xdr:colOff>
      <xdr:row>0</xdr:row>
      <xdr:rowOff>63500</xdr:rowOff>
    </xdr:to>
    <xdr:sp macro="" textlink="">
      <xdr:nvSpPr>
        <xdr:cNvPr id="830245" name="Text Box 2">
          <a:extLst>
            <a:ext uri="{FF2B5EF4-FFF2-40B4-BE49-F238E27FC236}">
              <a16:creationId xmlns:a16="http://schemas.microsoft.com/office/drawing/2014/main" id="{F057CEA3-70B8-40CA-B6FC-69AF53FA42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246" name="Text Box 4">
          <a:extLst>
            <a:ext uri="{FF2B5EF4-FFF2-40B4-BE49-F238E27FC236}">
              <a16:creationId xmlns:a16="http://schemas.microsoft.com/office/drawing/2014/main" id="{EDCE1230-7083-43EF-94D9-FC5C70CEC7D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247" name="Text Box 6">
          <a:extLst>
            <a:ext uri="{FF2B5EF4-FFF2-40B4-BE49-F238E27FC236}">
              <a16:creationId xmlns:a16="http://schemas.microsoft.com/office/drawing/2014/main" id="{8EA84011-D2E0-428A-A42A-11FF20B7A1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248" name="Text Box 8">
          <a:extLst>
            <a:ext uri="{FF2B5EF4-FFF2-40B4-BE49-F238E27FC236}">
              <a16:creationId xmlns:a16="http://schemas.microsoft.com/office/drawing/2014/main" id="{C2CAC429-24C9-408C-9879-0F131F53A1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249" name="Text Box 9">
          <a:extLst>
            <a:ext uri="{FF2B5EF4-FFF2-40B4-BE49-F238E27FC236}">
              <a16:creationId xmlns:a16="http://schemas.microsoft.com/office/drawing/2014/main" id="{33A2FA06-3D85-4362-BA60-259AB69CE9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320807</xdr:colOff>
      <xdr:row>0</xdr:row>
      <xdr:rowOff>63500</xdr:rowOff>
    </xdr:to>
    <xdr:sp macro="" textlink="">
      <xdr:nvSpPr>
        <xdr:cNvPr id="830250" name="Text Box 2">
          <a:extLst>
            <a:ext uri="{FF2B5EF4-FFF2-40B4-BE49-F238E27FC236}">
              <a16:creationId xmlns:a16="http://schemas.microsoft.com/office/drawing/2014/main" id="{02D6E8A9-39D3-4986-8C11-F72937C069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1" name="Text Box 1">
          <a:extLst>
            <a:ext uri="{FF2B5EF4-FFF2-40B4-BE49-F238E27FC236}">
              <a16:creationId xmlns:a16="http://schemas.microsoft.com/office/drawing/2014/main" id="{3A7B87F9-AFC9-4E31-834B-06027ED96AC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2" name="Text Box 2">
          <a:extLst>
            <a:ext uri="{FF2B5EF4-FFF2-40B4-BE49-F238E27FC236}">
              <a16:creationId xmlns:a16="http://schemas.microsoft.com/office/drawing/2014/main" id="{EFCAF4A2-76F1-4C30-9774-5A8851FF27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3" name="Text Box 1">
          <a:extLst>
            <a:ext uri="{FF2B5EF4-FFF2-40B4-BE49-F238E27FC236}">
              <a16:creationId xmlns:a16="http://schemas.microsoft.com/office/drawing/2014/main" id="{C4973316-7263-4825-88A4-5ECC3A1B85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4" name="Text Box 2">
          <a:extLst>
            <a:ext uri="{FF2B5EF4-FFF2-40B4-BE49-F238E27FC236}">
              <a16:creationId xmlns:a16="http://schemas.microsoft.com/office/drawing/2014/main" id="{945FA7D1-2B16-421E-AEE8-C7BA970B1C5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5" name="Text Box 1">
          <a:extLst>
            <a:ext uri="{FF2B5EF4-FFF2-40B4-BE49-F238E27FC236}">
              <a16:creationId xmlns:a16="http://schemas.microsoft.com/office/drawing/2014/main" id="{F0DCE00E-6DD4-4864-96C6-21D585B0B55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6" name="Text Box 2">
          <a:extLst>
            <a:ext uri="{FF2B5EF4-FFF2-40B4-BE49-F238E27FC236}">
              <a16:creationId xmlns:a16="http://schemas.microsoft.com/office/drawing/2014/main" id="{AC0AF50F-6AA9-4E5A-9ADF-705477780FC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57" name="Text Box 4">
          <a:extLst>
            <a:ext uri="{FF2B5EF4-FFF2-40B4-BE49-F238E27FC236}">
              <a16:creationId xmlns:a16="http://schemas.microsoft.com/office/drawing/2014/main" id="{6BC0903C-84F1-45C8-9E32-D0713E424C9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58" name="Text Box 5">
          <a:extLst>
            <a:ext uri="{FF2B5EF4-FFF2-40B4-BE49-F238E27FC236}">
              <a16:creationId xmlns:a16="http://schemas.microsoft.com/office/drawing/2014/main" id="{1CBFD0A8-CB8C-4DDA-A5BB-EA61A3C5416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59" name="Text Box 6">
          <a:extLst>
            <a:ext uri="{FF2B5EF4-FFF2-40B4-BE49-F238E27FC236}">
              <a16:creationId xmlns:a16="http://schemas.microsoft.com/office/drawing/2014/main" id="{723B2802-9CEB-4829-B544-4CDB258D917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0" name="Text Box 7">
          <a:extLst>
            <a:ext uri="{FF2B5EF4-FFF2-40B4-BE49-F238E27FC236}">
              <a16:creationId xmlns:a16="http://schemas.microsoft.com/office/drawing/2014/main" id="{A604627C-8E1A-4CA4-99A5-1232371D52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1" name="Text Box 8">
          <a:extLst>
            <a:ext uri="{FF2B5EF4-FFF2-40B4-BE49-F238E27FC236}">
              <a16:creationId xmlns:a16="http://schemas.microsoft.com/office/drawing/2014/main" id="{D5DAA016-0C9C-46FA-95A9-731330AA87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2" name="Text Box 9">
          <a:extLst>
            <a:ext uri="{FF2B5EF4-FFF2-40B4-BE49-F238E27FC236}">
              <a16:creationId xmlns:a16="http://schemas.microsoft.com/office/drawing/2014/main" id="{73E12A3F-9181-4417-BBEA-B16FA2F2F7A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3" name="Text Box 1">
          <a:extLst>
            <a:ext uri="{FF2B5EF4-FFF2-40B4-BE49-F238E27FC236}">
              <a16:creationId xmlns:a16="http://schemas.microsoft.com/office/drawing/2014/main" id="{615C40BE-5640-4892-A7CA-5DCB469D1BE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4" name="Text Box 1">
          <a:extLst>
            <a:ext uri="{FF2B5EF4-FFF2-40B4-BE49-F238E27FC236}">
              <a16:creationId xmlns:a16="http://schemas.microsoft.com/office/drawing/2014/main" id="{EA6FDF8C-8E48-4AA3-96C5-2BDE623B410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5" name="Text Box 2">
          <a:extLst>
            <a:ext uri="{FF2B5EF4-FFF2-40B4-BE49-F238E27FC236}">
              <a16:creationId xmlns:a16="http://schemas.microsoft.com/office/drawing/2014/main" id="{F05379DD-6273-4CFB-8BCB-BD036C11C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66" name="Text Box 1">
          <a:extLst>
            <a:ext uri="{FF2B5EF4-FFF2-40B4-BE49-F238E27FC236}">
              <a16:creationId xmlns:a16="http://schemas.microsoft.com/office/drawing/2014/main" id="{B9C0C390-7CE1-4D99-A101-80592D4CB90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7" name="Text Box 5">
          <a:extLst>
            <a:ext uri="{FF2B5EF4-FFF2-40B4-BE49-F238E27FC236}">
              <a16:creationId xmlns:a16="http://schemas.microsoft.com/office/drawing/2014/main" id="{CAF1B94C-F78C-408F-8B2A-C3067C4D1F8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8" name="Text Box 7">
          <a:extLst>
            <a:ext uri="{FF2B5EF4-FFF2-40B4-BE49-F238E27FC236}">
              <a16:creationId xmlns:a16="http://schemas.microsoft.com/office/drawing/2014/main" id="{D8886694-819E-402A-8628-79C6A42B34F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9" name="Text Box 1">
          <a:extLst>
            <a:ext uri="{FF2B5EF4-FFF2-40B4-BE49-F238E27FC236}">
              <a16:creationId xmlns:a16="http://schemas.microsoft.com/office/drawing/2014/main" id="{D61B79AD-58E9-4B2D-ACC7-DC044B4D49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0" name="Text Box 1">
          <a:extLst>
            <a:ext uri="{FF2B5EF4-FFF2-40B4-BE49-F238E27FC236}">
              <a16:creationId xmlns:a16="http://schemas.microsoft.com/office/drawing/2014/main" id="{C9C7F339-5C40-4AB6-87CA-7656BE9BCCF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71" name="Text Box 2">
          <a:extLst>
            <a:ext uri="{FF2B5EF4-FFF2-40B4-BE49-F238E27FC236}">
              <a16:creationId xmlns:a16="http://schemas.microsoft.com/office/drawing/2014/main" id="{5BF7CD78-2905-4BFF-B5C6-B1004EC0A8E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2" name="Text Box 4">
          <a:extLst>
            <a:ext uri="{FF2B5EF4-FFF2-40B4-BE49-F238E27FC236}">
              <a16:creationId xmlns:a16="http://schemas.microsoft.com/office/drawing/2014/main" id="{89608ED4-F351-465D-84E2-5646B200AE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3" name="Text Box 6">
          <a:extLst>
            <a:ext uri="{FF2B5EF4-FFF2-40B4-BE49-F238E27FC236}">
              <a16:creationId xmlns:a16="http://schemas.microsoft.com/office/drawing/2014/main" id="{04EB360B-AF0B-4FB1-9D50-D549D5FCB9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4" name="Text Box 8">
          <a:extLst>
            <a:ext uri="{FF2B5EF4-FFF2-40B4-BE49-F238E27FC236}">
              <a16:creationId xmlns:a16="http://schemas.microsoft.com/office/drawing/2014/main" id="{8F4E7175-1BF1-4DD6-8E63-19F95214067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5" name="Text Box 9">
          <a:extLst>
            <a:ext uri="{FF2B5EF4-FFF2-40B4-BE49-F238E27FC236}">
              <a16:creationId xmlns:a16="http://schemas.microsoft.com/office/drawing/2014/main" id="{386011D6-C378-463E-A43F-DAC1B9E4076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6" name="Text Box 2">
          <a:extLst>
            <a:ext uri="{FF2B5EF4-FFF2-40B4-BE49-F238E27FC236}">
              <a16:creationId xmlns:a16="http://schemas.microsoft.com/office/drawing/2014/main" id="{18CDE0F1-3F80-40B1-8EED-ED27AD81FC7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autoPageBreaks="0"/>
  </sheetPr>
  <dimension ref="A1:J109"/>
  <sheetViews>
    <sheetView tabSelected="1" view="pageBreakPreview" zoomScale="80" zoomScaleNormal="80" zoomScaleSheetLayoutView="80" workbookViewId="0">
      <selection activeCell="B7" sqref="B7"/>
    </sheetView>
  </sheetViews>
  <sheetFormatPr defaultColWidth="8.81640625" defaultRowHeight="18" customHeight="1"/>
  <cols>
    <col min="1" max="1" width="40.1796875" style="250" customWidth="1"/>
    <col min="2" max="2" width="10.90625" style="251" customWidth="1"/>
    <col min="3" max="3" width="1.6328125" style="251" customWidth="1"/>
    <col min="4" max="4" width="12.81640625" style="251" customWidth="1"/>
    <col min="5" max="5" width="1.08984375" style="251" customWidth="1"/>
    <col min="6" max="6" width="12.81640625" style="251" customWidth="1"/>
    <col min="7" max="7" width="1.08984375" style="247" customWidth="1"/>
    <col min="8" max="8" width="12.81640625" style="247" customWidth="1"/>
    <col min="9" max="9" width="1.08984375" style="247" customWidth="1"/>
    <col min="10" max="10" width="12.81640625" style="247" customWidth="1"/>
    <col min="11" max="16384" width="8.81640625" style="247"/>
  </cols>
  <sheetData>
    <row r="1" spans="1:10" ht="20.149999999999999" customHeight="1">
      <c r="A1" s="30" t="s">
        <v>96</v>
      </c>
      <c r="B1" s="9"/>
      <c r="C1" s="9"/>
      <c r="D1" s="9"/>
      <c r="E1" s="9"/>
      <c r="F1" s="9"/>
      <c r="G1" s="9"/>
      <c r="H1" s="9"/>
      <c r="I1" s="4"/>
      <c r="J1" s="9"/>
    </row>
    <row r="2" spans="1:10" ht="18" customHeight="1">
      <c r="A2" s="1" t="s">
        <v>1</v>
      </c>
      <c r="B2" s="9"/>
      <c r="C2" s="9"/>
      <c r="D2" s="9"/>
      <c r="E2" s="9"/>
      <c r="F2" s="9"/>
      <c r="G2" s="9"/>
      <c r="H2" s="9"/>
      <c r="I2" s="4"/>
      <c r="J2" s="9"/>
    </row>
    <row r="3" spans="1:10" ht="18" customHeight="1">
      <c r="A3" s="2"/>
      <c r="B3" s="9"/>
      <c r="C3" s="9"/>
      <c r="D3" s="9"/>
      <c r="E3" s="9"/>
      <c r="F3" s="9"/>
      <c r="G3" s="9"/>
      <c r="H3" s="9"/>
      <c r="I3" s="4"/>
      <c r="J3" s="9"/>
    </row>
    <row r="4" spans="1:10" ht="14">
      <c r="A4" s="2"/>
      <c r="B4" s="5"/>
      <c r="C4" s="5"/>
      <c r="D4" s="340" t="s">
        <v>102</v>
      </c>
      <c r="E4" s="340"/>
      <c r="F4" s="340"/>
      <c r="G4" s="328"/>
      <c r="H4" s="340" t="s">
        <v>104</v>
      </c>
      <c r="I4" s="340"/>
      <c r="J4" s="340"/>
    </row>
    <row r="5" spans="1:10" ht="14">
      <c r="A5" s="2"/>
      <c r="B5" s="5"/>
      <c r="C5" s="5"/>
      <c r="D5" s="340" t="s">
        <v>103</v>
      </c>
      <c r="E5" s="340"/>
      <c r="F5" s="340"/>
      <c r="G5" s="328"/>
      <c r="H5" s="340" t="s">
        <v>103</v>
      </c>
      <c r="I5" s="340"/>
      <c r="J5" s="340"/>
    </row>
    <row r="6" spans="1:10" ht="18" customHeight="1">
      <c r="A6" s="2"/>
      <c r="B6" s="273"/>
      <c r="C6" s="273"/>
      <c r="D6" s="271" t="s">
        <v>231</v>
      </c>
      <c r="E6" s="3"/>
      <c r="F6" s="271" t="s">
        <v>4</v>
      </c>
      <c r="G6" s="3"/>
      <c r="H6" s="271" t="s">
        <v>231</v>
      </c>
      <c r="I6" s="271"/>
      <c r="J6" s="271" t="s">
        <v>4</v>
      </c>
    </row>
    <row r="7" spans="1:10" ht="18" customHeight="1">
      <c r="A7" s="2" t="s">
        <v>2</v>
      </c>
      <c r="B7" s="273" t="s">
        <v>3</v>
      </c>
      <c r="C7" s="273"/>
      <c r="D7" s="272">
        <v>2021</v>
      </c>
      <c r="E7" s="273"/>
      <c r="F7" s="272">
        <v>2020</v>
      </c>
      <c r="G7" s="272"/>
      <c r="H7" s="272">
        <v>2021</v>
      </c>
      <c r="I7" s="273"/>
      <c r="J7" s="272">
        <v>2020</v>
      </c>
    </row>
    <row r="8" spans="1:10" ht="18" customHeight="1">
      <c r="A8" s="2"/>
      <c r="B8" s="273"/>
      <c r="C8" s="273"/>
      <c r="D8" s="272" t="s">
        <v>74</v>
      </c>
      <c r="E8" s="273"/>
      <c r="F8" s="248"/>
      <c r="G8" s="272"/>
      <c r="H8" s="272" t="s">
        <v>74</v>
      </c>
      <c r="I8" s="4"/>
      <c r="J8" s="248"/>
    </row>
    <row r="9" spans="1:10" ht="18" customHeight="1">
      <c r="A9" s="2"/>
      <c r="B9" s="273"/>
      <c r="C9" s="273"/>
      <c r="D9" s="341" t="s">
        <v>100</v>
      </c>
      <c r="E9" s="341"/>
      <c r="F9" s="341"/>
      <c r="G9" s="341"/>
      <c r="H9" s="341"/>
      <c r="I9" s="341"/>
      <c r="J9" s="341"/>
    </row>
    <row r="10" spans="1:10" ht="18" customHeight="1">
      <c r="A10" s="217" t="s">
        <v>5</v>
      </c>
      <c r="B10" s="5"/>
      <c r="C10" s="5"/>
      <c r="D10" s="5"/>
      <c r="E10" s="5"/>
      <c r="F10" s="5"/>
      <c r="G10" s="5"/>
      <c r="H10" s="5"/>
      <c r="I10" s="218"/>
      <c r="J10" s="5"/>
    </row>
    <row r="11" spans="1:10" ht="18" customHeight="1">
      <c r="A11" s="219" t="s">
        <v>6</v>
      </c>
      <c r="B11" s="329"/>
      <c r="C11" s="329"/>
      <c r="D11" s="220">
        <v>9272214</v>
      </c>
      <c r="E11" s="329"/>
      <c r="F11" s="220">
        <v>11138258</v>
      </c>
      <c r="G11" s="7"/>
      <c r="H11" s="220">
        <v>6448578</v>
      </c>
      <c r="I11" s="329"/>
      <c r="J11" s="220">
        <v>8480467</v>
      </c>
    </row>
    <row r="12" spans="1:10" ht="18" hidden="1" customHeight="1">
      <c r="A12" s="219" t="s">
        <v>195</v>
      </c>
      <c r="B12" s="329"/>
      <c r="C12" s="329"/>
      <c r="D12" s="220"/>
      <c r="E12" s="329"/>
      <c r="F12" s="220">
        <v>0</v>
      </c>
      <c r="G12" s="7"/>
      <c r="H12" s="220"/>
      <c r="I12" s="329"/>
      <c r="J12" s="220">
        <v>0</v>
      </c>
    </row>
    <row r="13" spans="1:10" ht="18" customHeight="1">
      <c r="A13" s="219" t="s">
        <v>7</v>
      </c>
      <c r="B13" s="329">
        <v>4</v>
      </c>
      <c r="C13" s="329"/>
      <c r="D13" s="220">
        <v>1981652</v>
      </c>
      <c r="E13" s="329"/>
      <c r="F13" s="220">
        <v>1219205</v>
      </c>
      <c r="G13" s="7"/>
      <c r="H13" s="220">
        <v>98532</v>
      </c>
      <c r="I13" s="329"/>
      <c r="J13" s="220">
        <v>126525</v>
      </c>
    </row>
    <row r="14" spans="1:10" ht="18" customHeight="1">
      <c r="A14" s="219" t="s">
        <v>140</v>
      </c>
      <c r="B14" s="329"/>
      <c r="C14" s="329"/>
      <c r="D14" s="220">
        <v>1090169</v>
      </c>
      <c r="E14" s="329"/>
      <c r="F14" s="220">
        <v>130879</v>
      </c>
      <c r="G14" s="7"/>
      <c r="H14" s="220">
        <v>1623077</v>
      </c>
      <c r="I14" s="329"/>
      <c r="J14" s="220">
        <v>553574</v>
      </c>
    </row>
    <row r="15" spans="1:10" ht="18" customHeight="1">
      <c r="A15" s="219" t="s">
        <v>215</v>
      </c>
      <c r="B15" s="329">
        <v>3</v>
      </c>
      <c r="C15" s="329"/>
      <c r="D15" s="220">
        <v>0</v>
      </c>
      <c r="E15" s="329"/>
      <c r="F15" s="220">
        <v>0</v>
      </c>
      <c r="G15" s="7"/>
      <c r="H15" s="220">
        <v>39443</v>
      </c>
      <c r="I15" s="329"/>
      <c r="J15" s="220">
        <v>438000</v>
      </c>
    </row>
    <row r="16" spans="1:10" ht="18" customHeight="1">
      <c r="A16" s="219" t="s">
        <v>141</v>
      </c>
      <c r="B16" s="329"/>
      <c r="C16" s="329"/>
      <c r="D16" s="220"/>
      <c r="E16" s="329"/>
      <c r="F16" s="220"/>
      <c r="G16" s="7"/>
      <c r="H16" s="220"/>
      <c r="I16" s="329"/>
      <c r="J16" s="220"/>
    </row>
    <row r="17" spans="1:10" ht="18" customHeight="1">
      <c r="A17" s="219" t="s">
        <v>126</v>
      </c>
      <c r="B17" s="329">
        <v>3</v>
      </c>
      <c r="C17" s="329"/>
      <c r="D17" s="220">
        <v>0</v>
      </c>
      <c r="E17" s="329"/>
      <c r="F17" s="220">
        <v>0</v>
      </c>
      <c r="G17" s="7"/>
      <c r="H17" s="220">
        <v>2253025</v>
      </c>
      <c r="I17" s="329"/>
      <c r="J17" s="220">
        <v>2094306</v>
      </c>
    </row>
    <row r="18" spans="1:10" ht="18" customHeight="1">
      <c r="A18" s="219" t="s">
        <v>248</v>
      </c>
      <c r="B18" s="329"/>
      <c r="C18" s="329"/>
      <c r="D18" s="220">
        <v>9948</v>
      </c>
      <c r="E18" s="329"/>
      <c r="F18" s="220">
        <v>0</v>
      </c>
      <c r="G18" s="7"/>
      <c r="H18" s="220">
        <v>0</v>
      </c>
      <c r="I18" s="329"/>
      <c r="J18" s="220">
        <v>0</v>
      </c>
    </row>
    <row r="19" spans="1:10" ht="18" customHeight="1">
      <c r="A19" s="219" t="s">
        <v>142</v>
      </c>
      <c r="B19" s="329">
        <v>13</v>
      </c>
      <c r="C19" s="329"/>
      <c r="D19" s="220">
        <v>2329</v>
      </c>
      <c r="E19" s="221"/>
      <c r="F19" s="220">
        <v>4597</v>
      </c>
      <c r="G19" s="7"/>
      <c r="H19" s="220">
        <v>0</v>
      </c>
      <c r="I19" s="221"/>
      <c r="J19" s="220">
        <v>0</v>
      </c>
    </row>
    <row r="20" spans="1:10" ht="18" customHeight="1">
      <c r="A20" s="274" t="s">
        <v>8</v>
      </c>
      <c r="B20" s="222"/>
      <c r="C20" s="222"/>
      <c r="D20" s="223">
        <v>12356312</v>
      </c>
      <c r="E20" s="222"/>
      <c r="F20" s="223">
        <v>12492939</v>
      </c>
      <c r="G20" s="224"/>
      <c r="H20" s="223">
        <v>10462655</v>
      </c>
      <c r="I20" s="7"/>
      <c r="J20" s="223">
        <v>11692872</v>
      </c>
    </row>
    <row r="21" spans="1:10" ht="18" customHeight="1">
      <c r="A21" s="219"/>
      <c r="B21" s="8"/>
      <c r="C21" s="8"/>
      <c r="D21" s="8"/>
      <c r="E21" s="8"/>
      <c r="F21" s="8"/>
      <c r="G21" s="8"/>
      <c r="H21" s="8"/>
      <c r="I21" s="7"/>
      <c r="J21" s="8"/>
    </row>
    <row r="22" spans="1:10" ht="18" customHeight="1">
      <c r="A22" s="217" t="s">
        <v>9</v>
      </c>
      <c r="B22" s="221"/>
      <c r="C22" s="221"/>
      <c r="D22" s="221"/>
      <c r="E22" s="221"/>
      <c r="F22" s="221"/>
      <c r="G22" s="221"/>
      <c r="H22" s="221"/>
      <c r="I22" s="7"/>
      <c r="J22" s="221"/>
    </row>
    <row r="23" spans="1:10" ht="18" customHeight="1">
      <c r="A23" s="219" t="s">
        <v>196</v>
      </c>
      <c r="B23" s="329">
        <v>13</v>
      </c>
      <c r="C23" s="329"/>
      <c r="D23" s="220">
        <v>19208</v>
      </c>
      <c r="E23" s="221"/>
      <c r="F23" s="220">
        <v>0</v>
      </c>
      <c r="G23" s="221"/>
      <c r="H23" s="220">
        <v>0</v>
      </c>
      <c r="I23" s="7"/>
      <c r="J23" s="220">
        <v>0</v>
      </c>
    </row>
    <row r="24" spans="1:10" ht="18" customHeight="1">
      <c r="A24" s="219" t="s">
        <v>51</v>
      </c>
      <c r="B24" s="329">
        <v>5</v>
      </c>
      <c r="C24" s="329"/>
      <c r="D24" s="220">
        <v>0</v>
      </c>
      <c r="E24" s="221"/>
      <c r="F24" s="220">
        <v>0</v>
      </c>
      <c r="G24" s="7"/>
      <c r="H24" s="220">
        <v>9246697</v>
      </c>
      <c r="I24" s="7"/>
      <c r="J24" s="220">
        <v>8131785</v>
      </c>
    </row>
    <row r="25" spans="1:10" ht="18" customHeight="1">
      <c r="A25" s="219" t="s">
        <v>89</v>
      </c>
      <c r="B25" s="329">
        <v>6</v>
      </c>
      <c r="C25" s="329"/>
      <c r="D25" s="220">
        <v>13526924</v>
      </c>
      <c r="E25" s="221"/>
      <c r="F25" s="220">
        <v>11722752</v>
      </c>
      <c r="G25" s="7"/>
      <c r="H25" s="220">
        <v>12330830</v>
      </c>
      <c r="I25" s="7"/>
      <c r="J25" s="220">
        <v>10594884</v>
      </c>
    </row>
    <row r="26" spans="1:10" ht="18" customHeight="1">
      <c r="A26" s="219" t="s">
        <v>247</v>
      </c>
      <c r="B26" s="329">
        <v>13</v>
      </c>
      <c r="C26" s="329"/>
      <c r="D26" s="220">
        <v>780292</v>
      </c>
      <c r="E26" s="221"/>
      <c r="F26" s="220">
        <v>0</v>
      </c>
      <c r="G26" s="221"/>
      <c r="H26" s="220">
        <v>780292</v>
      </c>
      <c r="I26" s="7"/>
      <c r="J26" s="220">
        <v>0</v>
      </c>
    </row>
    <row r="27" spans="1:10" ht="18" customHeight="1">
      <c r="A27" s="219" t="s">
        <v>143</v>
      </c>
      <c r="B27" s="329"/>
      <c r="C27" s="329"/>
      <c r="D27" s="220">
        <v>24924</v>
      </c>
      <c r="E27" s="221"/>
      <c r="F27" s="220">
        <v>11284</v>
      </c>
      <c r="G27" s="7"/>
      <c r="H27" s="220">
        <v>438599</v>
      </c>
      <c r="I27" s="7"/>
      <c r="J27" s="220">
        <v>329439</v>
      </c>
    </row>
    <row r="28" spans="1:10" ht="18" customHeight="1">
      <c r="A28" s="219" t="s">
        <v>71</v>
      </c>
      <c r="B28" s="329">
        <v>3</v>
      </c>
      <c r="C28" s="329"/>
      <c r="D28" s="220">
        <v>351904</v>
      </c>
      <c r="E28" s="221"/>
      <c r="F28" s="220">
        <v>248099</v>
      </c>
      <c r="G28" s="7"/>
      <c r="H28" s="220">
        <v>10486689</v>
      </c>
      <c r="I28" s="7"/>
      <c r="J28" s="220">
        <v>8195141</v>
      </c>
    </row>
    <row r="29" spans="1:10" ht="18" customHeight="1">
      <c r="A29" s="219" t="s">
        <v>10</v>
      </c>
      <c r="B29" s="329">
        <v>7</v>
      </c>
      <c r="C29" s="329"/>
      <c r="D29" s="220">
        <v>16082347</v>
      </c>
      <c r="E29" s="329"/>
      <c r="F29" s="220">
        <v>14667822</v>
      </c>
      <c r="G29" s="7"/>
      <c r="H29" s="220">
        <v>2890744</v>
      </c>
      <c r="I29" s="7"/>
      <c r="J29" s="220">
        <v>3023432</v>
      </c>
    </row>
    <row r="30" spans="1:10" ht="18" customHeight="1">
      <c r="A30" s="219" t="s">
        <v>144</v>
      </c>
      <c r="B30" s="329"/>
      <c r="C30" s="329"/>
      <c r="D30" s="220">
        <v>403940</v>
      </c>
      <c r="E30" s="329"/>
      <c r="F30" s="220">
        <v>396901</v>
      </c>
      <c r="G30" s="7"/>
      <c r="H30" s="220">
        <v>131999</v>
      </c>
      <c r="I30" s="7"/>
      <c r="J30" s="220">
        <v>138972</v>
      </c>
    </row>
    <row r="31" spans="1:10" ht="18" customHeight="1">
      <c r="A31" s="219" t="s">
        <v>131</v>
      </c>
      <c r="B31" s="329">
        <v>7</v>
      </c>
      <c r="C31" s="329"/>
      <c r="D31" s="220">
        <v>594777</v>
      </c>
      <c r="E31" s="221"/>
      <c r="F31" s="220">
        <v>526655</v>
      </c>
      <c r="G31" s="7"/>
      <c r="H31" s="220">
        <v>0</v>
      </c>
      <c r="I31" s="7"/>
      <c r="J31" s="220">
        <v>0</v>
      </c>
    </row>
    <row r="32" spans="1:10" ht="18" customHeight="1">
      <c r="A32" s="219" t="s">
        <v>11</v>
      </c>
      <c r="B32" s="329">
        <v>7</v>
      </c>
      <c r="C32" s="329"/>
      <c r="D32" s="220">
        <v>11542036</v>
      </c>
      <c r="E32" s="221"/>
      <c r="F32" s="220">
        <v>10787042</v>
      </c>
      <c r="G32" s="7"/>
      <c r="H32" s="220">
        <v>54453</v>
      </c>
      <c r="I32" s="7"/>
      <c r="J32" s="220">
        <v>60398</v>
      </c>
    </row>
    <row r="33" spans="1:10" s="4" customFormat="1" ht="18" customHeight="1">
      <c r="A33" s="219" t="s">
        <v>12</v>
      </c>
      <c r="B33" s="249"/>
      <c r="C33" s="249"/>
      <c r="D33" s="220">
        <v>438</v>
      </c>
      <c r="E33" s="329"/>
      <c r="F33" s="220">
        <v>425</v>
      </c>
      <c r="G33" s="7"/>
      <c r="H33" s="220">
        <v>0</v>
      </c>
      <c r="I33" s="7"/>
      <c r="J33" s="220">
        <v>0</v>
      </c>
    </row>
    <row r="34" spans="1:10" ht="18" customHeight="1">
      <c r="A34" s="219" t="s">
        <v>13</v>
      </c>
      <c r="B34" s="221"/>
      <c r="C34" s="221"/>
      <c r="D34" s="220">
        <v>424016</v>
      </c>
      <c r="E34" s="221"/>
      <c r="F34" s="220">
        <v>365652</v>
      </c>
      <c r="G34" s="7"/>
      <c r="H34" s="220">
        <v>19302</v>
      </c>
      <c r="I34" s="7"/>
      <c r="J34" s="220">
        <v>12627</v>
      </c>
    </row>
    <row r="35" spans="1:10" ht="18" customHeight="1">
      <c r="A35" s="274" t="s">
        <v>14</v>
      </c>
      <c r="B35" s="222"/>
      <c r="C35" s="222"/>
      <c r="D35" s="223">
        <v>43750806</v>
      </c>
      <c r="E35" s="222"/>
      <c r="F35" s="223">
        <v>38726632</v>
      </c>
      <c r="G35" s="224"/>
      <c r="H35" s="223">
        <v>36379605</v>
      </c>
      <c r="I35" s="7"/>
      <c r="J35" s="223">
        <v>30486678</v>
      </c>
    </row>
    <row r="36" spans="1:10" ht="18" customHeight="1">
      <c r="A36" s="219"/>
      <c r="B36" s="8"/>
      <c r="C36" s="8"/>
      <c r="D36" s="8"/>
      <c r="E36" s="8"/>
      <c r="F36" s="8"/>
      <c r="G36" s="8"/>
      <c r="H36" s="8"/>
      <c r="I36" s="7"/>
      <c r="J36" s="8"/>
    </row>
    <row r="37" spans="1:10" ht="18" customHeight="1" thickBot="1">
      <c r="A37" s="274" t="s">
        <v>15</v>
      </c>
      <c r="B37" s="222"/>
      <c r="C37" s="222"/>
      <c r="D37" s="225">
        <v>56107118</v>
      </c>
      <c r="E37" s="222"/>
      <c r="F37" s="225">
        <v>51219571</v>
      </c>
      <c r="G37" s="224"/>
      <c r="H37" s="225">
        <v>46842260</v>
      </c>
      <c r="I37" s="7"/>
      <c r="J37" s="225">
        <v>42179550</v>
      </c>
    </row>
    <row r="38" spans="1:10" s="4" customFormat="1" ht="18" customHeight="1" thickTop="1">
      <c r="A38" s="11"/>
      <c r="B38" s="336"/>
      <c r="C38" s="336"/>
      <c r="D38" s="205"/>
      <c r="E38" s="206"/>
      <c r="F38" s="205"/>
      <c r="G38" s="167"/>
      <c r="H38" s="205"/>
      <c r="I38" s="167"/>
      <c r="J38" s="205"/>
    </row>
    <row r="39" spans="1:10" s="4" customFormat="1" ht="20.149999999999999" customHeight="1">
      <c r="A39" s="30" t="s">
        <v>96</v>
      </c>
      <c r="B39" s="9"/>
      <c r="C39" s="9"/>
      <c r="D39" s="9"/>
      <c r="E39" s="9"/>
      <c r="F39" s="9"/>
      <c r="G39" s="9"/>
      <c r="H39" s="9"/>
      <c r="J39" s="9"/>
    </row>
    <row r="40" spans="1:10" s="4" customFormat="1" ht="18" customHeight="1">
      <c r="A40" s="1" t="s">
        <v>1</v>
      </c>
      <c r="B40" s="9"/>
      <c r="C40" s="9"/>
      <c r="D40" s="9"/>
      <c r="E40" s="9"/>
      <c r="F40" s="9"/>
      <c r="G40" s="9"/>
      <c r="H40" s="9"/>
      <c r="J40" s="9"/>
    </row>
    <row r="41" spans="1:10" ht="18" customHeight="1">
      <c r="A41" s="2"/>
      <c r="B41" s="9"/>
      <c r="C41" s="9"/>
      <c r="D41" s="9"/>
      <c r="E41" s="9"/>
      <c r="F41" s="9"/>
      <c r="G41" s="9"/>
      <c r="H41" s="9"/>
      <c r="I41" s="4"/>
      <c r="J41" s="9"/>
    </row>
    <row r="42" spans="1:10" ht="18" customHeight="1">
      <c r="A42" s="2"/>
      <c r="B42" s="9"/>
      <c r="C42" s="9"/>
      <c r="D42" s="340" t="s">
        <v>102</v>
      </c>
      <c r="E42" s="340"/>
      <c r="F42" s="340"/>
      <c r="G42" s="9"/>
      <c r="H42" s="340" t="s">
        <v>104</v>
      </c>
      <c r="I42" s="340"/>
      <c r="J42" s="340"/>
    </row>
    <row r="43" spans="1:10" ht="14">
      <c r="A43" s="2"/>
      <c r="B43" s="5"/>
      <c r="C43" s="5"/>
      <c r="D43" s="340" t="s">
        <v>103</v>
      </c>
      <c r="E43" s="340"/>
      <c r="F43" s="340"/>
      <c r="G43" s="328"/>
      <c r="H43" s="340" t="s">
        <v>103</v>
      </c>
      <c r="I43" s="340"/>
      <c r="J43" s="340"/>
    </row>
    <row r="44" spans="1:10" ht="18" customHeight="1">
      <c r="A44" s="2"/>
      <c r="B44" s="273"/>
      <c r="C44" s="273"/>
      <c r="D44" s="271" t="s">
        <v>231</v>
      </c>
      <c r="E44" s="3"/>
      <c r="F44" s="271" t="s">
        <v>4</v>
      </c>
      <c r="G44" s="3"/>
      <c r="H44" s="271" t="s">
        <v>231</v>
      </c>
      <c r="I44" s="271"/>
      <c r="J44" s="271" t="s">
        <v>4</v>
      </c>
    </row>
    <row r="45" spans="1:10" s="4" customFormat="1" ht="18" customHeight="1">
      <c r="A45" s="2" t="s">
        <v>16</v>
      </c>
      <c r="B45" s="273" t="s">
        <v>3</v>
      </c>
      <c r="C45" s="273"/>
      <c r="D45" s="272">
        <v>2021</v>
      </c>
      <c r="E45" s="273"/>
      <c r="F45" s="272">
        <v>2020</v>
      </c>
      <c r="G45" s="272"/>
      <c r="H45" s="272">
        <v>2021</v>
      </c>
      <c r="I45" s="4">
        <v>2014</v>
      </c>
      <c r="J45" s="272">
        <v>2020</v>
      </c>
    </row>
    <row r="46" spans="1:10" s="4" customFormat="1" ht="18" customHeight="1">
      <c r="A46" s="2"/>
      <c r="B46" s="273"/>
      <c r="C46" s="273"/>
      <c r="D46" s="272" t="s">
        <v>74</v>
      </c>
      <c r="E46" s="273"/>
      <c r="F46" s="248"/>
      <c r="G46" s="272"/>
      <c r="H46" s="272" t="s">
        <v>74</v>
      </c>
      <c r="J46" s="248"/>
    </row>
    <row r="47" spans="1:10" s="4" customFormat="1" ht="18" customHeight="1">
      <c r="A47" s="2"/>
      <c r="B47" s="273"/>
      <c r="C47" s="273"/>
      <c r="D47" s="341" t="s">
        <v>100</v>
      </c>
      <c r="E47" s="341"/>
      <c r="F47" s="341"/>
      <c r="G47" s="341"/>
      <c r="H47" s="341"/>
      <c r="I47" s="341"/>
      <c r="J47" s="341"/>
    </row>
    <row r="48" spans="1:10" s="4" customFormat="1" ht="18" customHeight="1">
      <c r="A48" s="217" t="s">
        <v>17</v>
      </c>
      <c r="B48" s="215"/>
      <c r="C48" s="215"/>
      <c r="D48" s="220"/>
      <c r="E48" s="215"/>
      <c r="F48" s="208"/>
      <c r="G48" s="226"/>
      <c r="H48" s="220"/>
      <c r="I48" s="7"/>
      <c r="J48" s="208"/>
    </row>
    <row r="49" spans="1:10" s="4" customFormat="1" ht="18" customHeight="1">
      <c r="A49" s="219" t="s">
        <v>127</v>
      </c>
      <c r="B49" s="215"/>
      <c r="C49" s="215"/>
    </row>
    <row r="50" spans="1:10" s="4" customFormat="1" ht="18" customHeight="1">
      <c r="A50" s="219" t="s">
        <v>90</v>
      </c>
      <c r="B50" s="215">
        <v>8</v>
      </c>
      <c r="C50" s="215"/>
      <c r="D50" s="208">
        <v>0</v>
      </c>
      <c r="E50" s="215"/>
      <c r="F50" s="208">
        <v>1770574</v>
      </c>
      <c r="G50" s="226"/>
      <c r="H50" s="220">
        <v>0</v>
      </c>
      <c r="I50" s="7"/>
      <c r="J50" s="208">
        <v>1770574</v>
      </c>
    </row>
    <row r="51" spans="1:10" s="4" customFormat="1" ht="18" customHeight="1">
      <c r="A51" s="219" t="s">
        <v>217</v>
      </c>
      <c r="B51" s="215" t="s">
        <v>251</v>
      </c>
      <c r="C51" s="215"/>
      <c r="D51" s="208">
        <v>13148</v>
      </c>
      <c r="E51" s="216"/>
      <c r="F51" s="83">
        <v>0</v>
      </c>
      <c r="G51" s="216"/>
      <c r="H51" s="83">
        <v>0</v>
      </c>
      <c r="I51" s="216"/>
      <c r="J51" s="83">
        <v>0</v>
      </c>
    </row>
    <row r="52" spans="1:10" s="4" customFormat="1" ht="18" customHeight="1">
      <c r="A52" s="219" t="s">
        <v>145</v>
      </c>
      <c r="B52" s="215"/>
      <c r="C52" s="215"/>
      <c r="D52" s="220">
        <v>497695</v>
      </c>
      <c r="E52" s="215"/>
      <c r="F52" s="208">
        <v>539510</v>
      </c>
      <c r="G52" s="226"/>
      <c r="H52" s="220">
        <v>176476</v>
      </c>
      <c r="I52" s="7"/>
      <c r="J52" s="208">
        <v>140172</v>
      </c>
    </row>
    <row r="53" spans="1:10" s="4" customFormat="1" ht="18" customHeight="1">
      <c r="A53" s="219" t="s">
        <v>128</v>
      </c>
      <c r="B53" s="215"/>
      <c r="C53" s="215"/>
      <c r="D53" s="226"/>
      <c r="E53" s="215"/>
      <c r="F53" s="208"/>
      <c r="G53" s="226"/>
      <c r="H53" s="208"/>
      <c r="I53" s="7"/>
      <c r="J53" s="208"/>
    </row>
    <row r="54" spans="1:10" s="4" customFormat="1" ht="18" customHeight="1">
      <c r="A54" s="219" t="s">
        <v>124</v>
      </c>
      <c r="B54" s="215">
        <v>8</v>
      </c>
      <c r="C54" s="215"/>
      <c r="D54" s="226">
        <v>2601659</v>
      </c>
      <c r="E54" s="227"/>
      <c r="F54" s="226">
        <v>1677699</v>
      </c>
      <c r="G54" s="226"/>
      <c r="H54" s="220">
        <v>1484849</v>
      </c>
      <c r="I54" s="7"/>
      <c r="J54" s="208">
        <v>1088999</v>
      </c>
    </row>
    <row r="55" spans="1:10" s="4" customFormat="1" ht="18" customHeight="1">
      <c r="A55" s="219" t="s">
        <v>146</v>
      </c>
      <c r="B55" s="215"/>
      <c r="C55" s="215"/>
      <c r="D55" s="226">
        <v>28580</v>
      </c>
      <c r="E55" s="227"/>
      <c r="F55" s="220">
        <v>23273</v>
      </c>
      <c r="G55" s="226"/>
      <c r="H55" s="220">
        <v>5918</v>
      </c>
      <c r="I55" s="7"/>
      <c r="J55" s="208">
        <v>6314</v>
      </c>
    </row>
    <row r="56" spans="1:10" s="4" customFormat="1" ht="18" customHeight="1">
      <c r="A56" s="219" t="s">
        <v>18</v>
      </c>
      <c r="B56" s="215"/>
      <c r="C56" s="215"/>
      <c r="D56" s="226">
        <v>66894</v>
      </c>
      <c r="E56" s="227"/>
      <c r="F56" s="220">
        <v>8133</v>
      </c>
      <c r="G56" s="226"/>
      <c r="H56" s="220">
        <v>0</v>
      </c>
      <c r="I56" s="7"/>
      <c r="J56" s="208">
        <v>0</v>
      </c>
    </row>
    <row r="57" spans="1:10" s="4" customFormat="1" ht="18" customHeight="1">
      <c r="A57" s="219" t="s">
        <v>147</v>
      </c>
      <c r="B57" s="215">
        <v>13</v>
      </c>
      <c r="C57" s="215"/>
      <c r="D57" s="226">
        <v>2925</v>
      </c>
      <c r="E57" s="227"/>
      <c r="F57" s="220">
        <v>26868</v>
      </c>
      <c r="G57" s="226"/>
      <c r="H57" s="220">
        <v>0</v>
      </c>
      <c r="I57" s="7"/>
      <c r="J57" s="208">
        <v>22273</v>
      </c>
    </row>
    <row r="58" spans="1:10" s="4" customFormat="1" ht="18" customHeight="1">
      <c r="A58" s="274" t="s">
        <v>19</v>
      </c>
      <c r="B58" s="228"/>
      <c r="C58" s="228"/>
      <c r="D58" s="223">
        <v>3210901</v>
      </c>
      <c r="E58" s="228"/>
      <c r="F58" s="223">
        <v>4046057</v>
      </c>
      <c r="G58" s="224"/>
      <c r="H58" s="223">
        <v>1667243</v>
      </c>
      <c r="I58" s="7"/>
      <c r="J58" s="223">
        <v>3028332</v>
      </c>
    </row>
    <row r="59" spans="1:10" s="4" customFormat="1" ht="18" customHeight="1">
      <c r="A59" s="219"/>
      <c r="B59" s="229"/>
      <c r="C59" s="229"/>
      <c r="D59" s="8"/>
      <c r="E59" s="229"/>
      <c r="F59" s="8"/>
      <c r="G59" s="8"/>
      <c r="H59" s="8"/>
      <c r="I59" s="7"/>
      <c r="J59" s="8"/>
    </row>
    <row r="60" spans="1:10" s="4" customFormat="1" ht="18" customHeight="1">
      <c r="A60" s="217" t="s">
        <v>20</v>
      </c>
      <c r="B60" s="229"/>
      <c r="C60" s="229"/>
      <c r="D60" s="8"/>
      <c r="E60" s="229"/>
      <c r="F60" s="8"/>
      <c r="G60" s="8"/>
      <c r="H60" s="8"/>
      <c r="I60" s="7"/>
      <c r="J60" s="8"/>
    </row>
    <row r="61" spans="1:10" s="4" customFormat="1" ht="18" customHeight="1">
      <c r="A61" s="219" t="s">
        <v>182</v>
      </c>
      <c r="B61" s="215">
        <v>8</v>
      </c>
      <c r="C61" s="215"/>
      <c r="D61" s="208">
        <v>13853420</v>
      </c>
      <c r="E61" s="227"/>
      <c r="F61" s="220">
        <v>23219442</v>
      </c>
      <c r="G61" s="220"/>
      <c r="H61" s="208">
        <v>7292929</v>
      </c>
      <c r="I61" s="7"/>
      <c r="J61" s="208">
        <v>16309649</v>
      </c>
    </row>
    <row r="62" spans="1:10" s="4" customFormat="1" ht="18" customHeight="1">
      <c r="A62" s="219" t="s">
        <v>181</v>
      </c>
      <c r="B62" s="229" t="s">
        <v>251</v>
      </c>
      <c r="C62" s="229"/>
      <c r="D62" s="192">
        <v>0</v>
      </c>
      <c r="E62" s="335"/>
      <c r="F62" s="192">
        <v>0</v>
      </c>
      <c r="G62" s="192"/>
      <c r="H62" s="192">
        <v>249000</v>
      </c>
      <c r="I62" s="7"/>
      <c r="J62" s="192">
        <v>249000</v>
      </c>
    </row>
    <row r="63" spans="1:10" s="4" customFormat="1" ht="18" customHeight="1">
      <c r="A63" s="219" t="s">
        <v>246</v>
      </c>
      <c r="B63" s="215">
        <v>8</v>
      </c>
      <c r="C63" s="215"/>
      <c r="D63" s="208">
        <v>11983662</v>
      </c>
      <c r="E63" s="227"/>
      <c r="F63" s="192">
        <v>0</v>
      </c>
      <c r="G63" s="220"/>
      <c r="H63" s="208">
        <v>11983662</v>
      </c>
      <c r="I63" s="7"/>
      <c r="J63" s="192">
        <v>0</v>
      </c>
    </row>
    <row r="64" spans="1:10" s="4" customFormat="1" ht="18" customHeight="1">
      <c r="A64" s="219" t="s">
        <v>148</v>
      </c>
      <c r="B64" s="215"/>
      <c r="C64" s="215"/>
      <c r="D64" s="220">
        <v>382238</v>
      </c>
      <c r="E64" s="227"/>
      <c r="F64" s="220">
        <v>370302</v>
      </c>
      <c r="G64" s="220"/>
      <c r="H64" s="220">
        <v>131935</v>
      </c>
      <c r="I64" s="7"/>
      <c r="J64" s="208">
        <v>130658</v>
      </c>
    </row>
    <row r="65" spans="1:10" s="4" customFormat="1" ht="18" customHeight="1">
      <c r="A65" s="219" t="s">
        <v>52</v>
      </c>
      <c r="B65" s="215"/>
      <c r="C65" s="215"/>
      <c r="D65" s="220">
        <v>795155</v>
      </c>
      <c r="E65" s="215"/>
      <c r="F65" s="220">
        <v>740364</v>
      </c>
      <c r="G65" s="220"/>
      <c r="H65" s="220">
        <v>16322</v>
      </c>
      <c r="I65" s="7"/>
      <c r="J65" s="208">
        <v>11749</v>
      </c>
    </row>
    <row r="66" spans="1:10" s="4" customFormat="1" ht="18" customHeight="1">
      <c r="A66" s="219" t="s">
        <v>201</v>
      </c>
      <c r="B66" s="215"/>
      <c r="C66" s="215"/>
      <c r="D66" s="208">
        <v>26774</v>
      </c>
      <c r="E66" s="215"/>
      <c r="F66" s="220">
        <v>21884</v>
      </c>
      <c r="G66" s="220"/>
      <c r="H66" s="208">
        <v>17421</v>
      </c>
      <c r="I66" s="7"/>
      <c r="J66" s="208">
        <v>13716</v>
      </c>
    </row>
    <row r="67" spans="1:10" s="4" customFormat="1" ht="18" customHeight="1">
      <c r="A67" s="219" t="s">
        <v>202</v>
      </c>
      <c r="B67" s="215"/>
      <c r="C67" s="215"/>
      <c r="D67" s="220">
        <v>32674</v>
      </c>
      <c r="E67" s="215"/>
      <c r="F67" s="220">
        <v>31812</v>
      </c>
      <c r="G67" s="220"/>
      <c r="H67" s="192">
        <v>0</v>
      </c>
      <c r="I67" s="7"/>
      <c r="J67" s="208">
        <v>0</v>
      </c>
    </row>
    <row r="68" spans="1:10" s="4" customFormat="1" ht="18" customHeight="1">
      <c r="A68" s="219" t="s">
        <v>149</v>
      </c>
      <c r="B68" s="329">
        <v>13</v>
      </c>
      <c r="C68" s="329"/>
      <c r="D68" s="220">
        <v>34507</v>
      </c>
      <c r="E68" s="215"/>
      <c r="F68" s="220">
        <v>87186</v>
      </c>
      <c r="G68" s="220"/>
      <c r="H68" s="192">
        <v>0</v>
      </c>
      <c r="I68" s="7"/>
      <c r="J68" s="208">
        <v>35209</v>
      </c>
    </row>
    <row r="69" spans="1:10" s="4" customFormat="1" ht="18" customHeight="1">
      <c r="A69" s="219" t="s">
        <v>75</v>
      </c>
      <c r="B69" s="329"/>
      <c r="C69" s="329"/>
      <c r="D69" s="220">
        <v>153791</v>
      </c>
      <c r="E69" s="215"/>
      <c r="F69" s="220">
        <v>153581</v>
      </c>
      <c r="G69" s="220"/>
      <c r="H69" s="220">
        <v>2844</v>
      </c>
      <c r="I69" s="7"/>
      <c r="J69" s="208">
        <v>2497</v>
      </c>
    </row>
    <row r="70" spans="1:10" s="4" customFormat="1" ht="18" customHeight="1">
      <c r="A70" s="274" t="s">
        <v>21</v>
      </c>
      <c r="B70" s="230"/>
      <c r="C70" s="230"/>
      <c r="D70" s="231">
        <v>27262221</v>
      </c>
      <c r="E70" s="230"/>
      <c r="F70" s="231">
        <v>24624571</v>
      </c>
      <c r="G70" s="232"/>
      <c r="H70" s="231">
        <v>19694113</v>
      </c>
      <c r="I70" s="7"/>
      <c r="J70" s="231">
        <v>16752478</v>
      </c>
    </row>
    <row r="71" spans="1:10" s="4" customFormat="1" ht="18" customHeight="1">
      <c r="A71" s="219"/>
      <c r="B71" s="229"/>
      <c r="C71" s="229"/>
      <c r="D71" s="8"/>
      <c r="E71" s="229"/>
      <c r="F71" s="8"/>
      <c r="G71" s="8"/>
      <c r="H71" s="8"/>
      <c r="I71" s="7"/>
      <c r="J71" s="8"/>
    </row>
    <row r="72" spans="1:10" s="4" customFormat="1" ht="18" customHeight="1">
      <c r="A72" s="274" t="s">
        <v>22</v>
      </c>
      <c r="B72" s="228"/>
      <c r="C72" s="228"/>
      <c r="D72" s="233">
        <v>30473122</v>
      </c>
      <c r="E72" s="228"/>
      <c r="F72" s="233">
        <v>28670628</v>
      </c>
      <c r="G72" s="224"/>
      <c r="H72" s="233">
        <v>21361356</v>
      </c>
      <c r="I72" s="7"/>
      <c r="J72" s="233">
        <v>19780810</v>
      </c>
    </row>
    <row r="73" spans="1:10" s="4" customFormat="1" ht="18" customHeight="1">
      <c r="A73" s="11"/>
      <c r="B73" s="337"/>
      <c r="C73" s="337"/>
      <c r="D73" s="176"/>
      <c r="E73" s="201"/>
      <c r="F73" s="201"/>
      <c r="G73" s="201"/>
      <c r="H73" s="201"/>
      <c r="I73" s="201"/>
      <c r="J73" s="201"/>
    </row>
    <row r="74" spans="1:10" s="4" customFormat="1" ht="20.149999999999999" customHeight="1">
      <c r="A74" s="30" t="s">
        <v>96</v>
      </c>
      <c r="B74" s="9"/>
      <c r="C74" s="9"/>
      <c r="D74" s="9"/>
      <c r="E74" s="9"/>
      <c r="F74" s="9"/>
      <c r="G74" s="9"/>
      <c r="H74" s="9"/>
      <c r="J74" s="9"/>
    </row>
    <row r="75" spans="1:10" s="4" customFormat="1" ht="18" customHeight="1">
      <c r="A75" s="1" t="s">
        <v>1</v>
      </c>
      <c r="B75" s="9"/>
      <c r="C75" s="9"/>
      <c r="D75" s="9"/>
      <c r="E75" s="9"/>
      <c r="F75" s="9"/>
      <c r="G75" s="9"/>
      <c r="H75" s="9"/>
      <c r="J75" s="9"/>
    </row>
    <row r="76" spans="1:10" ht="18" customHeight="1">
      <c r="A76" s="2"/>
      <c r="B76" s="9"/>
      <c r="C76" s="9"/>
      <c r="D76" s="9"/>
      <c r="E76" s="9"/>
      <c r="F76" s="9"/>
      <c r="G76" s="9"/>
      <c r="H76" s="9"/>
      <c r="I76" s="4"/>
      <c r="J76" s="9"/>
    </row>
    <row r="77" spans="1:10" ht="18" customHeight="1">
      <c r="A77" s="2"/>
      <c r="B77" s="9"/>
      <c r="C77" s="9"/>
      <c r="D77" s="340" t="s">
        <v>102</v>
      </c>
      <c r="E77" s="340"/>
      <c r="F77" s="340"/>
      <c r="G77" s="9"/>
      <c r="H77" s="340" t="s">
        <v>104</v>
      </c>
      <c r="I77" s="340"/>
      <c r="J77" s="340"/>
    </row>
    <row r="78" spans="1:10" ht="14">
      <c r="A78" s="2"/>
      <c r="B78" s="5"/>
      <c r="C78" s="5"/>
      <c r="D78" s="340" t="s">
        <v>103</v>
      </c>
      <c r="E78" s="340"/>
      <c r="F78" s="340"/>
      <c r="G78" s="328"/>
      <c r="H78" s="340" t="s">
        <v>103</v>
      </c>
      <c r="I78" s="340"/>
      <c r="J78" s="340"/>
    </row>
    <row r="79" spans="1:10" ht="18" customHeight="1">
      <c r="A79" s="2"/>
      <c r="B79" s="273"/>
      <c r="C79" s="273"/>
      <c r="D79" s="271" t="s">
        <v>231</v>
      </c>
      <c r="E79" s="3"/>
      <c r="F79" s="271" t="s">
        <v>4</v>
      </c>
      <c r="G79" s="3"/>
      <c r="H79" s="271" t="s">
        <v>231</v>
      </c>
      <c r="I79" s="271"/>
      <c r="J79" s="271" t="s">
        <v>4</v>
      </c>
    </row>
    <row r="80" spans="1:10" s="4" customFormat="1" ht="18" customHeight="1">
      <c r="A80" s="2" t="s">
        <v>16</v>
      </c>
      <c r="B80" s="273" t="s">
        <v>3</v>
      </c>
      <c r="C80" s="273"/>
      <c r="D80" s="272">
        <v>2021</v>
      </c>
      <c r="E80" s="273"/>
      <c r="F80" s="272">
        <v>2020</v>
      </c>
      <c r="G80" s="272"/>
      <c r="H80" s="272">
        <v>2021</v>
      </c>
      <c r="I80" s="4">
        <v>2014</v>
      </c>
      <c r="J80" s="272">
        <v>2020</v>
      </c>
    </row>
    <row r="81" spans="1:10" s="4" customFormat="1" ht="18" customHeight="1">
      <c r="A81" s="2"/>
      <c r="B81" s="273"/>
      <c r="C81" s="273"/>
      <c r="D81" s="272" t="s">
        <v>74</v>
      </c>
      <c r="E81" s="273"/>
      <c r="F81" s="248"/>
      <c r="G81" s="272"/>
      <c r="H81" s="272" t="s">
        <v>74</v>
      </c>
      <c r="J81" s="248"/>
    </row>
    <row r="82" spans="1:10" s="4" customFormat="1" ht="18" customHeight="1">
      <c r="A82" s="2"/>
      <c r="B82" s="273"/>
      <c r="C82" s="273"/>
      <c r="D82" s="341" t="s">
        <v>100</v>
      </c>
      <c r="E82" s="341"/>
      <c r="F82" s="341"/>
      <c r="G82" s="341"/>
      <c r="H82" s="341"/>
      <c r="I82" s="341"/>
      <c r="J82" s="341"/>
    </row>
    <row r="83" spans="1:10" s="4" customFormat="1" ht="18" customHeight="1">
      <c r="A83" s="217" t="s">
        <v>93</v>
      </c>
      <c r="B83" s="8"/>
      <c r="C83" s="8"/>
      <c r="D83" s="8"/>
      <c r="E83" s="8"/>
      <c r="F83" s="8"/>
      <c r="G83" s="8"/>
      <c r="H83" s="8"/>
      <c r="I83" s="7"/>
      <c r="J83" s="8"/>
    </row>
    <row r="84" spans="1:10" s="4" customFormat="1" ht="18" customHeight="1">
      <c r="A84" s="219" t="s">
        <v>23</v>
      </c>
      <c r="B84" s="329">
        <v>9</v>
      </c>
      <c r="C84" s="329"/>
      <c r="D84" s="329"/>
      <c r="E84" s="329"/>
      <c r="F84" s="329"/>
      <c r="G84" s="8"/>
      <c r="H84" s="8"/>
      <c r="I84" s="7"/>
      <c r="J84" s="8"/>
    </row>
    <row r="85" spans="1:10" s="4" customFormat="1" ht="18" customHeight="1" thickBot="1">
      <c r="A85" s="219" t="s">
        <v>150</v>
      </c>
      <c r="B85" s="234"/>
      <c r="C85" s="234"/>
      <c r="D85" s="235">
        <v>16508500</v>
      </c>
      <c r="E85" s="234"/>
      <c r="F85" s="235">
        <v>16508500</v>
      </c>
      <c r="G85" s="12"/>
      <c r="H85" s="235">
        <v>16508500</v>
      </c>
      <c r="I85" s="7"/>
      <c r="J85" s="235">
        <v>16508500</v>
      </c>
    </row>
    <row r="86" spans="1:10" s="4" customFormat="1" ht="18" customHeight="1" thickTop="1">
      <c r="A86" s="219" t="s">
        <v>113</v>
      </c>
      <c r="B86" s="234"/>
      <c r="C86" s="234"/>
      <c r="D86" s="13">
        <v>13561500</v>
      </c>
      <c r="E86" s="234"/>
      <c r="F86" s="12">
        <v>13201888</v>
      </c>
      <c r="G86" s="12"/>
      <c r="H86" s="12">
        <v>13561500</v>
      </c>
      <c r="I86" s="7"/>
      <c r="J86" s="12">
        <v>13201888</v>
      </c>
    </row>
    <row r="87" spans="1:10" s="4" customFormat="1" ht="18" customHeight="1">
      <c r="A87" s="219" t="s">
        <v>84</v>
      </c>
      <c r="B87" s="329"/>
      <c r="C87" s="329"/>
      <c r="D87" s="12">
        <v>7207660</v>
      </c>
      <c r="E87" s="234"/>
      <c r="F87" s="12">
        <v>6989800</v>
      </c>
      <c r="G87" s="12"/>
      <c r="H87" s="12">
        <v>7207660</v>
      </c>
      <c r="I87" s="7"/>
      <c r="J87" s="12">
        <v>6989800</v>
      </c>
    </row>
    <row r="88" spans="1:10" s="4" customFormat="1" ht="18" customHeight="1">
      <c r="A88" s="219" t="s">
        <v>85</v>
      </c>
      <c r="B88" s="234"/>
      <c r="C88" s="234"/>
      <c r="D88" s="12"/>
      <c r="E88" s="234"/>
      <c r="F88" s="12"/>
      <c r="G88" s="12"/>
      <c r="H88" s="12"/>
      <c r="I88" s="7"/>
      <c r="J88" s="12"/>
    </row>
    <row r="89" spans="1:10" s="4" customFormat="1" ht="18" customHeight="1">
      <c r="A89" s="219" t="s">
        <v>86</v>
      </c>
      <c r="B89" s="329"/>
      <c r="C89" s="329"/>
      <c r="D89" s="12">
        <v>41026</v>
      </c>
      <c r="E89" s="234"/>
      <c r="F89" s="12">
        <v>41026</v>
      </c>
      <c r="G89" s="12"/>
      <c r="H89" s="12">
        <v>0</v>
      </c>
      <c r="I89" s="7"/>
      <c r="J89" s="12">
        <v>0</v>
      </c>
    </row>
    <row r="90" spans="1:10" s="4" customFormat="1" ht="18" customHeight="1">
      <c r="A90" s="219" t="s">
        <v>91</v>
      </c>
      <c r="B90" s="329">
        <v>9</v>
      </c>
      <c r="C90" s="329"/>
      <c r="D90" s="12">
        <v>21201</v>
      </c>
      <c r="E90" s="234"/>
      <c r="F90" s="12">
        <v>2421</v>
      </c>
      <c r="G90" s="12"/>
      <c r="H90" s="12">
        <v>21201</v>
      </c>
      <c r="I90" s="7"/>
      <c r="J90" s="12">
        <v>2421</v>
      </c>
    </row>
    <row r="91" spans="1:10" s="4" customFormat="1" ht="18" customHeight="1">
      <c r="A91" s="219" t="s">
        <v>24</v>
      </c>
      <c r="B91" s="8"/>
      <c r="C91" s="8"/>
      <c r="D91" s="192"/>
      <c r="E91" s="8"/>
      <c r="F91" s="192"/>
      <c r="G91" s="192"/>
      <c r="H91" s="208"/>
      <c r="I91" s="7"/>
      <c r="J91" s="208"/>
    </row>
    <row r="92" spans="1:10" s="4" customFormat="1" ht="18" customHeight="1">
      <c r="A92" s="219" t="s">
        <v>72</v>
      </c>
      <c r="B92" s="8"/>
      <c r="C92" s="8"/>
      <c r="D92" s="192"/>
      <c r="E92" s="8"/>
      <c r="F92" s="192"/>
      <c r="G92" s="192"/>
      <c r="H92" s="208"/>
      <c r="I92" s="7"/>
      <c r="J92" s="208"/>
    </row>
    <row r="93" spans="1:10" s="4" customFormat="1" ht="18" customHeight="1">
      <c r="A93" s="219" t="s">
        <v>73</v>
      </c>
      <c r="B93" s="329"/>
      <c r="C93" s="329"/>
      <c r="D93" s="192">
        <v>403531</v>
      </c>
      <c r="E93" s="8"/>
      <c r="F93" s="192">
        <v>403531</v>
      </c>
      <c r="G93" s="192"/>
      <c r="H93" s="12">
        <v>403531</v>
      </c>
      <c r="I93" s="7"/>
      <c r="J93" s="208">
        <v>403531</v>
      </c>
    </row>
    <row r="94" spans="1:10" s="4" customFormat="1" ht="18" customHeight="1">
      <c r="A94" s="275" t="s">
        <v>25</v>
      </c>
      <c r="B94" s="234"/>
      <c r="C94" s="234"/>
      <c r="D94" s="12">
        <v>4413441</v>
      </c>
      <c r="E94" s="234"/>
      <c r="F94" s="12">
        <v>3523120</v>
      </c>
      <c r="G94" s="12"/>
      <c r="H94" s="12">
        <v>4359914</v>
      </c>
      <c r="I94" s="7"/>
      <c r="J94" s="208">
        <v>3472944</v>
      </c>
    </row>
    <row r="95" spans="1:10" s="4" customFormat="1" ht="18" customHeight="1">
      <c r="A95" s="275" t="s">
        <v>37</v>
      </c>
      <c r="B95" s="234"/>
      <c r="C95" s="234"/>
      <c r="D95" s="150">
        <v>-82737</v>
      </c>
      <c r="E95" s="234"/>
      <c r="F95" s="150">
        <v>-1681679</v>
      </c>
      <c r="G95" s="12"/>
      <c r="H95" s="150">
        <v>-72902</v>
      </c>
      <c r="I95" s="7"/>
      <c r="J95" s="263">
        <v>-1671844</v>
      </c>
    </row>
    <row r="96" spans="1:10" s="4" customFormat="1" ht="18" customHeight="1">
      <c r="A96" s="274" t="s">
        <v>203</v>
      </c>
      <c r="B96" s="222"/>
      <c r="C96" s="222"/>
      <c r="D96" s="224">
        <v>25565622</v>
      </c>
      <c r="E96" s="222"/>
      <c r="F96" s="224">
        <v>22480107</v>
      </c>
      <c r="G96" s="224"/>
      <c r="H96" s="224">
        <v>25480904</v>
      </c>
      <c r="I96" s="7"/>
      <c r="J96" s="224">
        <v>22398740</v>
      </c>
    </row>
    <row r="97" spans="1:10" s="4" customFormat="1" ht="18" customHeight="1">
      <c r="A97" s="219" t="s">
        <v>65</v>
      </c>
      <c r="B97" s="222"/>
      <c r="C97" s="222"/>
      <c r="D97" s="150">
        <v>68374</v>
      </c>
      <c r="E97" s="234"/>
      <c r="F97" s="150">
        <v>68836</v>
      </c>
      <c r="G97" s="12"/>
      <c r="H97" s="150">
        <v>0</v>
      </c>
      <c r="I97" s="7"/>
      <c r="J97" s="150">
        <v>0</v>
      </c>
    </row>
    <row r="98" spans="1:10" s="4" customFormat="1" ht="18" customHeight="1">
      <c r="A98" s="274" t="s">
        <v>26</v>
      </c>
      <c r="B98" s="222"/>
      <c r="C98" s="222"/>
      <c r="D98" s="233">
        <v>25633996</v>
      </c>
      <c r="E98" s="222"/>
      <c r="F98" s="233">
        <v>22548943</v>
      </c>
      <c r="G98" s="224"/>
      <c r="H98" s="233">
        <v>25480904</v>
      </c>
      <c r="I98" s="7"/>
      <c r="J98" s="233">
        <v>22398740</v>
      </c>
    </row>
    <row r="99" spans="1:10" s="4" customFormat="1" ht="18" customHeight="1">
      <c r="A99" s="219"/>
      <c r="B99" s="8"/>
      <c r="C99" s="8"/>
      <c r="D99" s="8"/>
      <c r="E99" s="8"/>
      <c r="F99" s="8"/>
      <c r="G99" s="8"/>
      <c r="H99" s="8"/>
      <c r="I99" s="7"/>
      <c r="J99" s="8"/>
    </row>
    <row r="100" spans="1:10" s="4" customFormat="1" ht="18" customHeight="1" thickBot="1">
      <c r="A100" s="274" t="s">
        <v>92</v>
      </c>
      <c r="B100" s="222"/>
      <c r="C100" s="222"/>
      <c r="D100" s="225">
        <v>56107118</v>
      </c>
      <c r="E100" s="222"/>
      <c r="F100" s="225">
        <v>51219571</v>
      </c>
      <c r="G100" s="224"/>
      <c r="H100" s="225">
        <v>46842260</v>
      </c>
      <c r="I100" s="7"/>
      <c r="J100" s="225">
        <v>42179550</v>
      </c>
    </row>
    <row r="101" spans="1:10" s="201" customFormat="1" ht="18" customHeight="1" thickTop="1">
      <c r="A101" s="200"/>
      <c r="B101" s="134"/>
      <c r="C101" s="134"/>
      <c r="D101" s="153"/>
      <c r="E101" s="134"/>
      <c r="F101" s="153"/>
      <c r="G101" s="153"/>
      <c r="H101" s="153"/>
      <c r="I101" s="167"/>
      <c r="J101" s="153"/>
    </row>
    <row r="102" spans="1:10" s="4" customFormat="1" ht="18" customHeight="1">
      <c r="A102" s="11"/>
      <c r="B102" s="338"/>
      <c r="C102" s="338"/>
      <c r="D102" s="201"/>
      <c r="E102" s="201"/>
      <c r="F102" s="201"/>
      <c r="G102" s="201"/>
      <c r="H102" s="201"/>
      <c r="I102" s="201"/>
      <c r="J102" s="201"/>
    </row>
    <row r="106" spans="1:10" ht="14"/>
    <row r="108" spans="1:10" ht="14">
      <c r="A108" s="330" t="s">
        <v>129</v>
      </c>
      <c r="B108" s="252" t="s">
        <v>165</v>
      </c>
      <c r="C108" s="252"/>
      <c r="D108" s="252"/>
      <c r="E108" s="252"/>
      <c r="F108" s="342" t="s">
        <v>166</v>
      </c>
      <c r="G108" s="342"/>
      <c r="H108" s="342"/>
      <c r="I108" s="252"/>
    </row>
    <row r="109" spans="1:10" ht="14">
      <c r="A109" s="330" t="s">
        <v>130</v>
      </c>
      <c r="B109" s="252" t="s">
        <v>167</v>
      </c>
      <c r="C109" s="252"/>
      <c r="D109" s="252"/>
      <c r="E109" s="252"/>
      <c r="F109" s="342" t="s">
        <v>218</v>
      </c>
      <c r="G109" s="342"/>
      <c r="H109" s="342"/>
      <c r="I109" s="252"/>
    </row>
  </sheetData>
  <mergeCells count="17">
    <mergeCell ref="D78:F78"/>
    <mergeCell ref="H78:J78"/>
    <mergeCell ref="D82:J82"/>
    <mergeCell ref="F108:H108"/>
    <mergeCell ref="F109:H109"/>
    <mergeCell ref="D42:F42"/>
    <mergeCell ref="H42:J42"/>
    <mergeCell ref="D43:F43"/>
    <mergeCell ref="D77:F77"/>
    <mergeCell ref="H77:J77"/>
    <mergeCell ref="H43:J43"/>
    <mergeCell ref="D47:J47"/>
    <mergeCell ref="D4:F4"/>
    <mergeCell ref="H4:J4"/>
    <mergeCell ref="D9:J9"/>
    <mergeCell ref="D5:F5"/>
    <mergeCell ref="H5:J5"/>
  </mergeCells>
  <pageMargins left="0.8" right="0.8" top="0.48" bottom="0.5" header="0.5" footer="0.5"/>
  <pageSetup paperSize="9" scale="79" firstPageNumber="2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2" manualBreakCount="2">
    <brk id="38" max="8" man="1"/>
    <brk id="7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0C649-3ECE-45DF-8441-4613471E8EC2}">
  <sheetPr>
    <tabColor rgb="FF92D050"/>
  </sheetPr>
  <dimension ref="A1:J97"/>
  <sheetViews>
    <sheetView view="pageBreakPreview" zoomScale="80" zoomScaleNormal="70" zoomScaleSheetLayoutView="80" workbookViewId="0">
      <selection activeCell="A4" sqref="A4"/>
    </sheetView>
  </sheetViews>
  <sheetFormatPr defaultColWidth="9.08984375" defaultRowHeight="21" customHeight="1"/>
  <cols>
    <col min="1" max="1" width="53.1796875" style="247" customWidth="1"/>
    <col min="2" max="2" width="10.08984375" style="329" customWidth="1"/>
    <col min="3" max="3" width="1.6328125" style="329" customWidth="1"/>
    <col min="4" max="4" width="14.26953125" style="247" customWidth="1"/>
    <col min="5" max="5" width="1" style="329" customWidth="1"/>
    <col min="6" max="6" width="14.26953125" style="247" customWidth="1"/>
    <col min="7" max="7" width="0.81640625" style="247" customWidth="1"/>
    <col min="8" max="8" width="14.26953125" style="247" customWidth="1"/>
    <col min="9" max="9" width="0.81640625" style="247" customWidth="1"/>
    <col min="10" max="10" width="14.26953125" style="247" customWidth="1"/>
    <col min="11" max="16384" width="9.08984375" style="247"/>
  </cols>
  <sheetData>
    <row r="1" spans="1:10" ht="20.25" customHeight="1">
      <c r="A1" s="30" t="s">
        <v>96</v>
      </c>
      <c r="B1" s="9"/>
      <c r="C1" s="9"/>
      <c r="D1" s="9"/>
      <c r="E1" s="9"/>
      <c r="F1" s="9"/>
      <c r="G1" s="4"/>
      <c r="H1" s="8"/>
      <c r="I1" s="4"/>
      <c r="J1" s="8"/>
    </row>
    <row r="2" spans="1:10" ht="20.25" customHeight="1">
      <c r="A2" s="1" t="s">
        <v>62</v>
      </c>
      <c r="B2" s="152"/>
      <c r="C2" s="152"/>
      <c r="D2" s="16"/>
      <c r="E2" s="152"/>
      <c r="F2" s="16"/>
      <c r="G2" s="16"/>
      <c r="H2" s="16"/>
      <c r="I2" s="16"/>
      <c r="J2" s="16"/>
    </row>
    <row r="3" spans="1:10" ht="20.25" customHeight="1">
      <c r="A3" s="1"/>
      <c r="B3" s="152"/>
      <c r="C3" s="152"/>
      <c r="D3" s="16"/>
      <c r="E3" s="152"/>
      <c r="F3" s="16"/>
      <c r="G3" s="16"/>
      <c r="H3" s="16"/>
      <c r="I3" s="16"/>
      <c r="J3" s="16"/>
    </row>
    <row r="4" spans="1:10" ht="18" customHeight="1">
      <c r="A4" s="1"/>
      <c r="B4" s="152"/>
      <c r="C4" s="152"/>
      <c r="D4" s="343" t="s">
        <v>116</v>
      </c>
      <c r="E4" s="343"/>
      <c r="F4" s="343"/>
      <c r="G4" s="276"/>
      <c r="H4" s="343" t="s">
        <v>117</v>
      </c>
      <c r="I4" s="343"/>
      <c r="J4" s="343"/>
    </row>
    <row r="5" spans="1:10" ht="18" customHeight="1">
      <c r="A5" s="1"/>
      <c r="B5" s="152"/>
      <c r="C5" s="152"/>
      <c r="D5" s="343" t="s">
        <v>103</v>
      </c>
      <c r="E5" s="343"/>
      <c r="F5" s="343"/>
      <c r="G5" s="276"/>
      <c r="H5" s="343" t="s">
        <v>103</v>
      </c>
      <c r="I5" s="343"/>
      <c r="J5" s="343"/>
    </row>
    <row r="6" spans="1:10" ht="20.25" customHeight="1">
      <c r="A6" s="1"/>
      <c r="B6" s="152"/>
      <c r="C6" s="152"/>
      <c r="D6" s="344" t="s">
        <v>209</v>
      </c>
      <c r="E6" s="345"/>
      <c r="F6" s="345"/>
      <c r="G6" s="276"/>
      <c r="H6" s="344" t="s">
        <v>210</v>
      </c>
      <c r="I6" s="345"/>
      <c r="J6" s="345"/>
    </row>
    <row r="7" spans="1:10" ht="20.25" customHeight="1">
      <c r="A7" s="1"/>
      <c r="B7" s="152"/>
      <c r="C7" s="152"/>
      <c r="D7" s="346" t="s">
        <v>231</v>
      </c>
      <c r="E7" s="346"/>
      <c r="F7" s="346"/>
      <c r="G7" s="277"/>
      <c r="H7" s="346" t="s">
        <v>231</v>
      </c>
      <c r="I7" s="346"/>
      <c r="J7" s="346"/>
    </row>
    <row r="8" spans="1:10" ht="20.25" customHeight="1">
      <c r="A8" s="38"/>
      <c r="B8" s="152" t="s">
        <v>3</v>
      </c>
      <c r="C8" s="152"/>
      <c r="D8" s="248">
        <v>2021</v>
      </c>
      <c r="E8" s="152"/>
      <c r="F8" s="248">
        <v>2020</v>
      </c>
      <c r="G8" s="154"/>
      <c r="H8" s="248">
        <v>2021</v>
      </c>
      <c r="I8" s="152"/>
      <c r="J8" s="248">
        <v>2020</v>
      </c>
    </row>
    <row r="9" spans="1:10" ht="20.25" hidden="1" customHeight="1">
      <c r="A9" s="38"/>
      <c r="B9" s="152"/>
      <c r="C9" s="152"/>
      <c r="D9" s="248"/>
      <c r="E9" s="152"/>
      <c r="F9" s="248"/>
      <c r="G9" s="154"/>
      <c r="H9" s="248"/>
      <c r="I9" s="152"/>
      <c r="J9" s="248"/>
    </row>
    <row r="10" spans="1:10" ht="20.25" customHeight="1">
      <c r="A10" s="17"/>
      <c r="B10" s="9"/>
      <c r="C10" s="9"/>
      <c r="D10" s="341" t="s">
        <v>100</v>
      </c>
      <c r="E10" s="341"/>
      <c r="F10" s="341"/>
      <c r="G10" s="341"/>
      <c r="H10" s="341"/>
      <c r="I10" s="341"/>
      <c r="J10" s="341"/>
    </row>
    <row r="11" spans="1:10" ht="20.25" customHeight="1">
      <c r="A11" s="278" t="s">
        <v>197</v>
      </c>
      <c r="B11" s="152"/>
      <c r="C11" s="152"/>
      <c r="D11" s="152"/>
      <c r="E11" s="152"/>
      <c r="F11" s="152"/>
      <c r="G11" s="152"/>
      <c r="H11" s="152"/>
      <c r="I11" s="152"/>
      <c r="J11" s="152"/>
    </row>
    <row r="12" spans="1:10" ht="20.25" customHeight="1">
      <c r="A12" s="16" t="s">
        <v>183</v>
      </c>
      <c r="B12" s="135">
        <v>10</v>
      </c>
      <c r="C12" s="135"/>
      <c r="D12" s="20">
        <v>1302263</v>
      </c>
      <c r="E12" s="135"/>
      <c r="F12" s="20">
        <v>1237903</v>
      </c>
      <c r="G12" s="20"/>
      <c r="H12" s="20">
        <v>176571</v>
      </c>
      <c r="I12" s="20"/>
      <c r="J12" s="20">
        <v>196286</v>
      </c>
    </row>
    <row r="13" spans="1:10" ht="20.25" customHeight="1">
      <c r="A13" s="16" t="s">
        <v>168</v>
      </c>
      <c r="B13" s="135"/>
      <c r="C13" s="135"/>
      <c r="D13" s="20">
        <v>10509</v>
      </c>
      <c r="E13" s="135"/>
      <c r="F13" s="20">
        <v>3364</v>
      </c>
      <c r="G13" s="20"/>
      <c r="H13" s="20">
        <v>107589</v>
      </c>
      <c r="I13" s="20"/>
      <c r="J13" s="20">
        <v>84537</v>
      </c>
    </row>
    <row r="14" spans="1:10" ht="20.25" customHeight="1">
      <c r="A14" s="23" t="s">
        <v>105</v>
      </c>
      <c r="B14" s="135"/>
      <c r="C14" s="135"/>
      <c r="D14" s="20">
        <v>177215</v>
      </c>
      <c r="E14" s="135"/>
      <c r="F14" s="20">
        <v>57967</v>
      </c>
      <c r="G14" s="20"/>
      <c r="H14" s="20">
        <v>0</v>
      </c>
      <c r="I14" s="20"/>
      <c r="J14" s="20">
        <v>0</v>
      </c>
    </row>
    <row r="15" spans="1:10" ht="20.25" hidden="1" customHeight="1">
      <c r="A15" s="23" t="s">
        <v>81</v>
      </c>
      <c r="B15" s="135"/>
      <c r="C15" s="135"/>
      <c r="D15" s="20">
        <v>0</v>
      </c>
      <c r="E15" s="135"/>
      <c r="F15" s="20"/>
      <c r="G15" s="20"/>
      <c r="H15" s="20">
        <v>0</v>
      </c>
      <c r="I15" s="20"/>
      <c r="J15" s="20"/>
    </row>
    <row r="16" spans="1:10" ht="20.25" customHeight="1">
      <c r="A16" s="16" t="s">
        <v>27</v>
      </c>
      <c r="B16" s="135"/>
      <c r="C16" s="135"/>
      <c r="D16" s="20">
        <v>4223</v>
      </c>
      <c r="E16" s="135"/>
      <c r="F16" s="20">
        <v>783</v>
      </c>
      <c r="G16" s="20"/>
      <c r="H16" s="20">
        <v>1800</v>
      </c>
      <c r="I16" s="20"/>
      <c r="J16" s="20">
        <v>445</v>
      </c>
    </row>
    <row r="17" spans="1:10" ht="20.25" customHeight="1">
      <c r="A17" s="19" t="s">
        <v>198</v>
      </c>
      <c r="B17" s="136"/>
      <c r="C17" s="136"/>
      <c r="D17" s="22">
        <v>1494210</v>
      </c>
      <c r="E17" s="136"/>
      <c r="F17" s="22">
        <v>1300017</v>
      </c>
      <c r="G17" s="21"/>
      <c r="H17" s="22">
        <v>285960</v>
      </c>
      <c r="I17" s="21"/>
      <c r="J17" s="22">
        <v>281268</v>
      </c>
    </row>
    <row r="18" spans="1:10" s="4" customFormat="1" ht="20.25" customHeight="1">
      <c r="A18" s="3"/>
      <c r="B18" s="137"/>
      <c r="C18" s="137"/>
      <c r="D18" s="8"/>
      <c r="E18" s="137"/>
      <c r="F18" s="8"/>
      <c r="G18" s="7"/>
      <c r="H18" s="8"/>
      <c r="I18" s="7"/>
      <c r="J18" s="8"/>
    </row>
    <row r="19" spans="1:10" ht="20.25" customHeight="1">
      <c r="A19" s="29" t="s">
        <v>28</v>
      </c>
      <c r="B19" s="135"/>
      <c r="C19" s="135"/>
      <c r="D19" s="20"/>
      <c r="E19" s="135"/>
      <c r="F19" s="20"/>
      <c r="G19" s="20"/>
      <c r="H19" s="20"/>
      <c r="I19" s="20"/>
      <c r="J19" s="20"/>
    </row>
    <row r="20" spans="1:10" ht="20.25" customHeight="1">
      <c r="A20" s="16" t="s">
        <v>184</v>
      </c>
      <c r="B20" s="135"/>
      <c r="C20" s="135"/>
      <c r="D20" s="20">
        <v>393980</v>
      </c>
      <c r="E20" s="135"/>
      <c r="F20" s="20">
        <v>373465</v>
      </c>
      <c r="G20" s="20"/>
      <c r="H20" s="20">
        <v>78989</v>
      </c>
      <c r="I20" s="20"/>
      <c r="J20" s="20">
        <v>68207</v>
      </c>
    </row>
    <row r="21" spans="1:10" ht="20.25" customHeight="1">
      <c r="A21" s="23" t="s">
        <v>29</v>
      </c>
      <c r="B21" s="135"/>
      <c r="C21" s="135"/>
      <c r="D21" s="20">
        <v>131574</v>
      </c>
      <c r="E21" s="135"/>
      <c r="F21" s="20">
        <v>114609</v>
      </c>
      <c r="G21" s="20"/>
      <c r="H21" s="20">
        <v>81469</v>
      </c>
      <c r="I21" s="20"/>
      <c r="J21" s="20">
        <v>74860</v>
      </c>
    </row>
    <row r="22" spans="1:10" ht="20.25" customHeight="1">
      <c r="A22" s="23" t="s">
        <v>59</v>
      </c>
      <c r="B22" s="135"/>
      <c r="C22" s="135"/>
      <c r="D22" s="20">
        <v>0</v>
      </c>
      <c r="E22" s="135"/>
      <c r="F22" s="20">
        <v>0</v>
      </c>
      <c r="G22" s="20"/>
      <c r="H22" s="20">
        <v>47947</v>
      </c>
      <c r="I22" s="20"/>
      <c r="J22" s="20">
        <v>42189</v>
      </c>
    </row>
    <row r="23" spans="1:10" ht="20.25" customHeight="1">
      <c r="A23" s="23" t="s">
        <v>261</v>
      </c>
      <c r="B23" s="135"/>
      <c r="C23" s="135"/>
      <c r="D23" s="20">
        <v>48252</v>
      </c>
      <c r="E23" s="135"/>
      <c r="F23" s="20">
        <v>0</v>
      </c>
      <c r="G23" s="20"/>
      <c r="H23" s="20">
        <v>0</v>
      </c>
      <c r="I23" s="20"/>
      <c r="J23" s="20">
        <v>0</v>
      </c>
    </row>
    <row r="24" spans="1:10" ht="20.25" customHeight="1">
      <c r="A24" s="15" t="s">
        <v>30</v>
      </c>
      <c r="B24" s="180"/>
      <c r="C24" s="180"/>
      <c r="D24" s="181">
        <v>573806</v>
      </c>
      <c r="E24" s="180"/>
      <c r="F24" s="181">
        <v>488074</v>
      </c>
      <c r="G24" s="20"/>
      <c r="H24" s="181">
        <v>208405</v>
      </c>
      <c r="I24" s="20"/>
      <c r="J24" s="181">
        <v>185256</v>
      </c>
    </row>
    <row r="25" spans="1:10" s="4" customFormat="1" ht="20.25" customHeight="1">
      <c r="A25" s="3"/>
      <c r="B25" s="137"/>
      <c r="C25" s="137"/>
      <c r="D25" s="8"/>
      <c r="E25" s="137"/>
      <c r="F25" s="8"/>
      <c r="G25" s="7"/>
      <c r="H25" s="8"/>
      <c r="I25" s="7"/>
      <c r="J25" s="8"/>
    </row>
    <row r="26" spans="1:10" s="4" customFormat="1" ht="20.25" customHeight="1">
      <c r="A26" s="17" t="s">
        <v>174</v>
      </c>
      <c r="B26" s="137"/>
      <c r="C26" s="137"/>
      <c r="D26" s="238">
        <v>920404</v>
      </c>
      <c r="E26" s="239"/>
      <c r="F26" s="238">
        <v>811943</v>
      </c>
      <c r="G26" s="10"/>
      <c r="H26" s="238">
        <v>77555</v>
      </c>
      <c r="I26" s="10"/>
      <c r="J26" s="238">
        <v>96012</v>
      </c>
    </row>
    <row r="27" spans="1:10" ht="20.25" customHeight="1">
      <c r="A27" s="23" t="s">
        <v>31</v>
      </c>
      <c r="B27" s="135"/>
      <c r="C27" s="135"/>
      <c r="D27" s="20">
        <v>-306116</v>
      </c>
      <c r="E27" s="135"/>
      <c r="F27" s="20">
        <v>-209887</v>
      </c>
      <c r="G27" s="20"/>
      <c r="H27" s="20">
        <v>-241827</v>
      </c>
      <c r="I27" s="20"/>
      <c r="J27" s="20">
        <v>-144629</v>
      </c>
    </row>
    <row r="28" spans="1:10" ht="20.25" customHeight="1">
      <c r="A28" s="279" t="s">
        <v>256</v>
      </c>
      <c r="B28" s="135"/>
      <c r="C28" s="135"/>
      <c r="D28" s="20">
        <v>-829</v>
      </c>
      <c r="E28" s="135"/>
      <c r="F28" s="20">
        <v>-18782</v>
      </c>
      <c r="G28" s="20"/>
      <c r="H28" s="20">
        <v>-348</v>
      </c>
      <c r="I28" s="20"/>
      <c r="J28" s="20">
        <v>-3172</v>
      </c>
    </row>
    <row r="29" spans="1:10" ht="20.25" hidden="1" customHeight="1">
      <c r="A29" s="279" t="s">
        <v>223</v>
      </c>
      <c r="B29" s="135"/>
      <c r="C29" s="135"/>
      <c r="D29" s="20"/>
      <c r="E29" s="135"/>
      <c r="F29" s="20"/>
      <c r="G29" s="20"/>
      <c r="H29" s="20"/>
      <c r="I29" s="20"/>
      <c r="J29" s="20"/>
    </row>
    <row r="30" spans="1:10" ht="20.25" hidden="1" customHeight="1">
      <c r="A30" s="279" t="s">
        <v>180</v>
      </c>
      <c r="B30" s="135"/>
      <c r="C30" s="135"/>
      <c r="D30" s="20">
        <v>0</v>
      </c>
      <c r="E30" s="135"/>
      <c r="F30" s="20">
        <v>0</v>
      </c>
      <c r="G30" s="20"/>
      <c r="H30" s="20">
        <v>0</v>
      </c>
      <c r="I30" s="20"/>
      <c r="J30" s="20">
        <v>0</v>
      </c>
    </row>
    <row r="31" spans="1:10" ht="20.25" hidden="1" customHeight="1">
      <c r="A31" s="279" t="s">
        <v>200</v>
      </c>
      <c r="B31" s="135"/>
      <c r="C31" s="135"/>
      <c r="D31" s="20">
        <v>0</v>
      </c>
      <c r="E31" s="135"/>
      <c r="F31" s="20">
        <v>0</v>
      </c>
      <c r="G31" s="20"/>
      <c r="H31" s="20">
        <v>0</v>
      </c>
      <c r="I31" s="20"/>
      <c r="J31" s="20">
        <v>0</v>
      </c>
    </row>
    <row r="32" spans="1:10" s="4" customFormat="1" ht="20.25" customHeight="1">
      <c r="A32" s="279" t="s">
        <v>151</v>
      </c>
      <c r="B32" s="137"/>
      <c r="C32" s="137"/>
      <c r="D32" s="8"/>
      <c r="E32" s="137"/>
      <c r="F32" s="8"/>
      <c r="G32" s="7"/>
      <c r="H32" s="8"/>
      <c r="I32" s="7"/>
      <c r="J32" s="8"/>
    </row>
    <row r="33" spans="1:10" ht="20.25" customHeight="1">
      <c r="A33" s="216" t="s">
        <v>152</v>
      </c>
      <c r="B33" s="330"/>
      <c r="C33" s="330"/>
      <c r="D33" s="24">
        <v>150296</v>
      </c>
      <c r="E33" s="330"/>
      <c r="F33" s="24">
        <v>100677</v>
      </c>
      <c r="G33" s="20"/>
      <c r="H33" s="24">
        <v>854908</v>
      </c>
      <c r="I33" s="20"/>
      <c r="J33" s="24">
        <v>731437</v>
      </c>
    </row>
    <row r="34" spans="1:10" ht="20.25" customHeight="1">
      <c r="A34" s="25" t="s">
        <v>252</v>
      </c>
      <c r="B34" s="136"/>
      <c r="C34" s="136"/>
      <c r="D34" s="21">
        <v>763755</v>
      </c>
      <c r="E34" s="136"/>
      <c r="F34" s="21">
        <v>683951</v>
      </c>
      <c r="G34" s="21"/>
      <c r="H34" s="21">
        <v>690288</v>
      </c>
      <c r="I34" s="21"/>
      <c r="J34" s="21">
        <v>679648</v>
      </c>
    </row>
    <row r="35" spans="1:10" ht="20.25" customHeight="1">
      <c r="A35" s="16" t="s">
        <v>253</v>
      </c>
      <c r="B35" s="330"/>
      <c r="C35" s="330"/>
      <c r="D35" s="24">
        <v>79166</v>
      </c>
      <c r="E35" s="330"/>
      <c r="F35" s="24">
        <v>10739</v>
      </c>
      <c r="G35" s="20"/>
      <c r="H35" s="24">
        <v>7978</v>
      </c>
      <c r="I35" s="20"/>
      <c r="J35" s="24">
        <v>7734</v>
      </c>
    </row>
    <row r="36" spans="1:10" ht="20.25" customHeight="1" thickBot="1">
      <c r="A36" s="25" t="s">
        <v>66</v>
      </c>
      <c r="B36" s="136"/>
      <c r="C36" s="136"/>
      <c r="D36" s="26">
        <v>684589</v>
      </c>
      <c r="E36" s="136"/>
      <c r="F36" s="26">
        <v>673212</v>
      </c>
      <c r="G36" s="21"/>
      <c r="H36" s="26">
        <v>682310</v>
      </c>
      <c r="I36" s="21"/>
      <c r="J36" s="26">
        <v>671914</v>
      </c>
    </row>
    <row r="37" spans="1:10" s="4" customFormat="1" ht="20.25" customHeight="1" thickTop="1">
      <c r="A37" s="3"/>
      <c r="B37" s="137"/>
      <c r="C37" s="137"/>
      <c r="D37" s="8"/>
      <c r="E37" s="137"/>
      <c r="F37" s="8"/>
      <c r="G37" s="7"/>
      <c r="H37" s="8"/>
      <c r="I37" s="7"/>
      <c r="J37" s="8"/>
    </row>
    <row r="38" spans="1:10" s="4" customFormat="1" ht="20.25" hidden="1" customHeight="1" thickTop="1">
      <c r="A38" s="25" t="s">
        <v>106</v>
      </c>
      <c r="B38" s="137"/>
      <c r="C38" s="137"/>
      <c r="D38" s="8"/>
      <c r="E38" s="137"/>
      <c r="F38" s="8"/>
      <c r="G38" s="7"/>
      <c r="H38" s="8"/>
      <c r="I38" s="7"/>
      <c r="J38" s="8"/>
    </row>
    <row r="39" spans="1:10" s="4" customFormat="1" ht="20.25" hidden="1" customHeight="1">
      <c r="A39" s="27" t="s">
        <v>107</v>
      </c>
      <c r="B39" s="137"/>
      <c r="C39" s="137"/>
      <c r="D39" s="8"/>
      <c r="E39" s="137"/>
      <c r="F39" s="8"/>
      <c r="G39" s="7"/>
      <c r="H39" s="191"/>
      <c r="I39" s="7"/>
      <c r="J39" s="191"/>
    </row>
    <row r="40" spans="1:10" s="4" customFormat="1" ht="20.25" hidden="1" customHeight="1">
      <c r="A40" s="27" t="s">
        <v>108</v>
      </c>
      <c r="B40" s="137"/>
      <c r="C40" s="137"/>
      <c r="D40" s="192"/>
      <c r="E40" s="137"/>
      <c r="F40" s="192"/>
      <c r="G40" s="7"/>
      <c r="H40" s="192"/>
      <c r="I40" s="7"/>
      <c r="J40" s="192"/>
    </row>
    <row r="41" spans="1:10" s="4" customFormat="1" ht="20.25" hidden="1" customHeight="1">
      <c r="A41" s="27" t="s">
        <v>65</v>
      </c>
      <c r="B41" s="137"/>
      <c r="C41" s="137"/>
      <c r="D41" s="138"/>
      <c r="E41" s="137"/>
      <c r="F41" s="138"/>
      <c r="G41" s="7"/>
      <c r="H41" s="138"/>
      <c r="I41" s="7"/>
      <c r="J41" s="138"/>
    </row>
    <row r="42" spans="1:10" s="4" customFormat="1" ht="20.25" hidden="1" customHeight="1">
      <c r="A42" s="25" t="s">
        <v>66</v>
      </c>
      <c r="B42" s="137"/>
      <c r="C42" s="137"/>
      <c r="D42" s="28">
        <v>0</v>
      </c>
      <c r="E42" s="137"/>
      <c r="F42" s="28">
        <v>0</v>
      </c>
      <c r="G42" s="7"/>
      <c r="H42" s="28">
        <v>0</v>
      </c>
      <c r="I42" s="7"/>
      <c r="J42" s="28">
        <v>0</v>
      </c>
    </row>
    <row r="43" spans="1:10" s="4" customFormat="1" ht="20.25" hidden="1" customHeight="1">
      <c r="A43" s="25"/>
      <c r="B43" s="137"/>
      <c r="C43" s="137"/>
      <c r="D43" s="8"/>
      <c r="E43" s="137"/>
      <c r="F43" s="8"/>
      <c r="G43" s="7"/>
      <c r="H43" s="8"/>
      <c r="I43" s="7"/>
      <c r="J43" s="8"/>
    </row>
    <row r="44" spans="1:10" ht="20.25" customHeight="1">
      <c r="A44" s="25" t="s">
        <v>191</v>
      </c>
      <c r="B44" s="155"/>
      <c r="C44" s="155"/>
      <c r="D44" s="20"/>
      <c r="E44" s="155"/>
      <c r="F44" s="20"/>
      <c r="G44" s="20"/>
      <c r="H44" s="20"/>
      <c r="I44" s="20"/>
      <c r="J44" s="20"/>
    </row>
    <row r="45" spans="1:10" ht="20.25" customHeight="1">
      <c r="A45" s="27" t="s">
        <v>76</v>
      </c>
      <c r="B45" s="155"/>
      <c r="C45" s="155"/>
      <c r="D45" s="20">
        <v>684702</v>
      </c>
      <c r="E45" s="20">
        <v>0</v>
      </c>
      <c r="F45" s="20">
        <v>673088</v>
      </c>
      <c r="G45" s="20">
        <v>0</v>
      </c>
      <c r="H45" s="20">
        <v>682310</v>
      </c>
      <c r="I45" s="20">
        <v>0</v>
      </c>
      <c r="J45" s="20">
        <v>671914</v>
      </c>
    </row>
    <row r="46" spans="1:10" ht="20.25" customHeight="1">
      <c r="A46" s="27" t="s">
        <v>77</v>
      </c>
      <c r="B46" s="155"/>
      <c r="C46" s="155"/>
      <c r="D46" s="24">
        <v>-113</v>
      </c>
      <c r="E46" s="236"/>
      <c r="F46" s="24">
        <v>124</v>
      </c>
      <c r="G46" s="20"/>
      <c r="H46" s="24">
        <v>0</v>
      </c>
      <c r="I46" s="20"/>
      <c r="J46" s="24">
        <v>0</v>
      </c>
    </row>
    <row r="47" spans="1:10" ht="20.25" customHeight="1" thickBot="1">
      <c r="A47" s="25" t="s">
        <v>66</v>
      </c>
      <c r="B47" s="156"/>
      <c r="C47" s="156"/>
      <c r="D47" s="140">
        <v>684589</v>
      </c>
      <c r="E47" s="156"/>
      <c r="F47" s="140">
        <v>673212</v>
      </c>
      <c r="G47" s="141"/>
      <c r="H47" s="140">
        <v>682310</v>
      </c>
      <c r="I47" s="141"/>
      <c r="J47" s="140">
        <v>671914</v>
      </c>
    </row>
    <row r="48" spans="1:10" ht="20.25" customHeight="1" thickTop="1">
      <c r="A48" s="25"/>
      <c r="B48" s="156"/>
      <c r="C48" s="156"/>
      <c r="D48" s="198"/>
      <c r="E48" s="156"/>
      <c r="F48" s="198"/>
      <c r="G48" s="141"/>
      <c r="H48" s="198"/>
      <c r="I48" s="141"/>
      <c r="J48" s="198"/>
    </row>
    <row r="49" spans="1:10" s="4" customFormat="1" ht="20.25" customHeight="1">
      <c r="A49" s="25" t="s">
        <v>94</v>
      </c>
      <c r="B49" s="137">
        <v>11</v>
      </c>
      <c r="C49" s="137"/>
      <c r="D49" s="8"/>
      <c r="E49" s="137"/>
      <c r="F49" s="8"/>
      <c r="G49" s="7"/>
      <c r="H49" s="8"/>
      <c r="I49" s="7"/>
      <c r="J49" s="8"/>
    </row>
    <row r="50" spans="1:10" s="170" customFormat="1" ht="20.25" customHeight="1" thickBot="1">
      <c r="A50" s="27" t="s">
        <v>97</v>
      </c>
      <c r="B50" s="137"/>
      <c r="C50" s="137"/>
      <c r="D50" s="182">
        <v>0.25</v>
      </c>
      <c r="E50" s="183"/>
      <c r="F50" s="182">
        <v>0.34</v>
      </c>
      <c r="G50" s="10"/>
      <c r="H50" s="182">
        <v>0.25</v>
      </c>
      <c r="I50" s="10"/>
      <c r="J50" s="182">
        <v>0.34</v>
      </c>
    </row>
    <row r="51" spans="1:10" s="170" customFormat="1" ht="20.25" customHeight="1" thickTop="1" thickBot="1">
      <c r="A51" s="27" t="s">
        <v>98</v>
      </c>
      <c r="B51" s="137"/>
      <c r="C51" s="137"/>
      <c r="D51" s="182">
        <v>0.24</v>
      </c>
      <c r="E51" s="183"/>
      <c r="F51" s="182">
        <v>0.34</v>
      </c>
      <c r="G51" s="10"/>
      <c r="H51" s="182">
        <v>0.24</v>
      </c>
      <c r="I51" s="10"/>
      <c r="J51" s="182">
        <v>0.34</v>
      </c>
    </row>
    <row r="52" spans="1:10" s="4" customFormat="1" ht="20.25" customHeight="1" thickTop="1">
      <c r="A52" s="3"/>
      <c r="B52" s="8"/>
      <c r="C52" s="8"/>
      <c r="D52" s="8"/>
      <c r="E52" s="8"/>
      <c r="F52" s="8"/>
      <c r="G52" s="7"/>
      <c r="H52" s="8"/>
      <c r="I52" s="7"/>
      <c r="J52" s="8"/>
    </row>
    <row r="53" spans="1:10" s="4" customFormat="1" ht="20.25" customHeight="1">
      <c r="A53" s="30" t="s">
        <v>96</v>
      </c>
      <c r="B53" s="9"/>
      <c r="C53" s="9"/>
      <c r="D53" s="9"/>
      <c r="E53" s="9"/>
      <c r="F53" s="9"/>
      <c r="H53" s="8"/>
      <c r="J53" s="8"/>
    </row>
    <row r="54" spans="1:10" s="4" customFormat="1" ht="20.25" customHeight="1">
      <c r="A54" s="1" t="s">
        <v>164</v>
      </c>
      <c r="B54" s="152"/>
      <c r="C54" s="152"/>
      <c r="D54" s="16"/>
      <c r="E54" s="152"/>
      <c r="F54" s="16"/>
      <c r="G54" s="16"/>
      <c r="H54" s="16"/>
      <c r="I54" s="16"/>
      <c r="J54" s="16"/>
    </row>
    <row r="55" spans="1:10" s="4" customFormat="1" ht="20.25" customHeight="1">
      <c r="A55" s="1"/>
      <c r="B55" s="152"/>
      <c r="C55" s="152"/>
      <c r="D55" s="16"/>
      <c r="E55" s="152"/>
      <c r="F55" s="16"/>
      <c r="G55" s="16"/>
      <c r="H55" s="16"/>
      <c r="I55" s="16"/>
      <c r="J55" s="16"/>
    </row>
    <row r="56" spans="1:10" s="4" customFormat="1" ht="20.25" customHeight="1">
      <c r="A56" s="1"/>
      <c r="B56" s="152"/>
      <c r="C56" s="152"/>
      <c r="D56" s="343" t="s">
        <v>116</v>
      </c>
      <c r="E56" s="343"/>
      <c r="F56" s="343"/>
      <c r="G56" s="276"/>
      <c r="H56" s="343" t="s">
        <v>117</v>
      </c>
      <c r="I56" s="343"/>
      <c r="J56" s="343"/>
    </row>
    <row r="57" spans="1:10" s="4" customFormat="1" ht="20.25" customHeight="1">
      <c r="A57" s="1"/>
      <c r="B57" s="152"/>
      <c r="C57" s="152"/>
      <c r="D57" s="343" t="s">
        <v>103</v>
      </c>
      <c r="E57" s="343"/>
      <c r="F57" s="343"/>
      <c r="G57" s="276"/>
      <c r="H57" s="343" t="s">
        <v>103</v>
      </c>
      <c r="I57" s="343"/>
      <c r="J57" s="343"/>
    </row>
    <row r="58" spans="1:10" s="4" customFormat="1" ht="20.25" customHeight="1">
      <c r="A58" s="1"/>
      <c r="B58" s="152"/>
      <c r="C58" s="152"/>
      <c r="D58" s="344" t="s">
        <v>209</v>
      </c>
      <c r="E58" s="345"/>
      <c r="F58" s="345"/>
      <c r="G58" s="276"/>
      <c r="H58" s="344" t="s">
        <v>210</v>
      </c>
      <c r="I58" s="345"/>
      <c r="J58" s="345"/>
    </row>
    <row r="59" spans="1:10" s="4" customFormat="1" ht="20.25" customHeight="1">
      <c r="A59" s="1"/>
      <c r="B59" s="152"/>
      <c r="C59" s="152"/>
      <c r="D59" s="346" t="s">
        <v>231</v>
      </c>
      <c r="E59" s="346"/>
      <c r="F59" s="346"/>
      <c r="G59" s="277"/>
      <c r="H59" s="346" t="s">
        <v>231</v>
      </c>
      <c r="I59" s="346"/>
      <c r="J59" s="346"/>
    </row>
    <row r="60" spans="1:10" s="4" customFormat="1" ht="20.25" customHeight="1">
      <c r="A60" s="38"/>
      <c r="B60" s="152"/>
      <c r="C60" s="152"/>
      <c r="D60" s="248">
        <v>2021</v>
      </c>
      <c r="E60" s="152"/>
      <c r="F60" s="248">
        <v>2020</v>
      </c>
      <c r="G60" s="154"/>
      <c r="H60" s="248">
        <v>2021</v>
      </c>
      <c r="I60" s="152"/>
      <c r="J60" s="248">
        <v>2020</v>
      </c>
    </row>
    <row r="61" spans="1:10" s="4" customFormat="1" ht="20.25" hidden="1" customHeight="1">
      <c r="A61" s="38"/>
      <c r="B61" s="152"/>
      <c r="C61" s="152"/>
      <c r="D61" s="248"/>
      <c r="E61" s="152"/>
      <c r="F61" s="248"/>
      <c r="G61" s="154"/>
      <c r="H61" s="248"/>
      <c r="I61" s="152"/>
      <c r="J61" s="248"/>
    </row>
    <row r="62" spans="1:10" s="4" customFormat="1" ht="20.25" customHeight="1">
      <c r="A62" s="17"/>
      <c r="B62" s="9"/>
      <c r="C62" s="9"/>
      <c r="D62" s="341" t="s">
        <v>100</v>
      </c>
      <c r="E62" s="341"/>
      <c r="F62" s="341"/>
      <c r="G62" s="341"/>
      <c r="H62" s="341"/>
      <c r="I62" s="341"/>
      <c r="J62" s="341"/>
    </row>
    <row r="63" spans="1:10" ht="20.25" customHeight="1">
      <c r="A63" s="19" t="s">
        <v>66</v>
      </c>
      <c r="B63" s="155"/>
      <c r="C63" s="155"/>
      <c r="D63" s="21">
        <v>684589</v>
      </c>
      <c r="E63" s="155"/>
      <c r="F63" s="21">
        <v>673212</v>
      </c>
      <c r="G63" s="21"/>
      <c r="H63" s="21">
        <v>682310</v>
      </c>
      <c r="I63" s="21"/>
      <c r="J63" s="21">
        <v>671914</v>
      </c>
    </row>
    <row r="64" spans="1:10" s="4" customFormat="1" ht="20.25" customHeight="1">
      <c r="A64" s="16"/>
      <c r="B64" s="8"/>
      <c r="C64" s="8"/>
      <c r="D64" s="8"/>
      <c r="E64" s="8"/>
      <c r="F64" s="8"/>
      <c r="G64" s="7"/>
      <c r="H64" s="8"/>
      <c r="I64" s="7"/>
      <c r="J64" s="8"/>
    </row>
    <row r="65" spans="1:10" s="4" customFormat="1" ht="20.25" customHeight="1">
      <c r="A65" s="19" t="s">
        <v>32</v>
      </c>
      <c r="B65" s="8"/>
      <c r="C65" s="8"/>
      <c r="D65" s="8"/>
      <c r="E65" s="8"/>
      <c r="F65" s="8"/>
      <c r="G65" s="7"/>
      <c r="H65" s="8"/>
      <c r="I65" s="7"/>
      <c r="J65" s="8"/>
    </row>
    <row r="66" spans="1:10" s="4" customFormat="1" ht="20.25" customHeight="1">
      <c r="A66" s="29" t="s">
        <v>273</v>
      </c>
      <c r="B66" s="8"/>
      <c r="C66" s="8"/>
      <c r="D66" s="8"/>
      <c r="E66" s="8"/>
      <c r="F66" s="8"/>
      <c r="G66" s="7"/>
      <c r="H66" s="8"/>
      <c r="I66" s="7"/>
      <c r="J66" s="8"/>
    </row>
    <row r="67" spans="1:10" s="4" customFormat="1" ht="20.25" customHeight="1">
      <c r="A67" s="29" t="s">
        <v>258</v>
      </c>
      <c r="B67" s="8"/>
      <c r="C67" s="8"/>
      <c r="D67" s="8"/>
      <c r="E67" s="8"/>
      <c r="F67" s="8"/>
      <c r="G67" s="7"/>
      <c r="H67" s="8"/>
      <c r="I67" s="7"/>
      <c r="J67" s="8"/>
    </row>
    <row r="68" spans="1:10" s="4" customFormat="1" ht="20.25" customHeight="1">
      <c r="A68" s="16" t="s">
        <v>87</v>
      </c>
      <c r="B68" s="8"/>
      <c r="C68" s="8"/>
      <c r="D68" s="14">
        <v>695815</v>
      </c>
      <c r="E68" s="112"/>
      <c r="F68" s="14">
        <v>308735</v>
      </c>
      <c r="G68" s="167"/>
      <c r="H68" s="14">
        <v>695815</v>
      </c>
      <c r="I68" s="167"/>
      <c r="J68" s="14">
        <v>308735</v>
      </c>
    </row>
    <row r="69" spans="1:10" s="4" customFormat="1" ht="20.25" customHeight="1">
      <c r="A69" s="18" t="s">
        <v>155</v>
      </c>
      <c r="B69" s="8"/>
      <c r="C69" s="8"/>
      <c r="D69" s="14">
        <v>46910</v>
      </c>
      <c r="E69" s="8"/>
      <c r="F69" s="14">
        <v>-5045</v>
      </c>
      <c r="G69" s="7"/>
      <c r="H69" s="14">
        <v>39806</v>
      </c>
      <c r="I69" s="7"/>
      <c r="J69" s="14">
        <v>659</v>
      </c>
    </row>
    <row r="70" spans="1:10" s="4" customFormat="1" ht="20.25" customHeight="1">
      <c r="A70" s="18" t="s">
        <v>262</v>
      </c>
      <c r="B70" s="8"/>
      <c r="C70" s="8"/>
      <c r="D70" s="14">
        <v>-46053</v>
      </c>
      <c r="E70" s="8"/>
      <c r="F70" s="14">
        <v>-43768</v>
      </c>
      <c r="G70" s="7"/>
      <c r="H70" s="14">
        <v>-46053</v>
      </c>
      <c r="I70" s="7"/>
      <c r="J70" s="14">
        <v>-43768</v>
      </c>
    </row>
    <row r="71" spans="1:10" s="4" customFormat="1" ht="20.25" customHeight="1">
      <c r="A71" s="18" t="s">
        <v>259</v>
      </c>
      <c r="B71" s="8"/>
      <c r="C71" s="8"/>
      <c r="D71" s="14"/>
      <c r="E71" s="8"/>
      <c r="F71" s="14"/>
      <c r="G71" s="7"/>
      <c r="H71" s="14"/>
      <c r="I71" s="7"/>
      <c r="J71" s="14"/>
    </row>
    <row r="72" spans="1:10" s="4" customFormat="1" ht="20.25" customHeight="1">
      <c r="A72" s="216" t="s">
        <v>156</v>
      </c>
      <c r="B72" s="8"/>
      <c r="C72" s="8"/>
      <c r="D72" s="138">
        <v>0</v>
      </c>
      <c r="E72" s="8"/>
      <c r="F72" s="138">
        <v>21039</v>
      </c>
      <c r="G72" s="7"/>
      <c r="H72" s="138">
        <v>7104</v>
      </c>
      <c r="I72" s="7"/>
      <c r="J72" s="138">
        <v>15335</v>
      </c>
    </row>
    <row r="73" spans="1:10" s="4" customFormat="1" ht="20.25" customHeight="1">
      <c r="A73" s="19" t="s">
        <v>272</v>
      </c>
      <c r="B73" s="8"/>
      <c r="C73" s="8"/>
      <c r="D73" s="14"/>
      <c r="E73" s="8"/>
      <c r="F73" s="14"/>
      <c r="G73" s="7"/>
      <c r="H73" s="14"/>
      <c r="I73" s="7"/>
      <c r="J73" s="14"/>
    </row>
    <row r="74" spans="1:10" s="4" customFormat="1" ht="20.25" customHeight="1">
      <c r="A74" s="170" t="s">
        <v>257</v>
      </c>
      <c r="B74" s="8"/>
      <c r="C74" s="8"/>
      <c r="D74" s="174">
        <v>696672</v>
      </c>
      <c r="E74" s="8"/>
      <c r="F74" s="174">
        <v>280961</v>
      </c>
      <c r="G74" s="7"/>
      <c r="H74" s="174">
        <v>696672</v>
      </c>
      <c r="I74" s="7"/>
      <c r="J74" s="174">
        <v>280961</v>
      </c>
    </row>
    <row r="75" spans="1:10" s="4" customFormat="1" ht="20.25" customHeight="1">
      <c r="B75" s="8"/>
      <c r="C75" s="8"/>
      <c r="D75" s="139"/>
      <c r="E75" s="8"/>
      <c r="F75" s="139"/>
      <c r="G75" s="7"/>
      <c r="H75" s="139"/>
      <c r="I75" s="7"/>
      <c r="J75" s="139"/>
    </row>
    <row r="76" spans="1:10" s="4" customFormat="1" ht="20.25" customHeight="1">
      <c r="A76" s="29" t="s">
        <v>132</v>
      </c>
      <c r="B76" s="8"/>
      <c r="C76" s="8"/>
      <c r="D76" s="14"/>
      <c r="E76" s="8"/>
      <c r="F76" s="14"/>
      <c r="G76" s="7"/>
      <c r="H76" s="14"/>
      <c r="I76" s="7"/>
      <c r="J76" s="14"/>
    </row>
    <row r="77" spans="1:10" s="4" customFormat="1" ht="20.25" customHeight="1">
      <c r="A77" s="29" t="s">
        <v>258</v>
      </c>
      <c r="B77" s="8"/>
      <c r="C77" s="8"/>
      <c r="D77" s="14"/>
      <c r="E77" s="8"/>
      <c r="F77" s="14"/>
      <c r="G77" s="7"/>
      <c r="H77" s="14"/>
      <c r="I77" s="7"/>
      <c r="J77" s="14"/>
    </row>
    <row r="78" spans="1:10" s="4" customFormat="1" ht="20.25" hidden="1" customHeight="1">
      <c r="A78" s="16" t="s">
        <v>101</v>
      </c>
      <c r="B78" s="137"/>
      <c r="C78" s="137"/>
      <c r="D78" s="14"/>
      <c r="E78" s="184"/>
      <c r="F78" s="14"/>
      <c r="G78" s="167"/>
      <c r="H78" s="14"/>
      <c r="I78" s="167"/>
      <c r="J78" s="14"/>
    </row>
    <row r="79" spans="1:10" s="4" customFormat="1" ht="20.25" customHeight="1">
      <c r="A79" s="18" t="s">
        <v>259</v>
      </c>
      <c r="B79" s="137"/>
      <c r="C79" s="137"/>
      <c r="D79" s="14"/>
      <c r="E79" s="184"/>
      <c r="F79" s="14"/>
      <c r="G79" s="167"/>
      <c r="H79" s="14"/>
      <c r="I79" s="167"/>
      <c r="J79" s="14"/>
    </row>
    <row r="80" spans="1:10" s="4" customFormat="1" ht="20.25" customHeight="1">
      <c r="A80" s="216" t="s">
        <v>156</v>
      </c>
      <c r="B80" s="137"/>
      <c r="C80" s="137"/>
      <c r="D80" s="138">
        <v>0</v>
      </c>
      <c r="E80" s="184"/>
      <c r="F80" s="138">
        <v>13396</v>
      </c>
      <c r="G80" s="167"/>
      <c r="H80" s="138">
        <v>0</v>
      </c>
      <c r="I80" s="167"/>
      <c r="J80" s="138">
        <v>13396</v>
      </c>
    </row>
    <row r="81" spans="1:10" s="4" customFormat="1" ht="20.25" customHeight="1">
      <c r="A81" s="19" t="s">
        <v>133</v>
      </c>
      <c r="B81" s="137"/>
      <c r="C81" s="137"/>
      <c r="D81" s="139"/>
      <c r="E81" s="8"/>
      <c r="F81" s="139"/>
      <c r="G81" s="7"/>
      <c r="H81" s="139"/>
      <c r="I81" s="7"/>
      <c r="J81" s="139"/>
    </row>
    <row r="82" spans="1:10" s="4" customFormat="1" ht="20.25" customHeight="1">
      <c r="A82" s="19" t="s">
        <v>258</v>
      </c>
      <c r="B82" s="137"/>
      <c r="C82" s="137"/>
      <c r="D82" s="174">
        <v>0</v>
      </c>
      <c r="E82" s="139">
        <v>0</v>
      </c>
      <c r="F82" s="174">
        <v>13396</v>
      </c>
      <c r="G82" s="139">
        <v>0</v>
      </c>
      <c r="H82" s="174">
        <v>0</v>
      </c>
      <c r="I82" s="139">
        <v>0</v>
      </c>
      <c r="J82" s="174">
        <v>13396</v>
      </c>
    </row>
    <row r="83" spans="1:10" s="4" customFormat="1" ht="20.25" customHeight="1">
      <c r="A83" s="19" t="s">
        <v>32</v>
      </c>
      <c r="B83" s="137"/>
      <c r="C83" s="137"/>
      <c r="D83" s="139"/>
      <c r="E83" s="139"/>
      <c r="F83" s="139"/>
      <c r="G83" s="139"/>
      <c r="H83" s="139"/>
      <c r="I83" s="139"/>
      <c r="J83" s="139"/>
    </row>
    <row r="84" spans="1:10" s="4" customFormat="1" ht="20.25" customHeight="1">
      <c r="A84" s="19" t="s">
        <v>123</v>
      </c>
      <c r="B84" s="8"/>
      <c r="C84" s="8"/>
      <c r="D84" s="139">
        <v>696672</v>
      </c>
      <c r="E84" s="139">
        <v>0</v>
      </c>
      <c r="F84" s="139">
        <v>294357</v>
      </c>
      <c r="G84" s="10"/>
      <c r="H84" s="139">
        <v>696672</v>
      </c>
      <c r="I84" s="10"/>
      <c r="J84" s="139">
        <v>294357</v>
      </c>
    </row>
    <row r="85" spans="1:10" ht="20.25" customHeight="1" thickBot="1">
      <c r="A85" s="19" t="s">
        <v>54</v>
      </c>
      <c r="B85" s="155"/>
      <c r="C85" s="155"/>
      <c r="D85" s="28">
        <v>1381261</v>
      </c>
      <c r="E85" s="155"/>
      <c r="F85" s="28">
        <v>967569</v>
      </c>
      <c r="G85" s="21"/>
      <c r="H85" s="28">
        <v>1378982</v>
      </c>
      <c r="I85" s="21"/>
      <c r="J85" s="28">
        <v>966271</v>
      </c>
    </row>
    <row r="86" spans="1:10" s="4" customFormat="1" ht="20.25" customHeight="1" thickTop="1">
      <c r="A86" s="3"/>
      <c r="B86" s="8"/>
      <c r="C86" s="8"/>
      <c r="D86" s="8"/>
      <c r="E86" s="8"/>
      <c r="F86" s="8"/>
      <c r="G86" s="7"/>
      <c r="H86" s="8"/>
      <c r="I86" s="7"/>
      <c r="J86" s="8"/>
    </row>
    <row r="87" spans="1:10" ht="20.25" customHeight="1">
      <c r="A87" s="25" t="s">
        <v>204</v>
      </c>
      <c r="B87" s="155"/>
      <c r="C87" s="155"/>
      <c r="D87" s="20"/>
      <c r="E87" s="155"/>
      <c r="F87" s="20"/>
      <c r="G87" s="20"/>
      <c r="H87" s="20"/>
      <c r="I87" s="20"/>
      <c r="J87" s="20"/>
    </row>
    <row r="88" spans="1:10" ht="20.25" customHeight="1">
      <c r="A88" s="27" t="s">
        <v>76</v>
      </c>
      <c r="B88" s="155"/>
      <c r="C88" s="155"/>
      <c r="D88" s="20">
        <v>1381374</v>
      </c>
      <c r="E88" s="20"/>
      <c r="F88" s="20">
        <v>967445</v>
      </c>
      <c r="G88" s="20"/>
      <c r="H88" s="20">
        <v>1378982</v>
      </c>
      <c r="I88" s="20"/>
      <c r="J88" s="20">
        <v>966271</v>
      </c>
    </row>
    <row r="89" spans="1:10" ht="20.25" customHeight="1">
      <c r="A89" s="27" t="s">
        <v>77</v>
      </c>
      <c r="B89" s="155"/>
      <c r="C89" s="155"/>
      <c r="D89" s="24">
        <v>-113</v>
      </c>
      <c r="E89" s="236"/>
      <c r="F89" s="24">
        <v>124</v>
      </c>
      <c r="G89" s="20"/>
      <c r="H89" s="24">
        <v>0</v>
      </c>
      <c r="I89" s="20"/>
      <c r="J89" s="24">
        <v>0</v>
      </c>
    </row>
    <row r="90" spans="1:10" ht="20.25" customHeight="1" thickBot="1">
      <c r="A90" s="25" t="s">
        <v>54</v>
      </c>
      <c r="B90" s="156"/>
      <c r="C90" s="156"/>
      <c r="D90" s="140">
        <v>1381261</v>
      </c>
      <c r="E90" s="156"/>
      <c r="F90" s="28">
        <v>967569</v>
      </c>
      <c r="G90" s="141"/>
      <c r="H90" s="140">
        <v>1378982</v>
      </c>
      <c r="I90" s="141"/>
      <c r="J90" s="28">
        <v>966271</v>
      </c>
    </row>
    <row r="91" spans="1:10" ht="20.25" customHeight="1" thickTop="1"/>
    <row r="92" spans="1:10" ht="20.25" customHeight="1">
      <c r="B92" s="253"/>
      <c r="C92" s="253"/>
      <c r="D92" s="254"/>
      <c r="E92" s="253"/>
      <c r="F92" s="254"/>
      <c r="H92" s="254"/>
      <c r="J92" s="254"/>
    </row>
    <row r="93" spans="1:10" ht="20.25" customHeight="1"/>
    <row r="94" spans="1:10" ht="20.25" customHeight="1"/>
    <row r="96" spans="1:10" s="249" customFormat="1" ht="20.25" customHeight="1">
      <c r="A96" s="347" t="s">
        <v>69</v>
      </c>
      <c r="B96" s="347"/>
      <c r="C96" s="330"/>
      <c r="D96" s="342" t="s">
        <v>70</v>
      </c>
      <c r="E96" s="342"/>
      <c r="F96" s="342"/>
      <c r="G96" s="342"/>
      <c r="H96" s="342"/>
      <c r="I96" s="342"/>
      <c r="J96" s="342"/>
    </row>
    <row r="97" spans="1:10" s="249" customFormat="1" ht="20.25" customHeight="1">
      <c r="A97" s="347" t="s">
        <v>68</v>
      </c>
      <c r="B97" s="347"/>
      <c r="C97" s="330"/>
      <c r="D97" s="342" t="s">
        <v>218</v>
      </c>
      <c r="E97" s="342"/>
      <c r="F97" s="342"/>
      <c r="G97" s="342"/>
      <c r="H97" s="342"/>
      <c r="I97" s="342"/>
      <c r="J97" s="342"/>
    </row>
  </sheetData>
  <mergeCells count="22">
    <mergeCell ref="A97:B97"/>
    <mergeCell ref="D97:J97"/>
    <mergeCell ref="D58:F58"/>
    <mergeCell ref="H58:J58"/>
    <mergeCell ref="D59:F59"/>
    <mergeCell ref="H59:J59"/>
    <mergeCell ref="D62:J62"/>
    <mergeCell ref="A96:B96"/>
    <mergeCell ref="D96:J96"/>
    <mergeCell ref="D57:F57"/>
    <mergeCell ref="H57:J57"/>
    <mergeCell ref="D4:F4"/>
    <mergeCell ref="H4:J4"/>
    <mergeCell ref="D5:F5"/>
    <mergeCell ref="H5:J5"/>
    <mergeCell ref="D6:F6"/>
    <mergeCell ref="H6:J6"/>
    <mergeCell ref="D7:F7"/>
    <mergeCell ref="H7:J7"/>
    <mergeCell ref="D10:J10"/>
    <mergeCell ref="D56:F56"/>
    <mergeCell ref="H56:J56"/>
  </mergeCells>
  <pageMargins left="0.8" right="0.8" top="0.48" bottom="0.5" header="0.5" footer="0.5"/>
  <pageSetup paperSize="9" scale="68" firstPageNumber="5" fitToHeight="0" orientation="portrait" useFirstPageNumber="1" r:id="rId1"/>
  <headerFooter alignWithMargins="0">
    <oddFooter>&amp;L&amp;"Times New Roman,Regular" The accompanying notes form an integral part of the interim financial statements.
&amp;C&amp;"Times New Roman,Regular"&amp;P</oddFooter>
  </headerFooter>
  <rowBreaks count="1" manualBreakCount="1">
    <brk id="5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J99"/>
  <sheetViews>
    <sheetView view="pageBreakPreview" zoomScale="80" zoomScaleNormal="70" zoomScaleSheetLayoutView="80" workbookViewId="0">
      <selection activeCell="A14" sqref="A14"/>
    </sheetView>
  </sheetViews>
  <sheetFormatPr defaultColWidth="9.08984375" defaultRowHeight="21" customHeight="1"/>
  <cols>
    <col min="1" max="1" width="52.453125" style="247" customWidth="1"/>
    <col min="2" max="2" width="10.08984375" style="329" customWidth="1"/>
    <col min="3" max="3" width="1.6328125" style="329" customWidth="1"/>
    <col min="4" max="4" width="14.453125" style="247" customWidth="1"/>
    <col min="5" max="5" width="1" style="329" customWidth="1"/>
    <col min="6" max="6" width="14.453125" style="247" customWidth="1"/>
    <col min="7" max="7" width="0.81640625" style="247" customWidth="1"/>
    <col min="8" max="8" width="14.453125" style="247" customWidth="1"/>
    <col min="9" max="9" width="0.81640625" style="247" customWidth="1"/>
    <col min="10" max="10" width="14.453125" style="247" customWidth="1"/>
    <col min="11" max="16384" width="9.08984375" style="247"/>
  </cols>
  <sheetData>
    <row r="1" spans="1:10" ht="20.25" customHeight="1">
      <c r="A1" s="30" t="s">
        <v>96</v>
      </c>
      <c r="B1" s="9"/>
      <c r="C1" s="9"/>
      <c r="D1" s="9"/>
      <c r="E1" s="9"/>
      <c r="F1" s="9"/>
      <c r="G1" s="4"/>
      <c r="H1" s="8"/>
      <c r="I1" s="4"/>
      <c r="J1" s="8"/>
    </row>
    <row r="2" spans="1:10" ht="20.25" customHeight="1">
      <c r="A2" s="1" t="s">
        <v>62</v>
      </c>
      <c r="B2" s="152"/>
      <c r="C2" s="152"/>
      <c r="D2" s="16"/>
      <c r="E2" s="152"/>
      <c r="F2" s="16"/>
      <c r="G2" s="16"/>
      <c r="H2" s="16"/>
      <c r="I2" s="16"/>
      <c r="J2" s="16"/>
    </row>
    <row r="3" spans="1:10" ht="20.25" customHeight="1">
      <c r="A3" s="1"/>
      <c r="B3" s="152"/>
      <c r="C3" s="152"/>
      <c r="D3" s="16"/>
      <c r="E3" s="152"/>
      <c r="F3" s="16"/>
      <c r="G3" s="16"/>
      <c r="H3" s="16"/>
      <c r="I3" s="16"/>
      <c r="J3" s="16"/>
    </row>
    <row r="4" spans="1:10" ht="18" customHeight="1">
      <c r="A4" s="1"/>
      <c r="B4" s="152"/>
      <c r="C4" s="152"/>
      <c r="D4" s="343" t="s">
        <v>116</v>
      </c>
      <c r="E4" s="343"/>
      <c r="F4" s="343"/>
      <c r="G4" s="276"/>
      <c r="H4" s="343" t="s">
        <v>117</v>
      </c>
      <c r="I4" s="343"/>
      <c r="J4" s="343"/>
    </row>
    <row r="5" spans="1:10" ht="18" customHeight="1">
      <c r="A5" s="1"/>
      <c r="B5" s="152"/>
      <c r="C5" s="152"/>
      <c r="D5" s="343" t="s">
        <v>103</v>
      </c>
      <c r="E5" s="343"/>
      <c r="F5" s="343"/>
      <c r="G5" s="276"/>
      <c r="H5" s="343" t="s">
        <v>103</v>
      </c>
      <c r="I5" s="343"/>
      <c r="J5" s="343"/>
    </row>
    <row r="6" spans="1:10" ht="20.25" customHeight="1">
      <c r="A6" s="1"/>
      <c r="B6" s="152"/>
      <c r="C6" s="152"/>
      <c r="D6" s="344" t="s">
        <v>232</v>
      </c>
      <c r="E6" s="345"/>
      <c r="F6" s="345"/>
      <c r="G6" s="276"/>
      <c r="H6" s="344" t="s">
        <v>232</v>
      </c>
      <c r="I6" s="345"/>
      <c r="J6" s="345"/>
    </row>
    <row r="7" spans="1:10" ht="20.25" customHeight="1">
      <c r="A7" s="1"/>
      <c r="B7" s="152"/>
      <c r="C7" s="152"/>
      <c r="D7" s="346" t="s">
        <v>231</v>
      </c>
      <c r="E7" s="346"/>
      <c r="F7" s="346"/>
      <c r="G7" s="277"/>
      <c r="H7" s="346" t="s">
        <v>231</v>
      </c>
      <c r="I7" s="346"/>
      <c r="J7" s="346"/>
    </row>
    <row r="8" spans="1:10" ht="20.25" customHeight="1">
      <c r="A8" s="38"/>
      <c r="B8" s="152" t="s">
        <v>3</v>
      </c>
      <c r="C8" s="152"/>
      <c r="D8" s="248">
        <v>2021</v>
      </c>
      <c r="E8" s="152"/>
      <c r="F8" s="248">
        <v>2020</v>
      </c>
      <c r="G8" s="154"/>
      <c r="H8" s="248">
        <v>2021</v>
      </c>
      <c r="I8" s="152"/>
      <c r="J8" s="248">
        <v>2020</v>
      </c>
    </row>
    <row r="9" spans="1:10" ht="20.25" hidden="1" customHeight="1">
      <c r="A9" s="38"/>
      <c r="B9" s="152"/>
      <c r="C9" s="152"/>
      <c r="D9" s="248"/>
      <c r="E9" s="152"/>
      <c r="F9" s="248"/>
      <c r="G9" s="154"/>
      <c r="H9" s="248"/>
      <c r="I9" s="152"/>
      <c r="J9" s="248"/>
    </row>
    <row r="10" spans="1:10" ht="20.25" customHeight="1">
      <c r="A10" s="17"/>
      <c r="B10" s="9"/>
      <c r="C10" s="9"/>
      <c r="D10" s="341" t="s">
        <v>100</v>
      </c>
      <c r="E10" s="341"/>
      <c r="F10" s="341"/>
      <c r="G10" s="341"/>
      <c r="H10" s="341"/>
      <c r="I10" s="341"/>
      <c r="J10" s="341"/>
    </row>
    <row r="11" spans="1:10" ht="20.25" customHeight="1">
      <c r="A11" s="278" t="s">
        <v>197</v>
      </c>
      <c r="B11" s="152"/>
      <c r="C11" s="152"/>
      <c r="D11" s="152"/>
      <c r="E11" s="152"/>
      <c r="F11" s="152"/>
      <c r="G11" s="152"/>
      <c r="H11" s="152"/>
      <c r="I11" s="152"/>
      <c r="J11" s="152"/>
    </row>
    <row r="12" spans="1:10" ht="20.25" customHeight="1">
      <c r="A12" s="16" t="s">
        <v>183</v>
      </c>
      <c r="B12" s="135">
        <v>10</v>
      </c>
      <c r="C12" s="135"/>
      <c r="D12" s="20">
        <v>3437125</v>
      </c>
      <c r="E12" s="135"/>
      <c r="F12" s="20">
        <v>3093917</v>
      </c>
      <c r="G12" s="20"/>
      <c r="H12" s="20">
        <v>587548</v>
      </c>
      <c r="I12" s="20"/>
      <c r="J12" s="20">
        <v>594669</v>
      </c>
    </row>
    <row r="13" spans="1:10" ht="20.25" customHeight="1">
      <c r="A13" s="16" t="s">
        <v>168</v>
      </c>
      <c r="B13" s="135"/>
      <c r="C13" s="135"/>
      <c r="D13" s="20">
        <v>36250</v>
      </c>
      <c r="E13" s="135"/>
      <c r="F13" s="20">
        <v>9452</v>
      </c>
      <c r="G13" s="20"/>
      <c r="H13" s="20">
        <v>308609</v>
      </c>
      <c r="I13" s="20"/>
      <c r="J13" s="20">
        <v>297224</v>
      </c>
    </row>
    <row r="14" spans="1:10" ht="20.25" customHeight="1">
      <c r="A14" s="23" t="s">
        <v>105</v>
      </c>
      <c r="B14" s="135"/>
      <c r="C14" s="135"/>
      <c r="D14" s="20">
        <v>280189</v>
      </c>
      <c r="E14" s="135"/>
      <c r="F14" s="20">
        <v>284722</v>
      </c>
      <c r="G14" s="20"/>
      <c r="H14" s="20">
        <v>0</v>
      </c>
      <c r="I14" s="20"/>
      <c r="J14" s="20">
        <v>82894</v>
      </c>
    </row>
    <row r="15" spans="1:10" ht="20.25" hidden="1" customHeight="1">
      <c r="A15" s="23" t="s">
        <v>81</v>
      </c>
      <c r="B15" s="135"/>
      <c r="C15" s="135"/>
      <c r="D15" s="20"/>
      <c r="E15" s="135"/>
      <c r="F15" s="20"/>
      <c r="G15" s="20"/>
      <c r="H15" s="20"/>
      <c r="I15" s="20"/>
      <c r="J15" s="20">
        <v>0</v>
      </c>
    </row>
    <row r="16" spans="1:10" ht="20.25" customHeight="1">
      <c r="A16" s="16" t="s">
        <v>27</v>
      </c>
      <c r="B16" s="135"/>
      <c r="C16" s="135"/>
      <c r="D16" s="20">
        <v>18921</v>
      </c>
      <c r="E16" s="135"/>
      <c r="F16" s="20">
        <v>9633</v>
      </c>
      <c r="G16" s="20"/>
      <c r="H16" s="20">
        <v>5405</v>
      </c>
      <c r="I16" s="20"/>
      <c r="J16" s="20">
        <v>46024</v>
      </c>
    </row>
    <row r="17" spans="1:10" ht="20.25" customHeight="1">
      <c r="A17" s="19" t="s">
        <v>198</v>
      </c>
      <c r="B17" s="136"/>
      <c r="C17" s="136"/>
      <c r="D17" s="22">
        <v>3772485</v>
      </c>
      <c r="E17" s="136"/>
      <c r="F17" s="22">
        <v>3397724</v>
      </c>
      <c r="G17" s="21"/>
      <c r="H17" s="22">
        <v>901562</v>
      </c>
      <c r="I17" s="21"/>
      <c r="J17" s="22">
        <v>1020811</v>
      </c>
    </row>
    <row r="18" spans="1:10" s="4" customFormat="1" ht="20.25" customHeight="1">
      <c r="A18" s="3"/>
      <c r="B18" s="137"/>
      <c r="C18" s="137"/>
      <c r="D18" s="8"/>
      <c r="E18" s="137"/>
      <c r="F18" s="8"/>
      <c r="G18" s="7"/>
      <c r="H18" s="8"/>
      <c r="I18" s="7"/>
      <c r="J18" s="8"/>
    </row>
    <row r="19" spans="1:10" ht="20.25" customHeight="1">
      <c r="A19" s="29" t="s">
        <v>28</v>
      </c>
      <c r="B19" s="135"/>
      <c r="C19" s="135"/>
      <c r="D19" s="20"/>
      <c r="E19" s="135"/>
      <c r="F19" s="20"/>
      <c r="G19" s="20"/>
      <c r="H19" s="20"/>
      <c r="I19" s="20"/>
      <c r="J19" s="20"/>
    </row>
    <row r="20" spans="1:10" ht="20.25" customHeight="1">
      <c r="A20" s="16" t="s">
        <v>184</v>
      </c>
      <c r="B20" s="135"/>
      <c r="C20" s="135"/>
      <c r="D20" s="20">
        <v>1183718</v>
      </c>
      <c r="E20" s="135"/>
      <c r="F20" s="20">
        <v>1040437</v>
      </c>
      <c r="G20" s="20"/>
      <c r="H20" s="20">
        <v>233506</v>
      </c>
      <c r="I20" s="20"/>
      <c r="J20" s="20">
        <v>207422</v>
      </c>
    </row>
    <row r="21" spans="1:10" ht="20.25" customHeight="1">
      <c r="A21" s="23" t="s">
        <v>29</v>
      </c>
      <c r="B21" s="135"/>
      <c r="C21" s="135"/>
      <c r="D21" s="20">
        <v>417908</v>
      </c>
      <c r="E21" s="135"/>
      <c r="F21" s="20">
        <v>376348</v>
      </c>
      <c r="G21" s="20"/>
      <c r="H21" s="20">
        <v>259427</v>
      </c>
      <c r="I21" s="20"/>
      <c r="J21" s="20">
        <v>254997</v>
      </c>
    </row>
    <row r="22" spans="1:10" ht="20.25" customHeight="1">
      <c r="A22" s="23" t="s">
        <v>59</v>
      </c>
      <c r="B22" s="135"/>
      <c r="C22" s="135"/>
      <c r="D22" s="20">
        <v>0</v>
      </c>
      <c r="E22" s="135"/>
      <c r="F22" s="20">
        <v>0</v>
      </c>
      <c r="G22" s="20"/>
      <c r="H22" s="20">
        <v>112509</v>
      </c>
      <c r="I22" s="20"/>
      <c r="J22" s="20">
        <v>0</v>
      </c>
    </row>
    <row r="23" spans="1:10" ht="20.25" customHeight="1">
      <c r="A23" s="23" t="s">
        <v>261</v>
      </c>
      <c r="B23" s="135"/>
      <c r="C23" s="135"/>
      <c r="D23" s="20">
        <v>50483</v>
      </c>
      <c r="E23" s="135"/>
      <c r="F23" s="20">
        <v>0</v>
      </c>
      <c r="G23" s="20"/>
      <c r="H23" s="20">
        <v>0</v>
      </c>
      <c r="I23" s="20"/>
      <c r="J23" s="20">
        <v>0</v>
      </c>
    </row>
    <row r="24" spans="1:10" ht="20.25" customHeight="1">
      <c r="A24" s="15" t="s">
        <v>30</v>
      </c>
      <c r="B24" s="180"/>
      <c r="C24" s="180"/>
      <c r="D24" s="181">
        <v>1652109</v>
      </c>
      <c r="E24" s="180"/>
      <c r="F24" s="181">
        <v>1416785</v>
      </c>
      <c r="G24" s="20"/>
      <c r="H24" s="181">
        <v>605442</v>
      </c>
      <c r="I24" s="20"/>
      <c r="J24" s="181">
        <v>462419</v>
      </c>
    </row>
    <row r="25" spans="1:10" s="4" customFormat="1" ht="20.25" customHeight="1">
      <c r="A25" s="3"/>
      <c r="B25" s="137"/>
      <c r="C25" s="137"/>
      <c r="D25" s="8"/>
      <c r="E25" s="137"/>
      <c r="F25" s="8"/>
      <c r="G25" s="7"/>
      <c r="H25" s="8"/>
      <c r="I25" s="7"/>
      <c r="J25" s="8"/>
    </row>
    <row r="26" spans="1:10" s="4" customFormat="1" ht="20.25" customHeight="1">
      <c r="A26" s="17" t="s">
        <v>174</v>
      </c>
      <c r="B26" s="137"/>
      <c r="C26" s="137"/>
      <c r="D26" s="238">
        <v>2120376</v>
      </c>
      <c r="E26" s="239"/>
      <c r="F26" s="238">
        <v>1980939</v>
      </c>
      <c r="G26" s="10"/>
      <c r="H26" s="238">
        <v>296120</v>
      </c>
      <c r="I26" s="10"/>
      <c r="J26" s="238">
        <v>558392</v>
      </c>
    </row>
    <row r="27" spans="1:10" ht="20.25" customHeight="1">
      <c r="A27" s="23" t="s">
        <v>31</v>
      </c>
      <c r="B27" s="135"/>
      <c r="C27" s="135"/>
      <c r="D27" s="20">
        <v>-684368</v>
      </c>
      <c r="E27" s="135"/>
      <c r="F27" s="20">
        <v>-617746</v>
      </c>
      <c r="G27" s="20"/>
      <c r="H27" s="20">
        <v>-495111</v>
      </c>
      <c r="I27" s="20"/>
      <c r="J27" s="20">
        <v>-471885</v>
      </c>
    </row>
    <row r="28" spans="1:10" ht="20.25" customHeight="1">
      <c r="A28" s="279" t="s">
        <v>211</v>
      </c>
      <c r="B28" s="135"/>
      <c r="C28" s="135"/>
      <c r="D28" s="20"/>
      <c r="E28" s="135"/>
      <c r="G28" s="20"/>
      <c r="H28" s="20"/>
      <c r="I28" s="20"/>
    </row>
    <row r="29" spans="1:10" ht="20.25" customHeight="1">
      <c r="A29" s="279" t="s">
        <v>219</v>
      </c>
      <c r="B29" s="135"/>
      <c r="C29" s="135"/>
      <c r="D29" s="20">
        <v>-6454</v>
      </c>
      <c r="E29" s="135"/>
      <c r="F29" s="20">
        <v>-22709</v>
      </c>
      <c r="G29" s="20"/>
      <c r="H29" s="20">
        <v>6663</v>
      </c>
      <c r="I29" s="20"/>
      <c r="J29" s="20">
        <v>2488</v>
      </c>
    </row>
    <row r="30" spans="1:10" ht="20.25" hidden="1" customHeight="1">
      <c r="A30" s="279" t="s">
        <v>185</v>
      </c>
      <c r="B30" s="135"/>
      <c r="C30" s="135"/>
      <c r="D30" s="20"/>
      <c r="E30" s="135"/>
      <c r="F30" s="20"/>
      <c r="G30" s="20"/>
      <c r="H30" s="20"/>
      <c r="I30" s="20"/>
      <c r="J30" s="20"/>
    </row>
    <row r="31" spans="1:10" ht="20.25" hidden="1" customHeight="1">
      <c r="A31" s="279" t="s">
        <v>180</v>
      </c>
      <c r="B31" s="135"/>
      <c r="C31" s="135"/>
      <c r="D31" s="20">
        <v>0</v>
      </c>
      <c r="E31" s="135"/>
      <c r="F31" s="20">
        <v>0</v>
      </c>
      <c r="G31" s="20"/>
      <c r="H31" s="20">
        <v>0</v>
      </c>
      <c r="I31" s="20"/>
      <c r="J31" s="20">
        <v>0</v>
      </c>
    </row>
    <row r="32" spans="1:10" ht="20.25" hidden="1" customHeight="1">
      <c r="A32" s="279" t="s">
        <v>200</v>
      </c>
      <c r="B32" s="135"/>
      <c r="C32" s="135"/>
      <c r="D32" s="20">
        <v>0</v>
      </c>
      <c r="E32" s="135"/>
      <c r="F32" s="20">
        <v>0</v>
      </c>
      <c r="G32" s="20"/>
      <c r="H32" s="20">
        <v>0</v>
      </c>
      <c r="I32" s="20"/>
      <c r="J32" s="20">
        <v>0</v>
      </c>
    </row>
    <row r="33" spans="1:10" s="4" customFormat="1" ht="20.25" customHeight="1">
      <c r="A33" s="279" t="s">
        <v>151</v>
      </c>
      <c r="B33" s="137"/>
      <c r="C33" s="137"/>
      <c r="D33" s="8"/>
      <c r="E33" s="137"/>
      <c r="F33" s="8"/>
      <c r="G33" s="7"/>
      <c r="H33" s="8"/>
      <c r="I33" s="7"/>
      <c r="J33" s="8"/>
    </row>
    <row r="34" spans="1:10" ht="20.25" customHeight="1">
      <c r="A34" s="216" t="s">
        <v>152</v>
      </c>
      <c r="B34" s="330" t="s">
        <v>249</v>
      </c>
      <c r="C34" s="330"/>
      <c r="D34" s="24">
        <v>447787</v>
      </c>
      <c r="E34" s="330"/>
      <c r="F34" s="24">
        <v>294596</v>
      </c>
      <c r="G34" s="20"/>
      <c r="H34" s="24">
        <v>1967235</v>
      </c>
      <c r="I34" s="20"/>
      <c r="J34" s="24">
        <v>1541950</v>
      </c>
    </row>
    <row r="35" spans="1:10" ht="20.25" customHeight="1">
      <c r="A35" s="25" t="s">
        <v>252</v>
      </c>
      <c r="B35" s="136"/>
      <c r="C35" s="136"/>
      <c r="D35" s="21">
        <v>1877341</v>
      </c>
      <c r="E35" s="136"/>
      <c r="F35" s="21">
        <v>1635080</v>
      </c>
      <c r="G35" s="21"/>
      <c r="H35" s="21">
        <v>1774907</v>
      </c>
      <c r="I35" s="21"/>
      <c r="J35" s="21">
        <v>1630945</v>
      </c>
    </row>
    <row r="36" spans="1:10" ht="20.25" customHeight="1">
      <c r="A36" s="16" t="s">
        <v>253</v>
      </c>
      <c r="B36" s="330"/>
      <c r="C36" s="330"/>
      <c r="D36" s="24">
        <v>104674</v>
      </c>
      <c r="E36" s="330"/>
      <c r="F36" s="24">
        <v>33392</v>
      </c>
      <c r="G36" s="20"/>
      <c r="H36" s="24">
        <v>5129</v>
      </c>
      <c r="I36" s="20"/>
      <c r="J36" s="24">
        <v>19305</v>
      </c>
    </row>
    <row r="37" spans="1:10" ht="20.25" customHeight="1" thickBot="1">
      <c r="A37" s="25" t="s">
        <v>66</v>
      </c>
      <c r="B37" s="136"/>
      <c r="C37" s="136"/>
      <c r="D37" s="26">
        <v>1772667</v>
      </c>
      <c r="E37" s="136"/>
      <c r="F37" s="26">
        <v>1601688</v>
      </c>
      <c r="G37" s="21"/>
      <c r="H37" s="26">
        <v>1769778</v>
      </c>
      <c r="I37" s="21"/>
      <c r="J37" s="26">
        <v>1611640</v>
      </c>
    </row>
    <row r="38" spans="1:10" s="4" customFormat="1" ht="20.25" customHeight="1" thickTop="1">
      <c r="A38" s="3"/>
      <c r="B38" s="137"/>
      <c r="C38" s="137"/>
      <c r="D38" s="8"/>
      <c r="E38" s="137"/>
      <c r="F38" s="8"/>
      <c r="G38" s="7"/>
      <c r="H38" s="8"/>
      <c r="I38" s="7"/>
      <c r="J38" s="8"/>
    </row>
    <row r="39" spans="1:10" s="4" customFormat="1" ht="20.25" hidden="1" customHeight="1" thickTop="1">
      <c r="A39" s="25" t="s">
        <v>106</v>
      </c>
      <c r="B39" s="137"/>
      <c r="C39" s="137"/>
      <c r="D39" s="8"/>
      <c r="E39" s="137"/>
      <c r="F39" s="8"/>
      <c r="G39" s="7"/>
      <c r="H39" s="8"/>
      <c r="I39" s="7"/>
      <c r="J39" s="8"/>
    </row>
    <row r="40" spans="1:10" s="4" customFormat="1" ht="20.25" hidden="1" customHeight="1">
      <c r="A40" s="27" t="s">
        <v>107</v>
      </c>
      <c r="B40" s="137"/>
      <c r="C40" s="137"/>
      <c r="D40" s="8"/>
      <c r="E40" s="137"/>
      <c r="F40" s="8"/>
      <c r="G40" s="7"/>
      <c r="H40" s="191"/>
      <c r="I40" s="7"/>
      <c r="J40" s="191"/>
    </row>
    <row r="41" spans="1:10" s="4" customFormat="1" ht="20.25" hidden="1" customHeight="1">
      <c r="A41" s="27" t="s">
        <v>108</v>
      </c>
      <c r="B41" s="137"/>
      <c r="C41" s="137"/>
      <c r="D41" s="192"/>
      <c r="E41" s="137"/>
      <c r="F41" s="192"/>
      <c r="G41" s="7"/>
      <c r="H41" s="192"/>
      <c r="I41" s="7"/>
      <c r="J41" s="192"/>
    </row>
    <row r="42" spans="1:10" s="4" customFormat="1" ht="20.25" hidden="1" customHeight="1">
      <c r="A42" s="27" t="s">
        <v>65</v>
      </c>
      <c r="B42" s="137"/>
      <c r="C42" s="137"/>
      <c r="D42" s="138"/>
      <c r="E42" s="137"/>
      <c r="F42" s="138"/>
      <c r="G42" s="7"/>
      <c r="H42" s="138"/>
      <c r="I42" s="7"/>
      <c r="J42" s="138"/>
    </row>
    <row r="43" spans="1:10" s="4" customFormat="1" ht="20.25" hidden="1" customHeight="1">
      <c r="A43" s="25" t="s">
        <v>66</v>
      </c>
      <c r="B43" s="137"/>
      <c r="C43" s="137"/>
      <c r="D43" s="28">
        <v>0</v>
      </c>
      <c r="E43" s="137"/>
      <c r="F43" s="28">
        <v>0</v>
      </c>
      <c r="G43" s="7"/>
      <c r="H43" s="28">
        <v>0</v>
      </c>
      <c r="I43" s="7"/>
      <c r="J43" s="28">
        <v>0</v>
      </c>
    </row>
    <row r="44" spans="1:10" s="4" customFormat="1" ht="20.25" hidden="1" customHeight="1">
      <c r="A44" s="25"/>
      <c r="B44" s="137"/>
      <c r="C44" s="137"/>
      <c r="D44" s="8"/>
      <c r="E44" s="137"/>
      <c r="F44" s="8"/>
      <c r="G44" s="7"/>
      <c r="H44" s="8"/>
      <c r="I44" s="7"/>
      <c r="J44" s="8"/>
    </row>
    <row r="45" spans="1:10" ht="20.25" customHeight="1">
      <c r="A45" s="25" t="s">
        <v>191</v>
      </c>
      <c r="B45" s="155"/>
      <c r="C45" s="155"/>
      <c r="D45" s="20"/>
      <c r="E45" s="155"/>
      <c r="F45" s="20"/>
      <c r="G45" s="20"/>
      <c r="H45" s="20"/>
      <c r="I45" s="20"/>
      <c r="J45" s="20"/>
    </row>
    <row r="46" spans="1:10" ht="20.25" customHeight="1">
      <c r="A46" s="27" t="s">
        <v>76</v>
      </c>
      <c r="B46" s="155"/>
      <c r="C46" s="155"/>
      <c r="D46" s="20">
        <v>1773129</v>
      </c>
      <c r="E46" s="20">
        <v>0</v>
      </c>
      <c r="F46" s="20">
        <v>1601554</v>
      </c>
      <c r="G46" s="20">
        <v>0</v>
      </c>
      <c r="H46" s="20">
        <v>1769778</v>
      </c>
      <c r="I46" s="20">
        <v>0</v>
      </c>
      <c r="J46" s="20">
        <v>1611640</v>
      </c>
    </row>
    <row r="47" spans="1:10" ht="20.25" customHeight="1">
      <c r="A47" s="27" t="s">
        <v>77</v>
      </c>
      <c r="B47" s="155"/>
      <c r="C47" s="155"/>
      <c r="D47" s="24">
        <v>-462</v>
      </c>
      <c r="E47" s="236"/>
      <c r="F47" s="24">
        <v>134</v>
      </c>
      <c r="G47" s="20"/>
      <c r="H47" s="24">
        <v>0</v>
      </c>
      <c r="I47" s="20"/>
      <c r="J47" s="24">
        <v>0</v>
      </c>
    </row>
    <row r="48" spans="1:10" ht="20.25" customHeight="1" thickBot="1">
      <c r="A48" s="25" t="s">
        <v>66</v>
      </c>
      <c r="B48" s="156"/>
      <c r="C48" s="156"/>
      <c r="D48" s="312">
        <v>1772667</v>
      </c>
      <c r="E48" s="156"/>
      <c r="F48" s="140">
        <v>1601688</v>
      </c>
      <c r="G48" s="141"/>
      <c r="H48" s="140">
        <v>1769778</v>
      </c>
      <c r="I48" s="141"/>
      <c r="J48" s="140">
        <v>1611640</v>
      </c>
    </row>
    <row r="49" spans="1:10" ht="20.25" customHeight="1" thickTop="1">
      <c r="A49" s="25"/>
      <c r="B49" s="156"/>
      <c r="C49" s="156"/>
      <c r="D49" s="198"/>
      <c r="E49" s="156"/>
      <c r="F49" s="198"/>
      <c r="G49" s="141"/>
      <c r="H49" s="198"/>
      <c r="I49" s="141"/>
      <c r="J49" s="198"/>
    </row>
    <row r="50" spans="1:10" s="4" customFormat="1" ht="20.25" customHeight="1">
      <c r="A50" s="25" t="s">
        <v>94</v>
      </c>
      <c r="B50" s="137">
        <v>11</v>
      </c>
      <c r="C50" s="137"/>
      <c r="D50" s="8"/>
      <c r="E50" s="137"/>
      <c r="F50" s="8"/>
      <c r="G50" s="7"/>
      <c r="H50" s="8"/>
      <c r="I50" s="7"/>
      <c r="J50" s="8"/>
    </row>
    <row r="51" spans="1:10" s="170" customFormat="1" ht="20.25" customHeight="1" thickBot="1">
      <c r="A51" s="27" t="s">
        <v>97</v>
      </c>
      <c r="B51" s="137"/>
      <c r="C51" s="137"/>
      <c r="D51" s="182">
        <v>0.67</v>
      </c>
      <c r="E51" s="183"/>
      <c r="F51" s="182">
        <v>0.8</v>
      </c>
      <c r="G51" s="10"/>
      <c r="H51" s="182">
        <v>0.67</v>
      </c>
      <c r="I51" s="10"/>
      <c r="J51" s="182">
        <v>0.81</v>
      </c>
    </row>
    <row r="52" spans="1:10" s="170" customFormat="1" ht="20.25" customHeight="1" thickTop="1" thickBot="1">
      <c r="A52" s="27" t="s">
        <v>98</v>
      </c>
      <c r="B52" s="137"/>
      <c r="C52" s="137"/>
      <c r="D52" s="182">
        <v>0.64</v>
      </c>
      <c r="E52" s="183"/>
      <c r="F52" s="182">
        <v>0.8</v>
      </c>
      <c r="G52" s="10"/>
      <c r="H52" s="182">
        <v>0.63</v>
      </c>
      <c r="I52" s="10"/>
      <c r="J52" s="182">
        <v>0.81</v>
      </c>
    </row>
    <row r="53" spans="1:10" s="4" customFormat="1" ht="20.25" customHeight="1" thickTop="1">
      <c r="A53" s="3"/>
      <c r="B53" s="8"/>
      <c r="C53" s="8"/>
      <c r="D53" s="8"/>
      <c r="E53" s="8"/>
      <c r="F53" s="8"/>
      <c r="G53" s="7"/>
      <c r="H53" s="8"/>
      <c r="I53" s="7"/>
      <c r="J53" s="8"/>
    </row>
    <row r="54" spans="1:10" s="4" customFormat="1" ht="20.25" customHeight="1">
      <c r="A54" s="30" t="s">
        <v>96</v>
      </c>
      <c r="B54" s="9"/>
      <c r="C54" s="9"/>
      <c r="D54" s="9"/>
      <c r="E54" s="9"/>
      <c r="F54" s="9"/>
      <c r="H54" s="8"/>
      <c r="J54" s="8"/>
    </row>
    <row r="55" spans="1:10" s="4" customFormat="1" ht="20.25" customHeight="1">
      <c r="A55" s="1" t="s">
        <v>164</v>
      </c>
      <c r="B55" s="152"/>
      <c r="C55" s="152"/>
      <c r="D55" s="16"/>
      <c r="E55" s="152"/>
      <c r="F55" s="16"/>
      <c r="G55" s="16"/>
      <c r="H55" s="16"/>
      <c r="I55" s="16"/>
      <c r="J55" s="16"/>
    </row>
    <row r="56" spans="1:10" s="4" customFormat="1" ht="20.25" customHeight="1">
      <c r="A56" s="1"/>
      <c r="B56" s="152"/>
      <c r="C56" s="152"/>
      <c r="D56" s="16"/>
      <c r="E56" s="152"/>
      <c r="F56" s="16"/>
      <c r="G56" s="16"/>
      <c r="H56" s="16"/>
      <c r="I56" s="16"/>
      <c r="J56" s="16"/>
    </row>
    <row r="57" spans="1:10" s="4" customFormat="1" ht="20.25" customHeight="1">
      <c r="A57" s="1"/>
      <c r="B57" s="152"/>
      <c r="C57" s="152"/>
      <c r="D57" s="343" t="s">
        <v>116</v>
      </c>
      <c r="E57" s="343"/>
      <c r="F57" s="343"/>
      <c r="G57" s="276"/>
      <c r="H57" s="343" t="s">
        <v>117</v>
      </c>
      <c r="I57" s="343"/>
      <c r="J57" s="343"/>
    </row>
    <row r="58" spans="1:10" s="4" customFormat="1" ht="20.25" customHeight="1">
      <c r="A58" s="1"/>
      <c r="B58" s="152"/>
      <c r="C58" s="152"/>
      <c r="D58" s="343" t="s">
        <v>103</v>
      </c>
      <c r="E58" s="343"/>
      <c r="F58" s="343"/>
      <c r="G58" s="276"/>
      <c r="H58" s="343" t="s">
        <v>103</v>
      </c>
      <c r="I58" s="343"/>
      <c r="J58" s="343"/>
    </row>
    <row r="59" spans="1:10" s="4" customFormat="1" ht="20.25" customHeight="1">
      <c r="A59" s="1"/>
      <c r="B59" s="152"/>
      <c r="C59" s="152"/>
      <c r="D59" s="344" t="s">
        <v>232</v>
      </c>
      <c r="E59" s="345"/>
      <c r="F59" s="345"/>
      <c r="G59" s="276"/>
      <c r="H59" s="344" t="s">
        <v>232</v>
      </c>
      <c r="I59" s="345"/>
      <c r="J59" s="345"/>
    </row>
    <row r="60" spans="1:10" s="4" customFormat="1" ht="20.25" customHeight="1">
      <c r="A60" s="1"/>
      <c r="B60" s="152"/>
      <c r="C60" s="152"/>
      <c r="D60" s="346" t="s">
        <v>231</v>
      </c>
      <c r="E60" s="346"/>
      <c r="F60" s="346"/>
      <c r="G60" s="277"/>
      <c r="H60" s="346" t="s">
        <v>231</v>
      </c>
      <c r="I60" s="346"/>
      <c r="J60" s="346"/>
    </row>
    <row r="61" spans="1:10" s="4" customFormat="1" ht="20.25" customHeight="1">
      <c r="A61" s="38"/>
      <c r="B61" s="152" t="s">
        <v>3</v>
      </c>
      <c r="C61" s="152"/>
      <c r="D61" s="248">
        <v>2021</v>
      </c>
      <c r="E61" s="152"/>
      <c r="F61" s="248">
        <v>2020</v>
      </c>
      <c r="G61" s="154"/>
      <c r="H61" s="248">
        <v>2021</v>
      </c>
      <c r="I61" s="152"/>
      <c r="J61" s="248">
        <v>2020</v>
      </c>
    </row>
    <row r="62" spans="1:10" s="4" customFormat="1" ht="20.25" hidden="1" customHeight="1">
      <c r="A62" s="38"/>
      <c r="B62" s="152"/>
      <c r="C62" s="152"/>
      <c r="D62" s="248"/>
      <c r="E62" s="152"/>
      <c r="F62" s="248"/>
      <c r="G62" s="154"/>
      <c r="H62" s="248"/>
      <c r="I62" s="152"/>
      <c r="J62" s="248"/>
    </row>
    <row r="63" spans="1:10" s="4" customFormat="1" ht="20.25" customHeight="1">
      <c r="A63" s="17"/>
      <c r="B63" s="9"/>
      <c r="C63" s="9"/>
      <c r="D63" s="341" t="s">
        <v>100</v>
      </c>
      <c r="E63" s="341"/>
      <c r="F63" s="341"/>
      <c r="G63" s="341"/>
      <c r="H63" s="341"/>
      <c r="I63" s="341"/>
      <c r="J63" s="341"/>
    </row>
    <row r="64" spans="1:10" ht="20.25" customHeight="1">
      <c r="A64" s="19" t="s">
        <v>66</v>
      </c>
      <c r="B64" s="155"/>
      <c r="C64" s="155"/>
      <c r="D64" s="21">
        <v>1772667</v>
      </c>
      <c r="E64" s="155"/>
      <c r="F64" s="21">
        <v>1601688</v>
      </c>
      <c r="G64" s="21"/>
      <c r="H64" s="21">
        <v>1769778</v>
      </c>
      <c r="I64" s="21"/>
      <c r="J64" s="21">
        <v>1611640</v>
      </c>
    </row>
    <row r="65" spans="1:10" s="4" customFormat="1" ht="20.25" customHeight="1">
      <c r="A65" s="16"/>
      <c r="B65" s="8"/>
      <c r="C65" s="8"/>
      <c r="D65" s="8"/>
      <c r="E65" s="8"/>
      <c r="F65" s="8"/>
      <c r="G65" s="7"/>
      <c r="H65" s="8"/>
      <c r="I65" s="7"/>
      <c r="J65" s="8"/>
    </row>
    <row r="66" spans="1:10" s="4" customFormat="1" ht="20.25" customHeight="1">
      <c r="A66" s="19" t="s">
        <v>114</v>
      </c>
      <c r="B66" s="8"/>
      <c r="C66" s="8"/>
      <c r="D66" s="8"/>
      <c r="E66" s="8"/>
      <c r="F66" s="8"/>
      <c r="G66" s="7"/>
      <c r="H66" s="8"/>
      <c r="I66" s="7"/>
      <c r="J66" s="8"/>
    </row>
    <row r="67" spans="1:10" s="4" customFormat="1" ht="20.25" customHeight="1">
      <c r="A67" s="29" t="s">
        <v>273</v>
      </c>
      <c r="B67" s="8"/>
      <c r="C67" s="8"/>
      <c r="D67" s="8"/>
      <c r="E67" s="8"/>
      <c r="F67" s="8"/>
      <c r="G67" s="7"/>
      <c r="H67" s="8"/>
      <c r="I67" s="7"/>
      <c r="J67" s="8"/>
    </row>
    <row r="68" spans="1:10" s="4" customFormat="1" ht="20.25" customHeight="1">
      <c r="A68" s="29" t="s">
        <v>153</v>
      </c>
      <c r="B68" s="8"/>
      <c r="C68" s="8"/>
      <c r="D68" s="8"/>
      <c r="E68" s="8"/>
      <c r="F68" s="8"/>
      <c r="G68" s="7"/>
      <c r="H68" s="8"/>
      <c r="I68" s="7"/>
      <c r="J68" s="8"/>
    </row>
    <row r="69" spans="1:10" s="4" customFormat="1" ht="20.25" customHeight="1">
      <c r="A69" s="16" t="s">
        <v>87</v>
      </c>
      <c r="B69" s="8"/>
      <c r="C69" s="8"/>
      <c r="D69" s="14">
        <v>1569315</v>
      </c>
      <c r="E69" s="112"/>
      <c r="F69" s="14">
        <v>-704094</v>
      </c>
      <c r="G69" s="167"/>
      <c r="H69" s="14">
        <v>1569315</v>
      </c>
      <c r="I69" s="167"/>
      <c r="J69" s="14">
        <v>-704094</v>
      </c>
    </row>
    <row r="70" spans="1:10" s="4" customFormat="1" ht="20.25" customHeight="1">
      <c r="A70" s="18" t="s">
        <v>155</v>
      </c>
      <c r="B70" s="8"/>
      <c r="C70" s="8"/>
      <c r="D70" s="14">
        <v>67123</v>
      </c>
      <c r="E70" s="8"/>
      <c r="F70" s="14">
        <v>-38212</v>
      </c>
      <c r="G70" s="7"/>
      <c r="H70" s="14">
        <v>57482</v>
      </c>
      <c r="I70" s="7"/>
      <c r="J70" s="14">
        <v>-39891</v>
      </c>
    </row>
    <row r="71" spans="1:10" s="4" customFormat="1" ht="20.25" customHeight="1">
      <c r="A71" s="18" t="s">
        <v>262</v>
      </c>
      <c r="B71" s="8"/>
      <c r="C71" s="8"/>
      <c r="D71" s="14">
        <v>-45184</v>
      </c>
      <c r="E71" s="8"/>
      <c r="F71" s="14">
        <v>-82355</v>
      </c>
      <c r="G71" s="7"/>
      <c r="H71" s="14">
        <v>-45184</v>
      </c>
      <c r="I71" s="7"/>
      <c r="J71" s="14">
        <v>-82355</v>
      </c>
    </row>
    <row r="72" spans="1:10" s="4" customFormat="1" ht="20.25" customHeight="1">
      <c r="A72" s="18" t="s">
        <v>157</v>
      </c>
      <c r="B72" s="8"/>
      <c r="C72" s="8"/>
      <c r="D72" s="14"/>
      <c r="E72" s="8"/>
      <c r="F72" s="14"/>
      <c r="G72" s="7"/>
      <c r="H72" s="14"/>
      <c r="I72" s="7"/>
      <c r="J72" s="14"/>
    </row>
    <row r="73" spans="1:10" s="4" customFormat="1" ht="20.25" customHeight="1">
      <c r="A73" s="216" t="s">
        <v>156</v>
      </c>
      <c r="B73" s="8" t="s">
        <v>249</v>
      </c>
      <c r="C73" s="8"/>
      <c r="D73" s="138">
        <v>0</v>
      </c>
      <c r="E73" s="8"/>
      <c r="F73" s="138">
        <v>-47681</v>
      </c>
      <c r="G73" s="7"/>
      <c r="H73" s="138">
        <v>9641</v>
      </c>
      <c r="I73" s="7"/>
      <c r="J73" s="138">
        <v>-46002</v>
      </c>
    </row>
    <row r="74" spans="1:10" s="4" customFormat="1" ht="20.25" customHeight="1">
      <c r="A74" s="19" t="s">
        <v>272</v>
      </c>
      <c r="B74" s="8"/>
      <c r="C74" s="8"/>
      <c r="D74" s="14"/>
      <c r="E74" s="8"/>
      <c r="F74" s="14"/>
      <c r="G74" s="7"/>
      <c r="H74" s="14"/>
      <c r="I74" s="7"/>
      <c r="J74" s="14"/>
    </row>
    <row r="75" spans="1:10" s="4" customFormat="1" ht="20.25" customHeight="1">
      <c r="A75" s="170" t="s">
        <v>154</v>
      </c>
      <c r="B75" s="8"/>
      <c r="C75" s="8"/>
      <c r="D75" s="174">
        <v>1591254</v>
      </c>
      <c r="E75" s="8"/>
      <c r="F75" s="174">
        <v>-872342</v>
      </c>
      <c r="G75" s="7"/>
      <c r="H75" s="174">
        <v>1591254</v>
      </c>
      <c r="I75" s="7"/>
      <c r="J75" s="174">
        <v>-872342</v>
      </c>
    </row>
    <row r="76" spans="1:10" s="4" customFormat="1" ht="20.25" customHeight="1">
      <c r="B76" s="8"/>
      <c r="C76" s="8"/>
      <c r="D76" s="139"/>
      <c r="E76" s="8"/>
      <c r="F76" s="139"/>
      <c r="G76" s="7"/>
      <c r="H76" s="139"/>
      <c r="I76" s="7"/>
      <c r="J76" s="139"/>
    </row>
    <row r="77" spans="1:10" s="4" customFormat="1" ht="20.25" customHeight="1">
      <c r="A77" s="29" t="s">
        <v>132</v>
      </c>
      <c r="B77" s="8"/>
      <c r="C77" s="8"/>
      <c r="D77" s="14"/>
      <c r="E77" s="8"/>
      <c r="F77" s="14"/>
      <c r="G77" s="7"/>
      <c r="H77" s="14"/>
      <c r="I77" s="7"/>
      <c r="J77" s="14"/>
    </row>
    <row r="78" spans="1:10" s="4" customFormat="1" ht="20.25" customHeight="1">
      <c r="A78" s="29" t="s">
        <v>258</v>
      </c>
      <c r="B78" s="8"/>
      <c r="C78" s="8"/>
      <c r="D78" s="14"/>
      <c r="E78" s="8"/>
      <c r="F78" s="14"/>
      <c r="G78" s="7"/>
      <c r="H78" s="14"/>
      <c r="I78" s="7"/>
      <c r="J78" s="14"/>
    </row>
    <row r="79" spans="1:10" s="4" customFormat="1" ht="20.25" hidden="1" customHeight="1">
      <c r="A79" s="16" t="s">
        <v>101</v>
      </c>
      <c r="B79" s="137"/>
      <c r="C79" s="137"/>
      <c r="D79" s="14"/>
      <c r="E79" s="184"/>
      <c r="F79" s="14"/>
      <c r="G79" s="167"/>
      <c r="H79" s="14"/>
      <c r="I79" s="167"/>
      <c r="J79" s="14"/>
    </row>
    <row r="80" spans="1:10" s="4" customFormat="1" ht="20.25" customHeight="1">
      <c r="A80" s="18" t="s">
        <v>259</v>
      </c>
      <c r="B80" s="137"/>
      <c r="C80" s="137"/>
      <c r="D80" s="14"/>
      <c r="E80" s="184"/>
      <c r="F80" s="14"/>
      <c r="G80" s="167"/>
      <c r="H80" s="14"/>
      <c r="I80" s="167"/>
      <c r="J80" s="14"/>
    </row>
    <row r="81" spans="1:10" s="4" customFormat="1" ht="20.25" customHeight="1">
      <c r="A81" s="216" t="s">
        <v>156</v>
      </c>
      <c r="B81" s="137" t="s">
        <v>249</v>
      </c>
      <c r="C81" s="137"/>
      <c r="D81" s="138">
        <v>7688</v>
      </c>
      <c r="E81" s="184"/>
      <c r="F81" s="138">
        <v>13083</v>
      </c>
      <c r="G81" s="167"/>
      <c r="H81" s="138">
        <v>7688</v>
      </c>
      <c r="I81" s="167"/>
      <c r="J81" s="138">
        <v>13083</v>
      </c>
    </row>
    <row r="82" spans="1:10" s="4" customFormat="1" ht="20.25" customHeight="1">
      <c r="A82" s="19" t="s">
        <v>133</v>
      </c>
      <c r="B82" s="137"/>
      <c r="C82" s="137"/>
      <c r="D82" s="139"/>
      <c r="E82" s="8"/>
      <c r="F82" s="139"/>
      <c r="G82" s="7"/>
      <c r="H82" s="139"/>
      <c r="I82" s="7"/>
      <c r="J82" s="139"/>
    </row>
    <row r="83" spans="1:10" s="4" customFormat="1" ht="20.25" customHeight="1">
      <c r="A83" s="19" t="s">
        <v>258</v>
      </c>
      <c r="B83" s="137"/>
      <c r="C83" s="137"/>
      <c r="D83" s="174">
        <v>7688</v>
      </c>
      <c r="E83" s="139">
        <v>0</v>
      </c>
      <c r="F83" s="174">
        <v>13083</v>
      </c>
      <c r="G83" s="139">
        <v>0</v>
      </c>
      <c r="H83" s="174">
        <v>7688</v>
      </c>
      <c r="I83" s="139">
        <v>0</v>
      </c>
      <c r="J83" s="174">
        <v>13083</v>
      </c>
    </row>
    <row r="84" spans="1:10" s="4" customFormat="1" ht="20.25" customHeight="1">
      <c r="A84" s="19" t="s">
        <v>114</v>
      </c>
      <c r="B84" s="137"/>
      <c r="C84" s="137"/>
      <c r="D84" s="139"/>
      <c r="E84" s="139"/>
      <c r="F84" s="139"/>
      <c r="G84" s="139"/>
      <c r="H84" s="139"/>
      <c r="I84" s="139"/>
      <c r="J84" s="139"/>
    </row>
    <row r="85" spans="1:10" s="4" customFormat="1" ht="20.25" customHeight="1">
      <c r="A85" s="19" t="s">
        <v>123</v>
      </c>
      <c r="B85" s="8"/>
      <c r="C85" s="8"/>
      <c r="D85" s="139">
        <v>1598942</v>
      </c>
      <c r="E85" s="139">
        <v>0</v>
      </c>
      <c r="F85" s="139">
        <v>-859259</v>
      </c>
      <c r="G85" s="10"/>
      <c r="H85" s="139">
        <v>1598942</v>
      </c>
      <c r="I85" s="10"/>
      <c r="J85" s="139">
        <v>-859259</v>
      </c>
    </row>
    <row r="86" spans="1:10" ht="20.25" customHeight="1" thickBot="1">
      <c r="A86" s="19" t="s">
        <v>54</v>
      </c>
      <c r="B86" s="155"/>
      <c r="C86" s="155"/>
      <c r="D86" s="28">
        <v>3371609</v>
      </c>
      <c r="E86" s="155"/>
      <c r="F86" s="28">
        <v>742429</v>
      </c>
      <c r="G86" s="21"/>
      <c r="H86" s="28">
        <v>3368720</v>
      </c>
      <c r="I86" s="21"/>
      <c r="J86" s="28">
        <v>752381</v>
      </c>
    </row>
    <row r="87" spans="1:10" s="4" customFormat="1" ht="20.25" customHeight="1" thickTop="1">
      <c r="A87" s="3"/>
      <c r="B87" s="8"/>
      <c r="C87" s="8"/>
      <c r="D87" s="8"/>
      <c r="E87" s="8"/>
      <c r="F87" s="8"/>
      <c r="G87" s="7"/>
      <c r="H87" s="8"/>
      <c r="I87" s="7"/>
      <c r="J87" s="8"/>
    </row>
    <row r="88" spans="1:10" ht="20.25" customHeight="1">
      <c r="A88" s="25" t="s">
        <v>204</v>
      </c>
      <c r="B88" s="155"/>
      <c r="C88" s="155"/>
      <c r="D88" s="20"/>
      <c r="E88" s="155"/>
      <c r="F88" s="20"/>
      <c r="G88" s="20"/>
      <c r="H88" s="20"/>
      <c r="I88" s="20"/>
      <c r="J88" s="20"/>
    </row>
    <row r="89" spans="1:10" ht="20.25" customHeight="1">
      <c r="A89" s="27" t="s">
        <v>76</v>
      </c>
      <c r="B89" s="155"/>
      <c r="C89" s="155"/>
      <c r="D89" s="20">
        <v>3372071</v>
      </c>
      <c r="E89" s="20"/>
      <c r="F89" s="20">
        <v>742295</v>
      </c>
      <c r="G89" s="20"/>
      <c r="H89" s="20">
        <v>3368720</v>
      </c>
      <c r="I89" s="20"/>
      <c r="J89" s="20">
        <v>752381</v>
      </c>
    </row>
    <row r="90" spans="1:10" ht="20.25" customHeight="1">
      <c r="A90" s="27" t="s">
        <v>77</v>
      </c>
      <c r="B90" s="155"/>
      <c r="C90" s="155"/>
      <c r="D90" s="24">
        <v>-462</v>
      </c>
      <c r="E90" s="236"/>
      <c r="F90" s="24">
        <v>134</v>
      </c>
      <c r="G90" s="20"/>
      <c r="H90" s="24">
        <v>0</v>
      </c>
      <c r="I90" s="20"/>
      <c r="J90" s="24">
        <v>0</v>
      </c>
    </row>
    <row r="91" spans="1:10" ht="20.25" customHeight="1" thickBot="1">
      <c r="A91" s="25" t="s">
        <v>54</v>
      </c>
      <c r="B91" s="156"/>
      <c r="C91" s="156"/>
      <c r="D91" s="140">
        <v>3371609</v>
      </c>
      <c r="E91" s="156"/>
      <c r="F91" s="28">
        <v>742429</v>
      </c>
      <c r="G91" s="141"/>
      <c r="H91" s="140">
        <v>3368720</v>
      </c>
      <c r="I91" s="141"/>
      <c r="J91" s="28">
        <v>752381</v>
      </c>
    </row>
    <row r="92" spans="1:10" ht="20.25" customHeight="1" thickTop="1"/>
    <row r="93" spans="1:10" ht="20.25" customHeight="1">
      <c r="B93" s="253"/>
      <c r="C93" s="253"/>
      <c r="D93" s="254"/>
      <c r="E93" s="253"/>
      <c r="F93" s="254"/>
      <c r="H93" s="254"/>
      <c r="J93" s="254"/>
    </row>
    <row r="94" spans="1:10" ht="20.25" customHeight="1"/>
    <row r="95" spans="1:10" ht="20.25" customHeight="1"/>
    <row r="97" spans="1:10" s="249" customFormat="1" ht="20.25" customHeight="1">
      <c r="A97" s="347" t="s">
        <v>69</v>
      </c>
      <c r="B97" s="347"/>
      <c r="C97" s="330"/>
      <c r="D97" s="342" t="s">
        <v>70</v>
      </c>
      <c r="E97" s="342"/>
      <c r="F97" s="342"/>
      <c r="G97" s="342"/>
      <c r="H97" s="342"/>
      <c r="I97" s="342"/>
      <c r="J97" s="342"/>
    </row>
    <row r="98" spans="1:10" s="249" customFormat="1" ht="20.25" customHeight="1">
      <c r="A98" s="347" t="s">
        <v>68</v>
      </c>
      <c r="B98" s="347"/>
      <c r="C98" s="330"/>
      <c r="D98" s="342" t="s">
        <v>218</v>
      </c>
      <c r="E98" s="342"/>
      <c r="F98" s="342"/>
      <c r="G98" s="342"/>
      <c r="H98" s="342"/>
      <c r="I98" s="342"/>
      <c r="J98" s="342"/>
    </row>
    <row r="99" spans="1:10" ht="20.25" customHeight="1">
      <c r="A99" s="329"/>
      <c r="D99" s="329"/>
      <c r="F99" s="342"/>
      <c r="G99" s="342"/>
      <c r="H99" s="342"/>
      <c r="I99" s="342"/>
      <c r="J99" s="342"/>
    </row>
  </sheetData>
  <mergeCells count="23">
    <mergeCell ref="D4:F4"/>
    <mergeCell ref="H4:J4"/>
    <mergeCell ref="D6:F6"/>
    <mergeCell ref="H6:J6"/>
    <mergeCell ref="D7:F7"/>
    <mergeCell ref="H7:J7"/>
    <mergeCell ref="D5:F5"/>
    <mergeCell ref="D58:F58"/>
    <mergeCell ref="H58:J58"/>
    <mergeCell ref="H5:J5"/>
    <mergeCell ref="H60:J60"/>
    <mergeCell ref="D63:J63"/>
    <mergeCell ref="D10:J10"/>
    <mergeCell ref="D57:F57"/>
    <mergeCell ref="H57:J57"/>
    <mergeCell ref="D59:F59"/>
    <mergeCell ref="H59:J59"/>
    <mergeCell ref="D60:F60"/>
    <mergeCell ref="A97:B97"/>
    <mergeCell ref="D97:J97"/>
    <mergeCell ref="A98:B98"/>
    <mergeCell ref="D98:J98"/>
    <mergeCell ref="F99:J99"/>
  </mergeCells>
  <pageMargins left="0.8" right="0.8" top="0.48" bottom="0.5" header="0.5" footer="0.5"/>
  <pageSetup paperSize="9" scale="68" firstPageNumber="7" fitToHeight="0" orientation="portrait" useFirstPageNumber="1" r:id="rId1"/>
  <headerFooter alignWithMargins="0">
    <oddFooter>&amp;L&amp;"Times New Roman,Regular" The accompanying notes form an integral part of the interim financial statements.
&amp;C&amp;"Times New Roman,Regular"&amp;P</oddFooter>
  </headerFooter>
  <rowBreaks count="1" manualBreakCount="1">
    <brk id="5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  <pageSetUpPr fitToPage="1"/>
  </sheetPr>
  <dimension ref="A1:V110"/>
  <sheetViews>
    <sheetView topLeftCell="A7" zoomScaleNormal="100" zoomScaleSheetLayoutView="100" workbookViewId="0">
      <selection activeCell="K19" sqref="K19"/>
    </sheetView>
  </sheetViews>
  <sheetFormatPr defaultColWidth="9.08984375" defaultRowHeight="18" customHeight="1"/>
  <cols>
    <col min="1" max="3" width="2.81640625" style="35" customWidth="1"/>
    <col min="4" max="4" width="56.81640625" style="35" customWidth="1"/>
    <col min="5" max="5" width="8.08984375" style="35" customWidth="1"/>
    <col min="6" max="6" width="3.453125" style="35" customWidth="1"/>
    <col min="7" max="7" width="15.81640625" style="35" customWidth="1"/>
    <col min="8" max="8" width="0.81640625" style="35" hidden="1" customWidth="1"/>
    <col min="9" max="9" width="15.81640625" style="35" hidden="1" customWidth="1"/>
    <col min="10" max="10" width="0.81640625" style="35" customWidth="1"/>
    <col min="11" max="11" width="15.81640625" style="35" customWidth="1"/>
    <col min="12" max="12" width="0.81640625" style="35" hidden="1" customWidth="1"/>
    <col min="13" max="13" width="20.08984375" style="35" hidden="1" customWidth="1"/>
    <col min="14" max="14" width="0.81640625" style="35" hidden="1" customWidth="1"/>
    <col min="15" max="15" width="17" style="35" hidden="1" customWidth="1"/>
    <col min="16" max="16" width="0.81640625" style="35" customWidth="1"/>
    <col min="17" max="17" width="15.81640625" style="35" customWidth="1"/>
    <col min="18" max="18" width="1.81640625" style="35" customWidth="1"/>
    <col min="19" max="19" width="15.81640625" style="35" customWidth="1"/>
    <col min="20" max="20" width="14.453125" style="35" customWidth="1"/>
    <col min="21" max="21" width="10.453125" style="35" customWidth="1"/>
    <col min="22" max="22" width="12" style="35" customWidth="1"/>
    <col min="23" max="16384" width="9.08984375" style="35"/>
  </cols>
  <sheetData>
    <row r="1" spans="1:22" ht="20.149999999999999" customHeight="1">
      <c r="A1" s="30" t="s">
        <v>64</v>
      </c>
      <c r="B1" s="36"/>
      <c r="C1" s="36"/>
      <c r="D1" s="36"/>
      <c r="E1" s="36"/>
      <c r="F1" s="36"/>
      <c r="G1" s="37"/>
      <c r="H1" s="36"/>
      <c r="I1" s="36"/>
      <c r="J1" s="36"/>
      <c r="K1" s="36"/>
      <c r="L1" s="36"/>
      <c r="M1" s="36"/>
      <c r="N1" s="36"/>
      <c r="O1" s="36"/>
      <c r="P1" s="36"/>
      <c r="Q1" s="37"/>
      <c r="R1" s="36"/>
    </row>
    <row r="2" spans="1:22" ht="20.149999999999999" customHeight="1">
      <c r="A2" s="30" t="s">
        <v>67</v>
      </c>
      <c r="B2" s="36"/>
      <c r="C2" s="36"/>
      <c r="D2" s="36"/>
      <c r="E2" s="36"/>
      <c r="F2" s="36"/>
      <c r="G2" s="37"/>
      <c r="H2" s="36"/>
      <c r="I2" s="36"/>
      <c r="J2" s="36"/>
      <c r="K2" s="36"/>
      <c r="L2" s="36"/>
      <c r="M2" s="36"/>
      <c r="N2" s="36"/>
      <c r="O2" s="36"/>
      <c r="P2" s="36"/>
      <c r="Q2" s="37"/>
      <c r="R2" s="36"/>
    </row>
    <row r="3" spans="1:22" ht="18" customHeight="1">
      <c r="A3" s="1" t="s">
        <v>50</v>
      </c>
      <c r="B3" s="38"/>
      <c r="C3" s="38"/>
      <c r="D3" s="38"/>
      <c r="E3" s="38"/>
      <c r="F3" s="38"/>
      <c r="G3" s="39"/>
      <c r="H3" s="40"/>
      <c r="I3" s="40"/>
      <c r="J3" s="40"/>
      <c r="K3" s="40"/>
      <c r="L3" s="40"/>
      <c r="M3" s="40"/>
      <c r="N3" s="40"/>
      <c r="O3" s="40"/>
      <c r="P3" s="40"/>
      <c r="Q3" s="41"/>
      <c r="R3" s="40"/>
    </row>
    <row r="4" spans="1:22" ht="18" customHeight="1">
      <c r="A4" s="38"/>
      <c r="B4" s="38"/>
      <c r="C4" s="38"/>
      <c r="D4" s="40"/>
      <c r="E4" s="40"/>
      <c r="F4" s="40"/>
      <c r="G4" s="37"/>
      <c r="H4" s="40"/>
      <c r="I4" s="40"/>
      <c r="J4" s="40"/>
      <c r="K4" s="40"/>
      <c r="L4" s="40"/>
      <c r="M4" s="40"/>
      <c r="N4" s="40"/>
      <c r="O4" s="40"/>
      <c r="P4" s="40"/>
      <c r="Q4" s="41"/>
      <c r="R4" s="40"/>
    </row>
    <row r="5" spans="1:22" ht="18" customHeight="1">
      <c r="A5" s="38"/>
      <c r="B5" s="38"/>
      <c r="C5" s="38"/>
      <c r="D5" s="40"/>
      <c r="E5" s="40"/>
      <c r="F5" s="40"/>
      <c r="G5" s="350" t="s">
        <v>40</v>
      </c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40"/>
    </row>
    <row r="6" spans="1:22" ht="18" customHeight="1">
      <c r="A6" s="38"/>
      <c r="B6" s="38"/>
      <c r="C6" s="38"/>
      <c r="D6" s="40"/>
      <c r="E6" s="40"/>
      <c r="F6" s="40"/>
      <c r="G6" s="52"/>
      <c r="H6" s="52"/>
      <c r="I6" s="165"/>
      <c r="J6" s="166"/>
      <c r="K6" s="164" t="s">
        <v>24</v>
      </c>
      <c r="L6" s="52"/>
      <c r="M6" s="349" t="s">
        <v>37</v>
      </c>
      <c r="N6" s="349"/>
      <c r="O6" s="349"/>
      <c r="P6" s="52"/>
      <c r="Q6" s="52"/>
      <c r="R6" s="40"/>
    </row>
    <row r="7" spans="1:22" ht="18" customHeight="1">
      <c r="A7" s="42"/>
      <c r="B7" s="42"/>
      <c r="C7" s="42"/>
      <c r="D7" s="42"/>
      <c r="E7" s="42"/>
      <c r="F7" s="42"/>
      <c r="G7" s="353" t="s">
        <v>33</v>
      </c>
      <c r="H7" s="43"/>
      <c r="I7" s="31"/>
      <c r="J7" s="31"/>
      <c r="K7" s="31"/>
      <c r="L7" s="43"/>
      <c r="M7" s="351"/>
      <c r="N7" s="31"/>
      <c r="O7" s="351"/>
      <c r="P7" s="43"/>
      <c r="Q7" s="45"/>
    </row>
    <row r="8" spans="1:22" ht="18" customHeight="1">
      <c r="A8" s="42"/>
      <c r="B8" s="42"/>
      <c r="C8" s="42"/>
      <c r="D8" s="42"/>
      <c r="E8" s="53" t="s">
        <v>3</v>
      </c>
      <c r="F8" s="53"/>
      <c r="G8" s="354"/>
      <c r="H8" s="43"/>
      <c r="I8" s="54" t="s">
        <v>38</v>
      </c>
      <c r="J8" s="31"/>
      <c r="K8" s="54" t="s">
        <v>39</v>
      </c>
      <c r="L8" s="43"/>
      <c r="M8" s="352"/>
      <c r="N8" s="31"/>
      <c r="O8" s="352"/>
      <c r="P8" s="43"/>
      <c r="Q8" s="55" t="s">
        <v>26</v>
      </c>
    </row>
    <row r="9" spans="1:22" s="46" customFormat="1" ht="18" customHeight="1">
      <c r="A9" s="38"/>
      <c r="B9" s="38"/>
      <c r="C9" s="38"/>
      <c r="D9" s="38"/>
      <c r="E9" s="38"/>
      <c r="F9" s="38"/>
      <c r="G9" s="355" t="s">
        <v>57</v>
      </c>
      <c r="H9" s="355"/>
      <c r="I9" s="355"/>
      <c r="J9" s="355"/>
      <c r="K9" s="355"/>
      <c r="L9" s="355"/>
      <c r="M9" s="355"/>
      <c r="N9" s="355"/>
      <c r="O9" s="355"/>
      <c r="P9" s="355"/>
      <c r="Q9" s="355"/>
    </row>
    <row r="10" spans="1:22" s="46" customFormat="1" ht="18" customHeight="1">
      <c r="A10" s="38" t="s">
        <v>63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</row>
    <row r="11" spans="1:22" ht="18" customHeight="1">
      <c r="A11" s="46" t="s">
        <v>34</v>
      </c>
      <c r="B11" s="42"/>
      <c r="C11" s="42"/>
      <c r="D11" s="42"/>
      <c r="E11" s="142">
        <v>13</v>
      </c>
      <c r="F11" s="142"/>
      <c r="G11" s="76">
        <v>3700000000</v>
      </c>
      <c r="H11" s="56"/>
      <c r="I11" s="57"/>
      <c r="J11" s="61"/>
      <c r="K11" s="57">
        <v>59152892</v>
      </c>
      <c r="L11" s="61"/>
      <c r="M11" s="57"/>
      <c r="N11" s="60"/>
      <c r="O11" s="57"/>
      <c r="P11" s="56"/>
      <c r="Q11" s="58">
        <f>SUM(G11:K11)</f>
        <v>3759152892</v>
      </c>
      <c r="R11" s="42"/>
      <c r="S11" s="48"/>
      <c r="T11" s="49"/>
      <c r="V11" s="50"/>
    </row>
    <row r="12" spans="1:22" s="123" customFormat="1" ht="12" customHeight="1">
      <c r="A12" s="113"/>
      <c r="B12" s="114"/>
      <c r="C12" s="114"/>
      <c r="D12" s="114"/>
      <c r="E12" s="114"/>
      <c r="F12" s="114"/>
      <c r="G12" s="115"/>
      <c r="H12" s="116"/>
      <c r="I12" s="118"/>
      <c r="J12" s="118"/>
      <c r="K12" s="118"/>
      <c r="L12" s="118"/>
      <c r="M12" s="119"/>
      <c r="N12" s="117"/>
      <c r="O12" s="117"/>
      <c r="P12" s="116"/>
      <c r="Q12" s="120"/>
      <c r="R12" s="114"/>
      <c r="S12" s="121"/>
      <c r="T12" s="122"/>
      <c r="V12" s="124"/>
    </row>
    <row r="13" spans="1:22" ht="18" customHeight="1">
      <c r="A13" s="47" t="s">
        <v>56</v>
      </c>
      <c r="B13" s="42"/>
      <c r="C13" s="42"/>
      <c r="D13" s="42"/>
      <c r="E13" s="42"/>
      <c r="F13" s="42"/>
      <c r="G13" s="60"/>
      <c r="H13" s="56"/>
      <c r="I13" s="61"/>
      <c r="J13" s="61"/>
      <c r="K13" s="61"/>
      <c r="L13" s="61"/>
      <c r="M13" s="62"/>
      <c r="N13" s="60"/>
      <c r="O13" s="60"/>
      <c r="P13" s="56"/>
      <c r="Q13" s="60"/>
      <c r="R13" s="42"/>
      <c r="S13" s="48"/>
      <c r="T13" s="49"/>
      <c r="V13" s="50"/>
    </row>
    <row r="14" spans="1:22" ht="18" customHeight="1">
      <c r="A14" s="64"/>
      <c r="B14" s="65" t="s">
        <v>41</v>
      </c>
      <c r="C14" s="42"/>
      <c r="D14" s="42"/>
      <c r="E14" s="42"/>
      <c r="F14" s="42"/>
      <c r="G14" s="60"/>
      <c r="H14" s="56"/>
      <c r="I14" s="61"/>
      <c r="J14" s="61"/>
      <c r="K14" s="61"/>
      <c r="L14" s="61"/>
      <c r="M14" s="62"/>
      <c r="N14" s="60"/>
      <c r="O14" s="60"/>
      <c r="P14" s="56"/>
      <c r="Q14" s="63"/>
      <c r="R14" s="42"/>
      <c r="S14" s="48"/>
      <c r="T14" s="49"/>
      <c r="V14" s="50"/>
    </row>
    <row r="15" spans="1:22" ht="18" customHeight="1">
      <c r="A15" s="47"/>
      <c r="B15" s="66" t="s">
        <v>43</v>
      </c>
      <c r="C15" s="42"/>
      <c r="D15" s="42"/>
      <c r="E15" s="6">
        <v>13</v>
      </c>
      <c r="F15" s="6"/>
      <c r="G15" s="147">
        <v>3300000000</v>
      </c>
      <c r="H15" s="56"/>
      <c r="I15" s="68"/>
      <c r="J15" s="61"/>
      <c r="K15" s="148"/>
      <c r="L15" s="61"/>
      <c r="M15" s="68"/>
      <c r="N15" s="67"/>
      <c r="O15" s="51"/>
      <c r="P15" s="56"/>
      <c r="Q15" s="75"/>
      <c r="R15" s="42"/>
      <c r="S15" s="48"/>
      <c r="T15" s="49"/>
      <c r="V15" s="50"/>
    </row>
    <row r="16" spans="1:22" ht="18" customHeight="1">
      <c r="A16" s="38" t="s">
        <v>60</v>
      </c>
      <c r="B16" s="65"/>
      <c r="C16" s="42"/>
      <c r="D16" s="42"/>
      <c r="E16" s="42"/>
      <c r="F16" s="42"/>
      <c r="G16" s="145">
        <f>SUM(G14:G15)</f>
        <v>3300000000</v>
      </c>
      <c r="H16" s="73"/>
      <c r="I16" s="146">
        <f>SUM(I15:I15)</f>
        <v>0</v>
      </c>
      <c r="J16" s="71"/>
      <c r="K16" s="146">
        <f>SUM(K15:K15)</f>
        <v>0</v>
      </c>
      <c r="L16" s="71"/>
      <c r="M16" s="146" t="e">
        <f>SUM(#REF!)</f>
        <v>#REF!</v>
      </c>
      <c r="N16" s="71"/>
      <c r="O16" s="146">
        <f>SUM(O14:O15)</f>
        <v>0</v>
      </c>
      <c r="P16" s="59"/>
      <c r="Q16" s="145">
        <f>SUM(Q15:Q15)</f>
        <v>0</v>
      </c>
      <c r="R16" s="42"/>
      <c r="S16" s="32"/>
      <c r="T16" s="49"/>
      <c r="V16" s="50"/>
    </row>
    <row r="17" spans="1:22" s="123" customFormat="1" ht="12" customHeight="1">
      <c r="A17" s="125"/>
      <c r="B17" s="126"/>
      <c r="C17" s="114"/>
      <c r="D17" s="114"/>
      <c r="E17" s="114"/>
      <c r="F17" s="114"/>
      <c r="G17" s="127"/>
      <c r="H17" s="128"/>
      <c r="I17" s="127"/>
      <c r="J17" s="127"/>
      <c r="K17" s="127"/>
      <c r="L17" s="127"/>
      <c r="M17" s="129"/>
      <c r="N17" s="127"/>
      <c r="O17" s="129"/>
      <c r="P17" s="115"/>
      <c r="Q17" s="127"/>
      <c r="R17" s="114"/>
      <c r="S17" s="130"/>
      <c r="T17" s="122"/>
      <c r="V17" s="124"/>
    </row>
    <row r="18" spans="1:22" ht="18" customHeight="1">
      <c r="A18" s="47" t="s">
        <v>55</v>
      </c>
      <c r="B18" s="42"/>
      <c r="C18" s="42"/>
      <c r="D18" s="42"/>
      <c r="E18" s="42"/>
      <c r="F18" s="42"/>
      <c r="G18" s="69"/>
      <c r="H18" s="69"/>
      <c r="I18" s="69"/>
      <c r="J18" s="69"/>
      <c r="K18" s="69"/>
      <c r="L18" s="69"/>
      <c r="M18" s="51"/>
      <c r="N18" s="69"/>
      <c r="O18" s="69"/>
      <c r="P18" s="56"/>
      <c r="Q18" s="69"/>
      <c r="R18" s="42"/>
      <c r="S18" s="32"/>
      <c r="T18" s="49"/>
      <c r="V18" s="50"/>
    </row>
    <row r="19" spans="1:22" ht="18" customHeight="1">
      <c r="A19" s="33" t="s">
        <v>0</v>
      </c>
      <c r="B19" s="66" t="s">
        <v>35</v>
      </c>
      <c r="C19" s="42"/>
      <c r="D19" s="42"/>
      <c r="E19" s="42"/>
      <c r="F19" s="42"/>
      <c r="G19" s="51">
        <v>0</v>
      </c>
      <c r="H19" s="69"/>
      <c r="I19" s="51">
        <v>0</v>
      </c>
      <c r="J19" s="69"/>
      <c r="K19" s="143" t="e">
        <f>#REF!</f>
        <v>#REF!</v>
      </c>
      <c r="L19" s="69"/>
      <c r="M19" s="51">
        <v>0</v>
      </c>
      <c r="N19" s="69"/>
      <c r="O19" s="77">
        <f>SUM(M19:N19)</f>
        <v>0</v>
      </c>
      <c r="P19" s="77"/>
      <c r="Q19" s="143" t="e">
        <f>SUM(G19:K19,O19)</f>
        <v>#REF!</v>
      </c>
      <c r="R19" s="42"/>
      <c r="S19" s="32"/>
      <c r="T19" s="49"/>
      <c r="V19" s="50"/>
    </row>
    <row r="20" spans="1:22" ht="18" customHeight="1">
      <c r="A20" s="33"/>
      <c r="B20" s="66" t="s">
        <v>32</v>
      </c>
      <c r="C20" s="42"/>
      <c r="D20" s="42"/>
      <c r="E20" s="42"/>
      <c r="F20" s="42"/>
      <c r="G20" s="74">
        <v>0</v>
      </c>
      <c r="H20" s="61"/>
      <c r="I20" s="51">
        <v>0</v>
      </c>
      <c r="J20" s="61"/>
      <c r="K20" s="51">
        <v>0</v>
      </c>
      <c r="L20" s="61"/>
      <c r="M20" s="51">
        <v>0</v>
      </c>
      <c r="N20" s="61"/>
      <c r="O20" s="77">
        <f>SUM(M20:N20)</f>
        <v>0</v>
      </c>
      <c r="P20" s="77"/>
      <c r="Q20" s="77">
        <f>SUM(G20:K20,O20)</f>
        <v>0</v>
      </c>
      <c r="R20" s="42"/>
      <c r="S20" s="32"/>
      <c r="T20" s="49"/>
      <c r="V20" s="50"/>
    </row>
    <row r="21" spans="1:22" ht="18" customHeight="1">
      <c r="A21" s="47" t="s">
        <v>54</v>
      </c>
      <c r="B21" s="42"/>
      <c r="C21" s="42"/>
      <c r="D21" s="42"/>
      <c r="E21" s="42"/>
      <c r="F21" s="42"/>
      <c r="G21" s="72">
        <f>SUM(G19:G20)</f>
        <v>0</v>
      </c>
      <c r="H21" s="71"/>
      <c r="I21" s="72">
        <f>SUM(I19:I20)</f>
        <v>0</v>
      </c>
      <c r="J21" s="71"/>
      <c r="K21" s="144" t="e">
        <f>SUM(K19:K20)</f>
        <v>#REF!</v>
      </c>
      <c r="L21" s="71"/>
      <c r="M21" s="72">
        <v>0</v>
      </c>
      <c r="N21" s="71"/>
      <c r="O21" s="78">
        <f>SUM(O19:O20)</f>
        <v>0</v>
      </c>
      <c r="P21" s="79"/>
      <c r="Q21" s="144" t="e">
        <f>SUM(Q19:Q20)</f>
        <v>#REF!</v>
      </c>
      <c r="R21" s="42"/>
      <c r="S21" s="32"/>
      <c r="T21" s="49"/>
      <c r="V21" s="50"/>
    </row>
    <row r="22" spans="1:22" ht="12" customHeight="1">
      <c r="A22" s="34"/>
      <c r="B22" s="42"/>
      <c r="C22" s="42"/>
      <c r="D22" s="42"/>
      <c r="E22" s="42"/>
      <c r="F22" s="42"/>
      <c r="G22" s="61"/>
      <c r="H22" s="61"/>
      <c r="I22" s="61"/>
      <c r="J22" s="61"/>
      <c r="K22" s="61"/>
      <c r="L22" s="61"/>
      <c r="M22" s="51">
        <v>0</v>
      </c>
      <c r="N22" s="61"/>
      <c r="O22" s="61">
        <f>-M22</f>
        <v>0</v>
      </c>
      <c r="P22" s="61"/>
      <c r="Q22" s="61"/>
      <c r="R22" s="42"/>
      <c r="S22" s="32"/>
      <c r="T22" s="49"/>
      <c r="V22" s="50"/>
    </row>
    <row r="23" spans="1:22" ht="18" hidden="1" customHeight="1">
      <c r="A23" s="34" t="s">
        <v>36</v>
      </c>
      <c r="B23" s="42"/>
      <c r="C23" s="42"/>
      <c r="D23" s="42"/>
      <c r="E23" s="42"/>
      <c r="F23" s="42"/>
      <c r="G23" s="61"/>
      <c r="H23" s="61"/>
      <c r="I23" s="61"/>
      <c r="J23" s="61"/>
      <c r="K23" s="61"/>
      <c r="L23" s="61"/>
      <c r="M23" s="51"/>
      <c r="N23" s="61"/>
      <c r="O23" s="61"/>
      <c r="P23" s="61"/>
      <c r="Q23" s="61"/>
      <c r="R23" s="42"/>
      <c r="S23" s="32"/>
      <c r="T23" s="49"/>
      <c r="V23" s="50"/>
    </row>
    <row r="24" spans="1:22" s="123" customFormat="1" ht="12" hidden="1" customHeight="1">
      <c r="A24" s="131"/>
      <c r="B24" s="114"/>
      <c r="C24" s="114"/>
      <c r="D24" s="114"/>
      <c r="E24" s="114"/>
      <c r="F24" s="114"/>
      <c r="G24" s="118"/>
      <c r="H24" s="118"/>
      <c r="I24" s="118"/>
      <c r="J24" s="118"/>
      <c r="K24" s="118"/>
      <c r="L24" s="118"/>
      <c r="M24" s="132"/>
      <c r="N24" s="118"/>
      <c r="O24" s="118"/>
      <c r="P24" s="118"/>
      <c r="Q24" s="118"/>
      <c r="R24" s="114"/>
      <c r="S24" s="130"/>
      <c r="T24" s="122"/>
      <c r="V24" s="124"/>
    </row>
    <row r="25" spans="1:22" ht="18" customHeight="1" thickBot="1">
      <c r="A25" s="47" t="s">
        <v>61</v>
      </c>
      <c r="B25" s="42"/>
      <c r="C25" s="42"/>
      <c r="D25" s="42"/>
      <c r="E25" s="42"/>
      <c r="F25" s="42"/>
      <c r="G25" s="80">
        <f>G11+G16+G21+G23</f>
        <v>7000000000</v>
      </c>
      <c r="H25" s="56"/>
      <c r="I25" s="80">
        <f>I11+I16+I21+I23</f>
        <v>0</v>
      </c>
      <c r="J25" s="61"/>
      <c r="K25" s="80" t="e">
        <f>K11+K16+K21+K23</f>
        <v>#REF!</v>
      </c>
      <c r="L25" s="61"/>
      <c r="M25" s="81" t="e">
        <f>M11+M16+M21</f>
        <v>#REF!</v>
      </c>
      <c r="N25" s="60"/>
      <c r="O25" s="80">
        <f>O11+O16+O21</f>
        <v>0</v>
      </c>
      <c r="P25" s="61"/>
      <c r="Q25" s="80" t="e">
        <f>Q11+Q16+Q21+Q23</f>
        <v>#REF!</v>
      </c>
      <c r="R25" s="42"/>
      <c r="S25" s="32" t="e">
        <f>Q25-#REF!</f>
        <v>#REF!</v>
      </c>
      <c r="T25" s="82"/>
      <c r="U25" s="83"/>
      <c r="V25" s="50"/>
    </row>
    <row r="26" spans="1:22" ht="18" customHeight="1" thickTop="1">
      <c r="A26" s="47"/>
      <c r="B26" s="42"/>
      <c r="C26" s="42"/>
      <c r="D26" s="42"/>
      <c r="E26" s="42"/>
      <c r="F26" s="42"/>
      <c r="G26" s="63"/>
      <c r="H26" s="56"/>
      <c r="I26" s="61"/>
      <c r="J26" s="61"/>
      <c r="K26" s="61"/>
      <c r="L26" s="61"/>
      <c r="M26" s="62"/>
      <c r="N26" s="60"/>
      <c r="O26" s="63"/>
      <c r="P26" s="61"/>
      <c r="Q26" s="63"/>
      <c r="R26" s="42"/>
      <c r="S26" s="32"/>
      <c r="T26" s="49"/>
      <c r="V26" s="50"/>
    </row>
    <row r="27" spans="1:22" ht="18" customHeight="1">
      <c r="A27" s="47"/>
      <c r="B27" s="42"/>
      <c r="C27" s="42"/>
      <c r="D27" s="42"/>
      <c r="E27" s="42"/>
      <c r="F27" s="42"/>
      <c r="G27" s="63"/>
      <c r="H27" s="56"/>
      <c r="I27" s="51"/>
      <c r="J27" s="51"/>
      <c r="K27" s="51"/>
      <c r="L27" s="51"/>
      <c r="M27" s="62"/>
      <c r="N27" s="62"/>
      <c r="O27" s="63"/>
      <c r="P27" s="61"/>
      <c r="Q27" s="63"/>
      <c r="R27" s="84"/>
      <c r="S27" s="32"/>
      <c r="T27" s="49"/>
      <c r="V27" s="50"/>
    </row>
    <row r="28" spans="1:22" ht="18" customHeight="1">
      <c r="A28" s="47"/>
      <c r="B28" s="42"/>
      <c r="C28" s="42"/>
      <c r="D28" s="42"/>
      <c r="E28" s="42"/>
      <c r="F28" s="42"/>
      <c r="G28" s="63"/>
      <c r="H28" s="56"/>
      <c r="I28" s="51"/>
      <c r="J28" s="51"/>
      <c r="K28" s="51"/>
      <c r="L28" s="51"/>
      <c r="M28" s="62"/>
      <c r="N28" s="62"/>
      <c r="O28" s="63"/>
      <c r="P28" s="61"/>
      <c r="Q28" s="63"/>
      <c r="R28" s="84"/>
      <c r="S28" s="32"/>
      <c r="T28" s="49"/>
      <c r="V28" s="50"/>
    </row>
    <row r="29" spans="1:22" ht="18" customHeight="1">
      <c r="A29" s="47"/>
      <c r="B29" s="42"/>
      <c r="C29" s="42"/>
      <c r="D29" s="42"/>
      <c r="E29" s="42"/>
      <c r="F29" s="42"/>
      <c r="G29" s="63"/>
      <c r="H29" s="56"/>
      <c r="I29" s="51"/>
      <c r="J29" s="51"/>
      <c r="K29" s="51"/>
      <c r="L29" s="51"/>
      <c r="M29" s="62"/>
      <c r="N29" s="62"/>
      <c r="O29" s="63"/>
      <c r="P29" s="61"/>
      <c r="Q29" s="63"/>
      <c r="R29" s="42"/>
      <c r="S29" s="32"/>
      <c r="T29" s="49"/>
      <c r="V29" s="50"/>
    </row>
    <row r="30" spans="1:22" ht="18" customHeight="1">
      <c r="A30" s="47"/>
      <c r="B30" s="42"/>
      <c r="C30" s="42"/>
      <c r="D30" s="42"/>
      <c r="E30" s="42"/>
      <c r="F30" s="42"/>
      <c r="G30" s="63"/>
      <c r="H30" s="56"/>
      <c r="I30" s="51"/>
      <c r="J30" s="51"/>
      <c r="K30" s="51"/>
      <c r="L30" s="51"/>
      <c r="M30" s="62"/>
      <c r="N30" s="62"/>
      <c r="O30" s="63"/>
      <c r="P30" s="61"/>
      <c r="Q30" s="63"/>
      <c r="R30" s="42"/>
      <c r="S30" s="32"/>
      <c r="T30" s="49"/>
      <c r="V30" s="50"/>
    </row>
    <row r="31" spans="1:22" ht="18" customHeight="1">
      <c r="A31" s="47"/>
      <c r="B31" s="42"/>
      <c r="C31" s="42"/>
      <c r="D31" s="42"/>
      <c r="E31" s="42"/>
      <c r="F31" s="42"/>
      <c r="G31" s="63"/>
      <c r="H31" s="56"/>
      <c r="I31" s="51"/>
      <c r="J31" s="51"/>
      <c r="K31" s="51"/>
      <c r="L31" s="51"/>
      <c r="M31" s="62"/>
      <c r="N31" s="62"/>
      <c r="O31" s="63"/>
      <c r="P31" s="61"/>
      <c r="Q31" s="63"/>
      <c r="R31" s="42"/>
      <c r="S31" s="32"/>
      <c r="T31" s="49"/>
      <c r="V31" s="50"/>
    </row>
    <row r="32" spans="1:22" ht="18" customHeight="1">
      <c r="A32" s="47"/>
      <c r="B32" s="42"/>
      <c r="C32" s="42"/>
      <c r="D32" s="42"/>
      <c r="E32" s="42"/>
      <c r="F32" s="42"/>
      <c r="G32" s="63"/>
      <c r="H32" s="56"/>
      <c r="I32" s="51"/>
      <c r="J32" s="51"/>
      <c r="K32" s="51"/>
      <c r="L32" s="51"/>
      <c r="M32" s="62"/>
      <c r="N32" s="62"/>
      <c r="O32" s="63"/>
      <c r="P32" s="61"/>
      <c r="Q32" s="63"/>
      <c r="R32" s="42"/>
      <c r="S32" s="32"/>
      <c r="T32" s="49"/>
      <c r="V32" s="50"/>
    </row>
    <row r="33" spans="1:22" ht="18" customHeight="1">
      <c r="A33" s="47"/>
      <c r="B33" s="42"/>
      <c r="C33" s="42"/>
      <c r="D33" s="42"/>
      <c r="E33" s="42"/>
      <c r="F33" s="42"/>
      <c r="G33" s="63"/>
      <c r="H33" s="56"/>
      <c r="I33" s="51"/>
      <c r="J33" s="51"/>
      <c r="K33" s="51"/>
      <c r="L33" s="51"/>
      <c r="M33" s="62"/>
      <c r="N33" s="62"/>
      <c r="O33" s="63"/>
      <c r="P33" s="61"/>
      <c r="Q33" s="63"/>
      <c r="R33" s="42"/>
      <c r="S33" s="32"/>
      <c r="T33" s="49"/>
      <c r="V33" s="50"/>
    </row>
    <row r="34" spans="1:22" ht="18" customHeight="1">
      <c r="A34" s="47"/>
      <c r="B34" s="42"/>
      <c r="C34" s="42"/>
      <c r="D34" s="42"/>
      <c r="E34" s="42"/>
      <c r="F34" s="42"/>
      <c r="G34" s="63"/>
      <c r="H34" s="56"/>
      <c r="I34" s="51"/>
      <c r="J34" s="51"/>
      <c r="K34" s="51"/>
      <c r="L34" s="51"/>
      <c r="M34" s="62"/>
      <c r="N34" s="62"/>
      <c r="O34" s="63"/>
      <c r="P34" s="61"/>
      <c r="Q34" s="63"/>
      <c r="R34" s="42"/>
      <c r="S34" s="32"/>
      <c r="T34" s="49"/>
      <c r="V34" s="50"/>
    </row>
    <row r="35" spans="1:22" ht="18" customHeight="1">
      <c r="A35" s="47"/>
      <c r="B35" s="42"/>
      <c r="C35" s="42"/>
      <c r="D35" s="42"/>
      <c r="E35" s="42"/>
      <c r="F35" s="42"/>
      <c r="G35" s="63"/>
      <c r="H35" s="56"/>
      <c r="I35" s="51"/>
      <c r="J35" s="51"/>
      <c r="K35" s="51"/>
      <c r="L35" s="51"/>
      <c r="M35" s="62"/>
      <c r="N35" s="62"/>
      <c r="O35" s="63"/>
      <c r="P35" s="61"/>
      <c r="Q35" s="63"/>
      <c r="R35" s="42"/>
      <c r="S35" s="32"/>
      <c r="T35" s="49"/>
      <c r="V35" s="50"/>
    </row>
    <row r="36" spans="1:22" ht="18" customHeight="1">
      <c r="A36" s="47"/>
      <c r="B36" s="42"/>
      <c r="C36" s="42"/>
      <c r="D36" s="42"/>
      <c r="E36" s="42"/>
      <c r="F36" s="42"/>
      <c r="G36" s="63"/>
      <c r="H36" s="56"/>
      <c r="I36" s="51"/>
      <c r="J36" s="51"/>
      <c r="K36" s="51"/>
      <c r="L36" s="51"/>
      <c r="M36" s="62"/>
      <c r="N36" s="62"/>
      <c r="O36" s="63"/>
      <c r="P36" s="61"/>
      <c r="Q36" s="63"/>
      <c r="R36" s="42"/>
      <c r="S36" s="32"/>
      <c r="T36" s="49"/>
      <c r="V36" s="50"/>
    </row>
    <row r="37" spans="1:22" ht="18" customHeight="1">
      <c r="A37" s="47"/>
      <c r="B37" s="42"/>
      <c r="C37" s="42"/>
      <c r="D37" s="42"/>
      <c r="E37" s="42"/>
      <c r="F37" s="42"/>
      <c r="G37" s="63"/>
      <c r="H37" s="56"/>
      <c r="I37" s="51"/>
      <c r="J37" s="51"/>
      <c r="K37" s="51"/>
      <c r="L37" s="51"/>
      <c r="M37" s="62"/>
      <c r="N37" s="62"/>
      <c r="O37" s="63"/>
      <c r="P37" s="61"/>
      <c r="Q37" s="63"/>
      <c r="R37" s="42"/>
      <c r="S37" s="32"/>
      <c r="T37" s="49"/>
      <c r="V37" s="50"/>
    </row>
    <row r="40" spans="1:22" ht="18" customHeight="1">
      <c r="C40" s="348"/>
      <c r="D40" s="348"/>
      <c r="E40" s="348"/>
      <c r="F40" s="348"/>
      <c r="G40" s="348"/>
      <c r="H40" s="348"/>
      <c r="I40" s="348"/>
      <c r="J40" s="348"/>
      <c r="K40" s="348"/>
      <c r="L40" s="348"/>
      <c r="M40" s="348"/>
      <c r="N40" s="348"/>
      <c r="O40" s="348"/>
      <c r="P40" s="348"/>
    </row>
    <row r="44" spans="1:22" ht="18" customHeight="1">
      <c r="G44" s="42"/>
      <c r="O44" s="42"/>
    </row>
    <row r="109" spans="8:12" ht="18" customHeight="1">
      <c r="H109" s="35">
        <v>2553</v>
      </c>
    </row>
    <row r="110" spans="8:12" ht="18" customHeight="1">
      <c r="I110" s="42"/>
      <c r="J110" s="42"/>
      <c r="K110" s="42"/>
      <c r="L110" s="42"/>
    </row>
  </sheetData>
  <mergeCells count="7">
    <mergeCell ref="C40:P40"/>
    <mergeCell ref="M6:O6"/>
    <mergeCell ref="G5:Q5"/>
    <mergeCell ref="M7:M8"/>
    <mergeCell ref="O7:O8"/>
    <mergeCell ref="G7:G8"/>
    <mergeCell ref="G9:Q9"/>
  </mergeCells>
  <pageMargins left="0.7" right="0.7" top="0.75" bottom="0.75" header="0.3" footer="0.3"/>
  <pageSetup paperSize="9" firstPageNumber="10" orientation="landscape" useFirstPageNumber="1" r:id="rId1"/>
  <headerFooter>
    <oddFooter>&amp;L&amp;"Times New Roman,Regular" The accompanying notes are an integral part of these financial statements.
&amp;C&amp;"Times New Roman,Regular"&amp;P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autoPageBreaks="0"/>
  </sheetPr>
  <dimension ref="A1:AB35"/>
  <sheetViews>
    <sheetView view="pageBreakPreview" zoomScale="80" zoomScaleNormal="60" zoomScaleSheetLayoutView="80" workbookViewId="0">
      <selection activeCell="B6" sqref="B6"/>
    </sheetView>
  </sheetViews>
  <sheetFormatPr defaultColWidth="9.08984375" defaultRowHeight="20.25" customHeight="1"/>
  <cols>
    <col min="1" max="1" width="2.81640625" style="35" customWidth="1"/>
    <col min="2" max="2" width="46" style="35" customWidth="1"/>
    <col min="3" max="3" width="6.26953125" style="35" customWidth="1"/>
    <col min="4" max="4" width="11.08984375" style="35" customWidth="1"/>
    <col min="5" max="5" width="0.81640625" style="35" customWidth="1"/>
    <col min="6" max="6" width="10.7265625" style="35" customWidth="1"/>
    <col min="7" max="7" width="0.81640625" style="35" customWidth="1"/>
    <col min="8" max="8" width="12.36328125" style="35" customWidth="1"/>
    <col min="9" max="9" width="0.81640625" style="35" customWidth="1"/>
    <col min="10" max="10" width="9.90625" style="35" customWidth="1"/>
    <col min="11" max="11" width="0.81640625" style="35" customWidth="1"/>
    <col min="12" max="12" width="12.36328125" style="35" customWidth="1"/>
    <col min="13" max="13" width="0.81640625" style="35" customWidth="1"/>
    <col min="14" max="14" width="12.36328125" style="35" customWidth="1"/>
    <col min="15" max="15" width="0.81640625" style="35" customWidth="1"/>
    <col min="16" max="16" width="12.36328125" style="35" customWidth="1"/>
    <col min="17" max="17" width="0.81640625" style="35" customWidth="1"/>
    <col min="18" max="18" width="11.7265625" style="35" customWidth="1"/>
    <col min="19" max="19" width="0.81640625" style="35" customWidth="1"/>
    <col min="20" max="20" width="13.26953125" style="35" customWidth="1"/>
    <col min="21" max="21" width="1" style="35" customWidth="1"/>
    <col min="22" max="22" width="11.54296875" style="35" customWidth="1"/>
    <col min="23" max="23" width="0.81640625" style="35" customWidth="1"/>
    <col min="24" max="24" width="12.36328125" style="35" customWidth="1"/>
    <col min="25" max="25" width="0.81640625" style="35" customWidth="1"/>
    <col min="26" max="26" width="10.90625" style="35" customWidth="1"/>
    <col min="27" max="27" width="0.81640625" style="35" customWidth="1"/>
    <col min="28" max="28" width="12.36328125" style="35" customWidth="1"/>
    <col min="29" max="16384" width="9.08984375" style="35"/>
  </cols>
  <sheetData>
    <row r="1" spans="1:28" ht="18" customHeight="1">
      <c r="A1" s="30" t="s">
        <v>96</v>
      </c>
      <c r="B1" s="36"/>
      <c r="C1" s="36"/>
      <c r="D1" s="37"/>
      <c r="E1" s="56"/>
      <c r="F1" s="169"/>
      <c r="G1" s="56"/>
      <c r="H1" s="169"/>
      <c r="I1" s="169"/>
      <c r="J1" s="169"/>
      <c r="K1" s="56"/>
      <c r="L1" s="169"/>
      <c r="M1" s="209"/>
      <c r="N1" s="169"/>
      <c r="O1" s="63"/>
      <c r="P1" s="169"/>
      <c r="Q1" s="169"/>
      <c r="R1" s="169"/>
      <c r="S1" s="169"/>
      <c r="T1" s="199"/>
      <c r="U1" s="169"/>
      <c r="V1" s="169"/>
      <c r="W1" s="61"/>
      <c r="X1" s="169"/>
      <c r="Y1" s="56"/>
      <c r="Z1" s="169"/>
      <c r="AA1" s="56"/>
      <c r="AB1" s="169"/>
    </row>
    <row r="2" spans="1:28" ht="18" customHeight="1">
      <c r="A2" s="1" t="s">
        <v>50</v>
      </c>
      <c r="B2" s="38"/>
      <c r="C2" s="38"/>
      <c r="D2" s="39"/>
      <c r="E2" s="39"/>
      <c r="F2" s="39"/>
      <c r="G2" s="40"/>
      <c r="H2" s="40"/>
      <c r="I2" s="39"/>
      <c r="J2" s="39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39"/>
      <c r="Y2" s="40"/>
      <c r="Z2" s="39"/>
      <c r="AA2" s="40"/>
      <c r="AB2" s="41"/>
    </row>
    <row r="3" spans="1:28" ht="18" customHeight="1">
      <c r="A3" s="38"/>
      <c r="B3" s="38"/>
      <c r="C3" s="40"/>
      <c r="D3" s="37"/>
      <c r="E3" s="37"/>
      <c r="F3" s="37"/>
      <c r="G3" s="40"/>
      <c r="H3" s="40"/>
      <c r="I3" s="37"/>
      <c r="J3" s="37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37"/>
      <c r="Y3" s="40"/>
      <c r="Z3" s="37"/>
      <c r="AA3" s="40"/>
      <c r="AB3" s="41"/>
    </row>
    <row r="4" spans="1:28" ht="18" customHeight="1">
      <c r="A4" s="38"/>
      <c r="B4" s="38"/>
      <c r="C4" s="40"/>
      <c r="D4" s="350" t="s">
        <v>42</v>
      </c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  <c r="Y4" s="350"/>
      <c r="Z4" s="350"/>
      <c r="AA4" s="350"/>
      <c r="AB4" s="350"/>
    </row>
    <row r="5" spans="1:28" ht="18" customHeight="1">
      <c r="A5" s="42"/>
      <c r="B5" s="42"/>
      <c r="C5" s="42"/>
      <c r="D5" s="353" t="s">
        <v>199</v>
      </c>
      <c r="E5" s="331"/>
      <c r="F5" s="353" t="s">
        <v>84</v>
      </c>
      <c r="G5" s="333"/>
      <c r="I5" s="331"/>
      <c r="K5" s="44"/>
      <c r="L5" s="356" t="s">
        <v>24</v>
      </c>
      <c r="M5" s="356"/>
      <c r="N5" s="356"/>
      <c r="O5" s="259"/>
      <c r="P5" s="356" t="s">
        <v>37</v>
      </c>
      <c r="Q5" s="356"/>
      <c r="R5" s="356"/>
      <c r="S5" s="356"/>
      <c r="T5" s="356"/>
      <c r="U5" s="356"/>
      <c r="V5" s="356"/>
      <c r="W5" s="44"/>
      <c r="X5" s="353" t="s">
        <v>271</v>
      </c>
      <c r="Y5" s="333"/>
      <c r="Z5" s="353" t="s">
        <v>65</v>
      </c>
      <c r="AA5" s="333"/>
      <c r="AB5" s="353" t="s">
        <v>26</v>
      </c>
    </row>
    <row r="6" spans="1:28" ht="82" customHeight="1">
      <c r="A6" s="42"/>
      <c r="B6" s="42"/>
      <c r="C6" s="53" t="s">
        <v>3</v>
      </c>
      <c r="D6" s="353"/>
      <c r="E6" s="331"/>
      <c r="F6" s="353"/>
      <c r="G6" s="333"/>
      <c r="H6" s="334" t="s">
        <v>193</v>
      </c>
      <c r="I6" s="331"/>
      <c r="J6" s="331" t="s">
        <v>91</v>
      </c>
      <c r="K6" s="44"/>
      <c r="L6" s="334" t="s">
        <v>38</v>
      </c>
      <c r="M6" s="333"/>
      <c r="N6" s="333" t="s">
        <v>39</v>
      </c>
      <c r="O6" s="333"/>
      <c r="P6" s="332" t="s">
        <v>87</v>
      </c>
      <c r="Q6" s="334"/>
      <c r="R6" s="334" t="s">
        <v>158</v>
      </c>
      <c r="S6" s="334"/>
      <c r="T6" s="332" t="s">
        <v>169</v>
      </c>
      <c r="U6" s="334"/>
      <c r="V6" s="332" t="s">
        <v>160</v>
      </c>
      <c r="W6" s="44"/>
      <c r="X6" s="353"/>
      <c r="Y6" s="333"/>
      <c r="Z6" s="353"/>
      <c r="AA6" s="333"/>
      <c r="AB6" s="353"/>
    </row>
    <row r="7" spans="1:28" ht="18" customHeight="1">
      <c r="A7" s="38"/>
      <c r="B7" s="38"/>
      <c r="C7" s="207"/>
      <c r="D7" s="355" t="s">
        <v>100</v>
      </c>
      <c r="E7" s="355"/>
      <c r="F7" s="355"/>
      <c r="G7" s="355"/>
      <c r="H7" s="355"/>
      <c r="I7" s="355"/>
      <c r="J7" s="355"/>
      <c r="K7" s="355"/>
      <c r="L7" s="355"/>
      <c r="M7" s="355"/>
      <c r="N7" s="355"/>
      <c r="O7" s="355"/>
      <c r="P7" s="355"/>
      <c r="Q7" s="355"/>
      <c r="R7" s="355"/>
      <c r="S7" s="355"/>
      <c r="T7" s="355"/>
      <c r="U7" s="355"/>
      <c r="V7" s="355"/>
      <c r="W7" s="355"/>
      <c r="X7" s="355"/>
      <c r="Y7" s="355"/>
      <c r="Z7" s="355"/>
      <c r="AA7" s="355"/>
      <c r="AB7" s="355"/>
    </row>
    <row r="8" spans="1:28" ht="18" customHeight="1">
      <c r="A8" s="38" t="s">
        <v>242</v>
      </c>
      <c r="B8" s="38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168"/>
      <c r="Y8" s="168"/>
      <c r="Z8" s="168"/>
      <c r="AA8" s="168"/>
      <c r="AB8" s="168"/>
    </row>
    <row r="9" spans="1:28" s="46" customFormat="1" ht="18" customHeight="1">
      <c r="A9" s="46" t="s">
        <v>179</v>
      </c>
      <c r="B9" s="38"/>
      <c r="C9" s="38"/>
      <c r="D9" s="169">
        <v>9994460</v>
      </c>
      <c r="E9" s="212"/>
      <c r="F9" s="169">
        <v>2926874</v>
      </c>
      <c r="G9" s="169"/>
      <c r="H9" s="169">
        <v>41026</v>
      </c>
      <c r="I9" s="169"/>
      <c r="J9" s="169">
        <v>2935</v>
      </c>
      <c r="K9" s="169"/>
      <c r="L9" s="169">
        <v>305544</v>
      </c>
      <c r="M9" s="169"/>
      <c r="N9" s="169">
        <v>2344137</v>
      </c>
      <c r="O9" s="169"/>
      <c r="P9" s="70">
        <v>-117702</v>
      </c>
      <c r="Q9" s="169"/>
      <c r="R9" s="70">
        <v>-79676</v>
      </c>
      <c r="S9" s="169"/>
      <c r="T9" s="70">
        <v>-35447</v>
      </c>
      <c r="U9" s="70"/>
      <c r="V9" s="70">
        <v>-232825</v>
      </c>
      <c r="W9" s="169"/>
      <c r="X9" s="169">
        <v>15382151</v>
      </c>
      <c r="Y9" s="169"/>
      <c r="Z9" s="169">
        <v>49428</v>
      </c>
      <c r="AA9" s="169"/>
      <c r="AB9" s="169">
        <v>15431579</v>
      </c>
    </row>
    <row r="10" spans="1:28" ht="18" customHeight="1">
      <c r="A10" s="46"/>
      <c r="B10" s="42"/>
      <c r="C10" s="42"/>
      <c r="D10" s="59"/>
      <c r="E10" s="56"/>
      <c r="F10" s="60"/>
      <c r="G10" s="56"/>
      <c r="H10" s="60"/>
      <c r="I10" s="60"/>
      <c r="J10" s="60"/>
      <c r="K10" s="56"/>
      <c r="L10" s="60"/>
      <c r="M10" s="61"/>
      <c r="N10" s="60"/>
      <c r="O10" s="60"/>
      <c r="P10" s="60"/>
      <c r="Q10" s="60"/>
      <c r="R10" s="60"/>
      <c r="S10" s="60"/>
      <c r="T10" s="60"/>
      <c r="U10" s="60"/>
      <c r="V10" s="60"/>
      <c r="W10" s="56"/>
      <c r="X10" s="59"/>
      <c r="Y10" s="56"/>
      <c r="Z10" s="59"/>
      <c r="AA10" s="56"/>
      <c r="AB10" s="63"/>
    </row>
    <row r="11" spans="1:28" ht="18" customHeight="1">
      <c r="A11" s="47" t="s">
        <v>118</v>
      </c>
      <c r="B11" s="42"/>
      <c r="C11" s="42"/>
      <c r="D11" s="60"/>
      <c r="E11" s="56"/>
      <c r="F11" s="60"/>
      <c r="G11" s="56"/>
      <c r="H11" s="60"/>
      <c r="I11" s="60"/>
      <c r="J11" s="60"/>
      <c r="K11" s="56"/>
      <c r="L11" s="60"/>
      <c r="M11" s="61"/>
      <c r="N11" s="60"/>
      <c r="O11" s="60"/>
      <c r="P11" s="60"/>
      <c r="Q11" s="60"/>
      <c r="R11" s="60"/>
      <c r="S11" s="60"/>
      <c r="T11" s="60"/>
      <c r="U11" s="60"/>
      <c r="V11" s="60"/>
      <c r="W11" s="56"/>
      <c r="X11" s="60"/>
      <c r="Y11" s="56"/>
      <c r="Z11" s="60"/>
      <c r="AA11" s="56"/>
      <c r="AB11" s="60"/>
    </row>
    <row r="12" spans="1:28" ht="18" customHeight="1">
      <c r="A12" s="47"/>
      <c r="B12" s="38" t="s">
        <v>119</v>
      </c>
      <c r="C12" s="42"/>
      <c r="D12" s="60"/>
      <c r="E12" s="56"/>
      <c r="F12" s="60"/>
      <c r="G12" s="56"/>
      <c r="H12" s="60"/>
      <c r="I12" s="60"/>
      <c r="J12" s="60"/>
      <c r="K12" s="56"/>
      <c r="L12" s="60"/>
      <c r="M12" s="61"/>
      <c r="N12" s="60"/>
      <c r="O12" s="60"/>
      <c r="P12" s="60"/>
      <c r="Q12" s="60"/>
      <c r="R12" s="60"/>
      <c r="S12" s="60"/>
      <c r="T12" s="60"/>
      <c r="U12" s="60"/>
      <c r="V12" s="60"/>
      <c r="W12" s="56"/>
      <c r="X12" s="60"/>
      <c r="Y12" s="56"/>
      <c r="Z12" s="60"/>
      <c r="AA12" s="56"/>
      <c r="AB12" s="60"/>
    </row>
    <row r="13" spans="1:28" ht="18" customHeight="1">
      <c r="A13" s="47"/>
      <c r="B13" s="65" t="s">
        <v>137</v>
      </c>
      <c r="C13" s="42"/>
      <c r="D13" s="60"/>
      <c r="E13" s="56"/>
      <c r="F13" s="60"/>
      <c r="G13" s="56"/>
      <c r="H13" s="60"/>
      <c r="I13" s="60"/>
      <c r="J13" s="60"/>
      <c r="K13" s="56"/>
      <c r="L13" s="60"/>
      <c r="M13" s="61"/>
      <c r="N13" s="60"/>
      <c r="O13" s="60"/>
      <c r="P13" s="60"/>
      <c r="Q13" s="60"/>
      <c r="R13" s="60"/>
      <c r="S13" s="60"/>
      <c r="T13" s="60"/>
      <c r="U13" s="60"/>
      <c r="V13" s="60"/>
      <c r="W13" s="56"/>
      <c r="X13" s="60"/>
      <c r="Y13" s="56"/>
      <c r="Z13" s="60"/>
      <c r="AA13" s="56"/>
      <c r="AB13" s="60"/>
    </row>
    <row r="14" spans="1:28" ht="18" customHeight="1">
      <c r="A14" s="47"/>
      <c r="B14" s="65" t="s">
        <v>138</v>
      </c>
      <c r="C14" s="42"/>
      <c r="D14" s="60"/>
      <c r="E14" s="56"/>
      <c r="F14" s="60"/>
      <c r="G14" s="56"/>
      <c r="H14" s="60"/>
      <c r="I14" s="60"/>
      <c r="J14" s="60"/>
      <c r="K14" s="56"/>
      <c r="L14" s="60"/>
      <c r="M14" s="61"/>
      <c r="N14" s="60"/>
      <c r="O14" s="60"/>
      <c r="P14" s="60"/>
      <c r="Q14" s="60"/>
      <c r="R14" s="60"/>
      <c r="S14" s="60"/>
      <c r="T14" s="60"/>
      <c r="U14" s="60"/>
      <c r="V14" s="60"/>
      <c r="W14" s="56"/>
      <c r="X14" s="60"/>
      <c r="Y14" s="56"/>
      <c r="Z14" s="60"/>
      <c r="AA14" s="56"/>
      <c r="AB14" s="60"/>
    </row>
    <row r="15" spans="1:28" ht="18" customHeight="1">
      <c r="A15" s="47"/>
      <c r="B15" s="42" t="s">
        <v>139</v>
      </c>
      <c r="C15" s="329">
        <v>9</v>
      </c>
      <c r="D15" s="280">
        <v>417</v>
      </c>
      <c r="E15" s="177"/>
      <c r="F15" s="280">
        <v>997</v>
      </c>
      <c r="G15" s="212"/>
      <c r="H15" s="177">
        <v>0</v>
      </c>
      <c r="I15" s="177"/>
      <c r="J15" s="280">
        <v>-389</v>
      </c>
      <c r="K15" s="177"/>
      <c r="L15" s="177">
        <v>0</v>
      </c>
      <c r="M15" s="177"/>
      <c r="N15" s="177">
        <v>0</v>
      </c>
      <c r="O15" s="177"/>
      <c r="P15" s="177">
        <v>0</v>
      </c>
      <c r="Q15" s="177"/>
      <c r="R15" s="177">
        <v>0</v>
      </c>
      <c r="S15" s="177"/>
      <c r="T15" s="177">
        <v>0</v>
      </c>
      <c r="U15" s="177"/>
      <c r="V15" s="212">
        <v>0</v>
      </c>
      <c r="W15" s="212"/>
      <c r="X15" s="176">
        <v>1025</v>
      </c>
      <c r="Y15" s="212"/>
      <c r="Z15" s="212">
        <v>0</v>
      </c>
      <c r="AA15" s="212"/>
      <c r="AB15" s="176">
        <v>1025</v>
      </c>
    </row>
    <row r="16" spans="1:28" ht="18" customHeight="1">
      <c r="A16" s="47"/>
      <c r="B16" s="42" t="s">
        <v>159</v>
      </c>
      <c r="C16" s="329">
        <v>12</v>
      </c>
      <c r="D16" s="163">
        <v>0</v>
      </c>
      <c r="E16" s="212"/>
      <c r="F16" s="163">
        <v>0</v>
      </c>
      <c r="G16" s="212"/>
      <c r="H16" s="163">
        <v>0</v>
      </c>
      <c r="I16" s="212"/>
      <c r="J16" s="163">
        <v>0</v>
      </c>
      <c r="K16" s="212"/>
      <c r="L16" s="163">
        <v>0</v>
      </c>
      <c r="M16" s="212"/>
      <c r="N16" s="190">
        <v>-639665</v>
      </c>
      <c r="O16" s="212"/>
      <c r="P16" s="163">
        <v>0</v>
      </c>
      <c r="Q16" s="212"/>
      <c r="R16" s="163">
        <v>0</v>
      </c>
      <c r="S16" s="212"/>
      <c r="T16" s="163">
        <v>0</v>
      </c>
      <c r="U16" s="212"/>
      <c r="V16" s="163">
        <v>0</v>
      </c>
      <c r="W16" s="212"/>
      <c r="X16" s="190">
        <v>-639665</v>
      </c>
      <c r="Y16" s="212"/>
      <c r="Z16" s="163">
        <v>0</v>
      </c>
      <c r="AA16" s="212"/>
      <c r="AB16" s="190">
        <v>-639665</v>
      </c>
    </row>
    <row r="17" spans="1:28" ht="18" customHeight="1">
      <c r="A17" s="65"/>
      <c r="B17" s="65" t="s">
        <v>243</v>
      </c>
      <c r="C17" s="329"/>
      <c r="D17" s="212"/>
      <c r="E17" s="212"/>
      <c r="F17" s="212"/>
      <c r="G17" s="212"/>
      <c r="H17" s="212"/>
      <c r="I17" s="212"/>
      <c r="J17" s="212"/>
      <c r="K17" s="212"/>
      <c r="L17" s="212"/>
      <c r="M17" s="212"/>
      <c r="N17" s="176"/>
      <c r="O17" s="212"/>
      <c r="P17" s="212"/>
      <c r="Q17" s="212"/>
      <c r="R17" s="212"/>
      <c r="S17" s="212"/>
      <c r="T17" s="212"/>
      <c r="U17" s="212"/>
      <c r="V17" s="212"/>
      <c r="W17" s="212"/>
      <c r="X17" s="176"/>
      <c r="Y17" s="212"/>
      <c r="Z17" s="212"/>
      <c r="AA17" s="212"/>
      <c r="AB17" s="176"/>
    </row>
    <row r="18" spans="1:28" ht="18" customHeight="1">
      <c r="B18" s="65" t="s">
        <v>138</v>
      </c>
      <c r="C18" s="185"/>
      <c r="D18" s="133">
        <v>417</v>
      </c>
      <c r="E18" s="186"/>
      <c r="F18" s="133">
        <v>997</v>
      </c>
      <c r="G18" s="186"/>
      <c r="H18" s="133">
        <v>0</v>
      </c>
      <c r="I18" s="210"/>
      <c r="J18" s="133">
        <v>-389</v>
      </c>
      <c r="K18" s="186"/>
      <c r="L18" s="133">
        <v>0</v>
      </c>
      <c r="M18" s="209"/>
      <c r="N18" s="133">
        <v>-639665</v>
      </c>
      <c r="O18" s="210"/>
      <c r="P18" s="133">
        <v>0</v>
      </c>
      <c r="Q18" s="70"/>
      <c r="R18" s="133">
        <v>0</v>
      </c>
      <c r="S18" s="70"/>
      <c r="T18" s="133">
        <v>0</v>
      </c>
      <c r="U18" s="70"/>
      <c r="V18" s="133">
        <v>0</v>
      </c>
      <c r="W18" s="59"/>
      <c r="X18" s="133">
        <v>-638640</v>
      </c>
      <c r="Y18" s="186"/>
      <c r="Z18" s="133">
        <v>0</v>
      </c>
      <c r="AA18" s="186"/>
      <c r="AB18" s="133">
        <v>-638640</v>
      </c>
    </row>
    <row r="19" spans="1:28" ht="18" customHeight="1">
      <c r="B19" s="38"/>
      <c r="C19" s="185"/>
      <c r="D19" s="70"/>
      <c r="E19" s="186"/>
      <c r="F19" s="70"/>
      <c r="G19" s="186"/>
      <c r="H19" s="70"/>
      <c r="I19" s="210"/>
      <c r="J19" s="70"/>
      <c r="K19" s="186"/>
      <c r="L19" s="70"/>
      <c r="M19" s="209"/>
      <c r="N19" s="70"/>
      <c r="O19" s="210"/>
      <c r="P19" s="70"/>
      <c r="Q19" s="70"/>
      <c r="R19" s="70"/>
      <c r="S19" s="70"/>
      <c r="T19" s="70"/>
      <c r="U19" s="70"/>
      <c r="V19" s="70"/>
      <c r="W19" s="59"/>
      <c r="X19" s="70"/>
      <c r="Y19" s="186"/>
      <c r="Z19" s="70"/>
      <c r="AA19" s="186"/>
      <c r="AB19" s="70"/>
    </row>
    <row r="20" spans="1:28" ht="18.5" customHeight="1">
      <c r="B20" s="295" t="s">
        <v>234</v>
      </c>
      <c r="C20" s="329"/>
      <c r="D20" s="67"/>
      <c r="E20" s="293"/>
      <c r="F20" s="67"/>
      <c r="G20" s="293"/>
      <c r="H20" s="67"/>
      <c r="I20" s="67"/>
      <c r="J20" s="67"/>
      <c r="K20" s="293"/>
      <c r="L20" s="67"/>
      <c r="M20" s="61"/>
      <c r="N20" s="51"/>
      <c r="O20" s="51"/>
      <c r="P20" s="51"/>
      <c r="Q20" s="51"/>
      <c r="R20" s="51"/>
      <c r="S20" s="51"/>
      <c r="T20" s="51"/>
      <c r="U20" s="51"/>
      <c r="V20" s="51"/>
      <c r="W20" s="293"/>
      <c r="X20" s="67"/>
      <c r="Y20" s="293"/>
      <c r="Z20" s="67"/>
      <c r="AA20" s="293"/>
      <c r="AB20" s="176"/>
    </row>
    <row r="21" spans="1:28" ht="18.5" customHeight="1">
      <c r="B21" s="35" t="s">
        <v>235</v>
      </c>
      <c r="C21" s="329"/>
      <c r="D21" s="212"/>
      <c r="E21" s="293"/>
      <c r="F21" s="212"/>
      <c r="G21" s="293"/>
      <c r="H21" s="212"/>
      <c r="I21" s="67"/>
      <c r="J21" s="212"/>
      <c r="K21" s="293"/>
      <c r="L21" s="212"/>
      <c r="M21" s="61"/>
      <c r="N21" s="212"/>
      <c r="O21" s="51"/>
      <c r="P21" s="212"/>
      <c r="Q21" s="212"/>
      <c r="R21" s="212"/>
      <c r="S21" s="51"/>
      <c r="T21" s="212"/>
      <c r="U21" s="51"/>
      <c r="V21" s="51"/>
      <c r="W21" s="293"/>
      <c r="X21" s="176"/>
      <c r="Y21" s="293"/>
      <c r="Z21" s="67"/>
      <c r="AA21" s="293"/>
      <c r="AB21" s="176"/>
    </row>
    <row r="22" spans="1:28" ht="18.5" customHeight="1">
      <c r="B22" s="35" t="s">
        <v>236</v>
      </c>
      <c r="C22" s="329"/>
      <c r="D22" s="163">
        <v>0</v>
      </c>
      <c r="E22" s="293"/>
      <c r="F22" s="163">
        <v>0</v>
      </c>
      <c r="G22" s="293"/>
      <c r="H22" s="163">
        <v>0</v>
      </c>
      <c r="I22" s="67"/>
      <c r="J22" s="163">
        <v>0</v>
      </c>
      <c r="K22" s="293"/>
      <c r="L22" s="163">
        <v>0</v>
      </c>
      <c r="M22" s="61"/>
      <c r="N22" s="163">
        <v>0</v>
      </c>
      <c r="O22" s="51"/>
      <c r="P22" s="163">
        <v>0</v>
      </c>
      <c r="Q22" s="163">
        <v>0</v>
      </c>
      <c r="R22" s="163">
        <v>0</v>
      </c>
      <c r="S22" s="51"/>
      <c r="T22" s="163">
        <v>0</v>
      </c>
      <c r="U22" s="51"/>
      <c r="V22" s="51">
        <v>0</v>
      </c>
      <c r="W22" s="293"/>
      <c r="X22" s="176">
        <v>0</v>
      </c>
      <c r="Y22" s="293"/>
      <c r="Z22" s="147">
        <v>12</v>
      </c>
      <c r="AA22" s="293"/>
      <c r="AB22" s="190">
        <v>12</v>
      </c>
    </row>
    <row r="23" spans="1:28" ht="18.5" customHeight="1">
      <c r="B23" s="295" t="s">
        <v>237</v>
      </c>
      <c r="C23" s="329"/>
      <c r="D23" s="323">
        <v>0</v>
      </c>
      <c r="E23" s="292"/>
      <c r="F23" s="323">
        <v>0</v>
      </c>
      <c r="G23" s="292"/>
      <c r="H23" s="323">
        <v>0</v>
      </c>
      <c r="I23" s="60"/>
      <c r="J23" s="323">
        <v>0</v>
      </c>
      <c r="K23" s="292"/>
      <c r="L23" s="323">
        <v>0</v>
      </c>
      <c r="M23" s="209"/>
      <c r="N23" s="323">
        <v>0</v>
      </c>
      <c r="O23" s="210"/>
      <c r="P23" s="323">
        <v>0</v>
      </c>
      <c r="Q23" s="210"/>
      <c r="R23" s="323">
        <v>0</v>
      </c>
      <c r="S23" s="210"/>
      <c r="T23" s="323">
        <v>0</v>
      </c>
      <c r="U23" s="210"/>
      <c r="V23" s="323">
        <v>0</v>
      </c>
      <c r="W23" s="292"/>
      <c r="X23" s="323">
        <v>0</v>
      </c>
      <c r="Y23" s="292"/>
      <c r="Z23" s="324">
        <v>12</v>
      </c>
      <c r="AA23" s="292"/>
      <c r="AB23" s="324">
        <v>12</v>
      </c>
    </row>
    <row r="24" spans="1:28" ht="18" customHeight="1">
      <c r="A24" s="339" t="s">
        <v>238</v>
      </c>
      <c r="C24" s="329"/>
      <c r="D24" s="67"/>
      <c r="E24" s="293"/>
      <c r="F24" s="67"/>
      <c r="G24" s="293"/>
      <c r="H24" s="67"/>
      <c r="I24" s="67"/>
      <c r="J24" s="67"/>
      <c r="K24" s="293"/>
      <c r="L24" s="67"/>
      <c r="M24" s="61"/>
      <c r="N24" s="51"/>
      <c r="O24" s="51"/>
      <c r="P24" s="51"/>
      <c r="Q24" s="51"/>
      <c r="R24" s="51"/>
      <c r="S24" s="51"/>
      <c r="T24" s="51"/>
      <c r="U24" s="51"/>
      <c r="V24" s="51"/>
      <c r="W24" s="293"/>
      <c r="X24" s="67"/>
      <c r="Y24" s="293"/>
      <c r="Z24" s="67"/>
      <c r="AA24" s="293"/>
      <c r="AB24" s="176"/>
    </row>
    <row r="25" spans="1:28" ht="18" customHeight="1">
      <c r="B25" s="46" t="s">
        <v>239</v>
      </c>
      <c r="C25" s="329"/>
      <c r="D25" s="325">
        <v>417</v>
      </c>
      <c r="E25" s="293"/>
      <c r="F25" s="325">
        <v>997</v>
      </c>
      <c r="G25" s="293"/>
      <c r="H25" s="57">
        <v>0</v>
      </c>
      <c r="I25" s="67"/>
      <c r="J25" s="325">
        <v>-389</v>
      </c>
      <c r="K25" s="293"/>
      <c r="L25" s="57">
        <v>0</v>
      </c>
      <c r="M25" s="61"/>
      <c r="N25" s="325">
        <v>-639665</v>
      </c>
      <c r="O25" s="51"/>
      <c r="P25" s="57">
        <v>0</v>
      </c>
      <c r="Q25" s="51"/>
      <c r="R25" s="57">
        <v>0</v>
      </c>
      <c r="S25" s="51"/>
      <c r="T25" s="57">
        <v>0</v>
      </c>
      <c r="U25" s="51"/>
      <c r="V25" s="57">
        <v>0</v>
      </c>
      <c r="W25" s="293"/>
      <c r="X25" s="325">
        <v>-638640</v>
      </c>
      <c r="Y25" s="293"/>
      <c r="Z25" s="325">
        <v>12</v>
      </c>
      <c r="AA25" s="293"/>
      <c r="AB25" s="325">
        <v>-638628</v>
      </c>
    </row>
    <row r="26" spans="1:28" ht="18" customHeight="1">
      <c r="C26" s="329"/>
      <c r="D26" s="67"/>
      <c r="E26" s="56"/>
      <c r="F26" s="67"/>
      <c r="G26" s="56"/>
      <c r="H26" s="67"/>
      <c r="I26" s="67"/>
      <c r="J26" s="67"/>
      <c r="K26" s="56"/>
      <c r="L26" s="67"/>
      <c r="M26" s="61"/>
      <c r="N26" s="51"/>
      <c r="O26" s="51"/>
      <c r="P26" s="51"/>
      <c r="Q26" s="51"/>
      <c r="R26" s="51"/>
      <c r="S26" s="51"/>
      <c r="T26" s="51"/>
      <c r="U26" s="51"/>
      <c r="V26" s="51"/>
      <c r="W26" s="56"/>
      <c r="X26" s="67"/>
      <c r="Y26" s="56"/>
      <c r="Z26" s="67"/>
      <c r="AA26" s="56"/>
      <c r="AB26" s="176"/>
    </row>
    <row r="27" spans="1:28" ht="18" customHeight="1">
      <c r="A27" s="47" t="s">
        <v>161</v>
      </c>
      <c r="B27" s="42"/>
      <c r="C27" s="329"/>
    </row>
    <row r="28" spans="1:28" ht="18" customHeight="1">
      <c r="A28" s="281" t="s">
        <v>0</v>
      </c>
      <c r="B28" s="42" t="s">
        <v>122</v>
      </c>
      <c r="C28" s="329"/>
      <c r="D28" s="256">
        <v>0</v>
      </c>
      <c r="E28" s="212"/>
      <c r="F28" s="212">
        <v>0</v>
      </c>
      <c r="G28" s="212"/>
      <c r="H28" s="212">
        <v>0</v>
      </c>
      <c r="I28" s="212"/>
      <c r="J28" s="212">
        <v>0</v>
      </c>
      <c r="K28" s="212"/>
      <c r="L28" s="212">
        <v>0</v>
      </c>
      <c r="M28" s="212"/>
      <c r="N28" s="176">
        <v>1601554</v>
      </c>
      <c r="O28" s="212"/>
      <c r="P28" s="212">
        <v>0</v>
      </c>
      <c r="Q28" s="212"/>
      <c r="R28" s="212">
        <v>0</v>
      </c>
      <c r="S28" s="212"/>
      <c r="T28" s="212">
        <v>0</v>
      </c>
      <c r="U28" s="212"/>
      <c r="V28" s="212">
        <v>0</v>
      </c>
      <c r="W28" s="212"/>
      <c r="X28" s="176">
        <v>1601554</v>
      </c>
      <c r="Y28" s="212"/>
      <c r="Z28" s="176">
        <v>134</v>
      </c>
      <c r="AA28" s="212"/>
      <c r="AB28" s="176">
        <v>1601688</v>
      </c>
    </row>
    <row r="29" spans="1:28" ht="18" customHeight="1">
      <c r="A29" s="281"/>
      <c r="B29" s="42" t="s">
        <v>121</v>
      </c>
      <c r="C29" s="185"/>
      <c r="D29" s="257">
        <v>0</v>
      </c>
      <c r="E29" s="212"/>
      <c r="F29" s="163">
        <v>0</v>
      </c>
      <c r="G29" s="212"/>
      <c r="H29" s="163">
        <v>0</v>
      </c>
      <c r="I29" s="212"/>
      <c r="J29" s="163">
        <v>0</v>
      </c>
      <c r="K29" s="212"/>
      <c r="L29" s="163">
        <v>0</v>
      </c>
      <c r="M29" s="212"/>
      <c r="N29" s="176">
        <v>0</v>
      </c>
      <c r="O29" s="212"/>
      <c r="P29" s="176">
        <v>-786449</v>
      </c>
      <c r="Q29" s="212"/>
      <c r="R29" s="176">
        <v>-38212</v>
      </c>
      <c r="S29" s="212"/>
      <c r="T29" s="176">
        <v>-34598</v>
      </c>
      <c r="U29" s="176"/>
      <c r="V29" s="176">
        <v>-859259</v>
      </c>
      <c r="W29" s="212"/>
      <c r="X29" s="176">
        <v>-859259</v>
      </c>
      <c r="Y29" s="212"/>
      <c r="Z29" s="212">
        <v>0</v>
      </c>
      <c r="AA29" s="212"/>
      <c r="AB29" s="176">
        <v>-859259</v>
      </c>
    </row>
    <row r="30" spans="1:28" ht="18" customHeight="1">
      <c r="A30" s="47" t="s">
        <v>115</v>
      </c>
      <c r="B30" s="38"/>
      <c r="C30" s="42"/>
      <c r="D30" s="258">
        <v>0</v>
      </c>
      <c r="E30" s="186"/>
      <c r="F30" s="255">
        <v>0</v>
      </c>
      <c r="G30" s="186"/>
      <c r="H30" s="72">
        <v>0</v>
      </c>
      <c r="I30" s="210"/>
      <c r="J30" s="72">
        <v>0</v>
      </c>
      <c r="K30" s="186"/>
      <c r="L30" s="72">
        <v>0</v>
      </c>
      <c r="M30" s="209"/>
      <c r="N30" s="282">
        <v>1601554</v>
      </c>
      <c r="O30" s="169"/>
      <c r="P30" s="283">
        <v>-786449</v>
      </c>
      <c r="Q30" s="196"/>
      <c r="R30" s="283">
        <v>-38212</v>
      </c>
      <c r="S30" s="196"/>
      <c r="T30" s="283">
        <v>-34598</v>
      </c>
      <c r="U30" s="196"/>
      <c r="V30" s="283">
        <v>-859259</v>
      </c>
      <c r="W30" s="59"/>
      <c r="X30" s="283">
        <v>742295</v>
      </c>
      <c r="Y30" s="186"/>
      <c r="Z30" s="189">
        <v>134</v>
      </c>
      <c r="AA30" s="186"/>
      <c r="AB30" s="189">
        <v>742429</v>
      </c>
    </row>
    <row r="31" spans="1:28" ht="18" hidden="1" customHeight="1">
      <c r="A31" s="64"/>
      <c r="B31" s="65"/>
      <c r="C31" s="42"/>
      <c r="D31" s="209"/>
      <c r="E31" s="186"/>
      <c r="F31" s="209"/>
      <c r="G31" s="186"/>
      <c r="H31" s="209"/>
      <c r="I31" s="209"/>
      <c r="J31" s="209"/>
      <c r="K31" s="186"/>
      <c r="L31" s="209"/>
      <c r="M31" s="209"/>
      <c r="N31" s="210"/>
      <c r="O31" s="210"/>
      <c r="P31" s="210"/>
      <c r="Q31" s="210"/>
      <c r="R31" s="210"/>
      <c r="S31" s="210"/>
      <c r="T31" s="210"/>
      <c r="U31" s="210"/>
      <c r="V31" s="210"/>
      <c r="W31" s="59"/>
      <c r="X31" s="209"/>
      <c r="Y31" s="186"/>
      <c r="Z31" s="145"/>
      <c r="AA31" s="186"/>
      <c r="AB31" s="209"/>
    </row>
    <row r="32" spans="1:28" ht="18" hidden="1" customHeight="1">
      <c r="A32" s="260" t="s">
        <v>36</v>
      </c>
      <c r="B32" s="42"/>
      <c r="C32" s="42"/>
      <c r="D32" s="51">
        <v>0</v>
      </c>
      <c r="E32" s="61"/>
      <c r="F32" s="51">
        <v>0</v>
      </c>
      <c r="G32" s="61"/>
      <c r="H32" s="51">
        <v>0</v>
      </c>
      <c r="I32" s="51"/>
      <c r="J32" s="51">
        <v>0</v>
      </c>
      <c r="K32" s="61"/>
      <c r="L32" s="179"/>
      <c r="M32" s="61"/>
      <c r="N32" s="61"/>
      <c r="O32" s="61"/>
      <c r="P32" s="177">
        <v>0</v>
      </c>
      <c r="Q32" s="177"/>
      <c r="R32" s="177"/>
      <c r="S32" s="177"/>
      <c r="T32" s="177">
        <v>0</v>
      </c>
      <c r="U32" s="177"/>
      <c r="V32" s="177">
        <v>0</v>
      </c>
      <c r="W32" s="61"/>
      <c r="X32" s="212">
        <v>0</v>
      </c>
      <c r="Y32" s="61"/>
      <c r="Z32" s="51">
        <v>0</v>
      </c>
      <c r="AA32" s="61"/>
      <c r="AB32" s="212">
        <v>0</v>
      </c>
    </row>
    <row r="33" spans="1:28" ht="18" customHeight="1">
      <c r="A33" s="47"/>
      <c r="B33" s="42"/>
      <c r="C33" s="42"/>
      <c r="D33" s="210"/>
      <c r="E33" s="209"/>
      <c r="F33" s="209"/>
      <c r="G33" s="209"/>
      <c r="H33" s="209"/>
      <c r="I33" s="209"/>
      <c r="J33" s="209"/>
      <c r="K33" s="209"/>
      <c r="L33" s="209"/>
      <c r="M33" s="209"/>
      <c r="N33" s="209"/>
      <c r="O33" s="209"/>
      <c r="P33" s="209"/>
      <c r="Q33" s="209"/>
      <c r="R33" s="209"/>
      <c r="S33" s="209"/>
      <c r="T33" s="209"/>
      <c r="U33" s="209"/>
      <c r="V33" s="209"/>
      <c r="W33" s="209"/>
      <c r="X33" s="210"/>
      <c r="Y33" s="209"/>
      <c r="Z33" s="210"/>
      <c r="AA33" s="209"/>
      <c r="AB33" s="178"/>
    </row>
    <row r="34" spans="1:28" ht="18" customHeight="1" thickBot="1">
      <c r="A34" s="47" t="s">
        <v>233</v>
      </c>
      <c r="B34" s="42"/>
      <c r="C34" s="42"/>
      <c r="D34" s="197">
        <v>9994877</v>
      </c>
      <c r="E34" s="56"/>
      <c r="F34" s="197">
        <v>2927871</v>
      </c>
      <c r="G34" s="56"/>
      <c r="H34" s="197">
        <v>41026</v>
      </c>
      <c r="I34" s="169"/>
      <c r="J34" s="197">
        <v>2546</v>
      </c>
      <c r="K34" s="56"/>
      <c r="L34" s="197">
        <v>305544</v>
      </c>
      <c r="M34" s="209"/>
      <c r="N34" s="197">
        <v>3306026</v>
      </c>
      <c r="O34" s="63"/>
      <c r="P34" s="213">
        <v>-904151</v>
      </c>
      <c r="Q34" s="169"/>
      <c r="R34" s="213">
        <v>-117888</v>
      </c>
      <c r="S34" s="169"/>
      <c r="T34" s="213">
        <v>-70045</v>
      </c>
      <c r="U34" s="169"/>
      <c r="V34" s="213">
        <v>-1092084</v>
      </c>
      <c r="W34" s="61"/>
      <c r="X34" s="197">
        <v>15485806</v>
      </c>
      <c r="Y34" s="56"/>
      <c r="Z34" s="197">
        <v>49574</v>
      </c>
      <c r="AA34" s="56"/>
      <c r="AB34" s="197">
        <v>15535380</v>
      </c>
    </row>
    <row r="35" spans="1:28" ht="18" customHeight="1" thickTop="1"/>
  </sheetData>
  <mergeCells count="9">
    <mergeCell ref="D7:AB7"/>
    <mergeCell ref="D4:AB4"/>
    <mergeCell ref="D5:D6"/>
    <mergeCell ref="F5:F6"/>
    <mergeCell ref="L5:N5"/>
    <mergeCell ref="P5:V5"/>
    <mergeCell ref="X5:X6"/>
    <mergeCell ref="Z5:Z6"/>
    <mergeCell ref="AB5:AB6"/>
  </mergeCells>
  <pageMargins left="0.7" right="0.7" top="0.48" bottom="0.5" header="0.5" footer="0.5"/>
  <pageSetup paperSize="9" scale="60" firstPageNumber="9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6D6E6-DB7A-44A6-AADB-373CA40AB3F7}">
  <sheetPr>
    <tabColor rgb="FF92D050"/>
    <pageSetUpPr autoPageBreaks="0"/>
  </sheetPr>
  <dimension ref="A1:AB29"/>
  <sheetViews>
    <sheetView view="pageBreakPreview" zoomScale="80" zoomScaleNormal="60" zoomScaleSheetLayoutView="80" workbookViewId="0">
      <selection activeCell="B6" sqref="B6"/>
    </sheetView>
  </sheetViews>
  <sheetFormatPr defaultColWidth="9.08984375" defaultRowHeight="20.25" customHeight="1"/>
  <cols>
    <col min="1" max="1" width="2.81640625" style="367" customWidth="1"/>
    <col min="2" max="2" width="48.08984375" style="367" customWidth="1"/>
    <col min="3" max="3" width="6.90625" style="367" customWidth="1"/>
    <col min="4" max="4" width="13.26953125" style="367" customWidth="1"/>
    <col min="5" max="5" width="0.81640625" style="367" customWidth="1"/>
    <col min="6" max="6" width="12.6328125" style="367" customWidth="1"/>
    <col min="7" max="7" width="0.81640625" style="367" customWidth="1"/>
    <col min="8" max="8" width="11.08984375" style="367" customWidth="1"/>
    <col min="9" max="9" width="0.81640625" style="367" customWidth="1"/>
    <col min="10" max="10" width="10.81640625" style="367" customWidth="1"/>
    <col min="11" max="11" width="0.81640625" style="367" customWidth="1"/>
    <col min="12" max="12" width="13.26953125" style="367" customWidth="1"/>
    <col min="13" max="13" width="0.81640625" style="367" customWidth="1"/>
    <col min="14" max="14" width="13.26953125" style="367" customWidth="1"/>
    <col min="15" max="15" width="0.81640625" style="367" customWidth="1"/>
    <col min="16" max="16" width="12.08984375" style="367" customWidth="1"/>
    <col min="17" max="17" width="0.81640625" style="367" customWidth="1"/>
    <col min="18" max="18" width="12.36328125" style="367" customWidth="1"/>
    <col min="19" max="19" width="0.453125" style="367" customWidth="1"/>
    <col min="20" max="20" width="13.26953125" style="367" customWidth="1"/>
    <col min="21" max="21" width="1" style="367" customWidth="1"/>
    <col min="22" max="22" width="11.7265625" style="367" customWidth="1"/>
    <col min="23" max="23" width="0.81640625" style="367" customWidth="1"/>
    <col min="24" max="24" width="13.26953125" style="367" customWidth="1"/>
    <col min="25" max="25" width="0.81640625" style="367" customWidth="1"/>
    <col min="26" max="26" width="13.26953125" style="367" customWidth="1"/>
    <col min="27" max="27" width="0.81640625" style="367" customWidth="1"/>
    <col min="28" max="28" width="13.26953125" style="367" customWidth="1"/>
    <col min="29" max="16384" width="9.08984375" style="367"/>
  </cols>
  <sheetData>
    <row r="1" spans="1:28" s="35" customFormat="1" ht="18" customHeight="1">
      <c r="A1" s="30" t="s">
        <v>96</v>
      </c>
      <c r="B1" s="36"/>
      <c r="C1" s="36"/>
      <c r="D1" s="37"/>
      <c r="E1" s="56"/>
      <c r="F1" s="169"/>
      <c r="G1" s="56"/>
      <c r="H1" s="169"/>
      <c r="I1" s="169"/>
      <c r="J1" s="169"/>
      <c r="K1" s="56"/>
      <c r="L1" s="169"/>
      <c r="M1" s="209"/>
      <c r="N1" s="169"/>
      <c r="O1" s="63"/>
      <c r="P1" s="169"/>
      <c r="Q1" s="169"/>
      <c r="R1" s="169"/>
      <c r="S1" s="169"/>
      <c r="T1" s="199"/>
      <c r="U1" s="169"/>
      <c r="V1" s="169"/>
      <c r="W1" s="61"/>
      <c r="X1" s="169"/>
      <c r="Y1" s="56"/>
      <c r="Z1" s="169"/>
      <c r="AA1" s="56"/>
      <c r="AB1" s="169"/>
    </row>
    <row r="2" spans="1:28" s="35" customFormat="1" ht="18" customHeight="1">
      <c r="A2" s="1" t="s">
        <v>50</v>
      </c>
      <c r="B2" s="38"/>
      <c r="C2" s="38"/>
      <c r="D2" s="39"/>
      <c r="E2" s="39"/>
      <c r="F2" s="39"/>
      <c r="G2" s="40"/>
      <c r="H2" s="40"/>
      <c r="I2" s="39"/>
      <c r="J2" s="39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39"/>
      <c r="Y2" s="40"/>
      <c r="Z2" s="39"/>
      <c r="AA2" s="40"/>
      <c r="AB2" s="41"/>
    </row>
    <row r="3" spans="1:28" s="35" customFormat="1" ht="18" customHeight="1">
      <c r="A3" s="38"/>
      <c r="B3" s="38"/>
      <c r="C3" s="40"/>
      <c r="D3" s="37"/>
      <c r="E3" s="37"/>
      <c r="F3" s="37"/>
      <c r="G3" s="40"/>
      <c r="H3" s="40"/>
      <c r="I3" s="37"/>
      <c r="J3" s="37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37"/>
      <c r="Y3" s="40"/>
      <c r="Z3" s="37"/>
      <c r="AA3" s="40"/>
      <c r="AB3" s="41"/>
    </row>
    <row r="4" spans="1:28" s="35" customFormat="1" ht="18" customHeight="1">
      <c r="A4" s="38"/>
      <c r="B4" s="38"/>
      <c r="C4" s="40"/>
      <c r="D4" s="350" t="s">
        <v>42</v>
      </c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  <c r="Y4" s="350"/>
      <c r="Z4" s="350"/>
      <c r="AA4" s="350"/>
      <c r="AB4" s="350"/>
    </row>
    <row r="5" spans="1:28" s="35" customFormat="1" ht="18" customHeight="1">
      <c r="A5" s="42"/>
      <c r="B5" s="42"/>
      <c r="C5" s="42"/>
      <c r="D5" s="353" t="s">
        <v>199</v>
      </c>
      <c r="E5" s="331"/>
      <c r="F5" s="353" t="s">
        <v>84</v>
      </c>
      <c r="G5" s="333"/>
      <c r="I5" s="331"/>
      <c r="K5" s="44"/>
      <c r="L5" s="356" t="s">
        <v>24</v>
      </c>
      <c r="M5" s="356"/>
      <c r="N5" s="356"/>
      <c r="O5" s="333"/>
      <c r="P5" s="356" t="s">
        <v>37</v>
      </c>
      <c r="Q5" s="356"/>
      <c r="R5" s="356"/>
      <c r="S5" s="356"/>
      <c r="T5" s="356"/>
      <c r="U5" s="356"/>
      <c r="V5" s="356"/>
      <c r="W5" s="44"/>
      <c r="X5" s="353" t="s">
        <v>271</v>
      </c>
      <c r="Y5" s="333"/>
      <c r="Z5" s="353" t="s">
        <v>65</v>
      </c>
      <c r="AA5" s="333"/>
      <c r="AB5" s="353" t="s">
        <v>26</v>
      </c>
    </row>
    <row r="6" spans="1:28" s="35" customFormat="1" ht="89.5" customHeight="1">
      <c r="A6" s="42"/>
      <c r="B6" s="42"/>
      <c r="C6" s="53" t="s">
        <v>3</v>
      </c>
      <c r="D6" s="353"/>
      <c r="E6" s="331"/>
      <c r="F6" s="353"/>
      <c r="G6" s="333"/>
      <c r="H6" s="334" t="s">
        <v>58</v>
      </c>
      <c r="I6" s="331"/>
      <c r="J6" s="331" t="s">
        <v>91</v>
      </c>
      <c r="K6" s="44"/>
      <c r="L6" s="334" t="s">
        <v>38</v>
      </c>
      <c r="M6" s="333"/>
      <c r="N6" s="333" t="s">
        <v>39</v>
      </c>
      <c r="O6" s="333"/>
      <c r="P6" s="332" t="s">
        <v>87</v>
      </c>
      <c r="Q6" s="334"/>
      <c r="R6" s="332" t="s">
        <v>155</v>
      </c>
      <c r="S6" s="334"/>
      <c r="T6" s="332" t="s">
        <v>260</v>
      </c>
      <c r="U6" s="334"/>
      <c r="V6" s="332" t="s">
        <v>160</v>
      </c>
      <c r="W6" s="44"/>
      <c r="X6" s="353"/>
      <c r="Y6" s="333"/>
      <c r="Z6" s="353"/>
      <c r="AA6" s="333"/>
      <c r="AB6" s="353"/>
    </row>
    <row r="7" spans="1:28" s="35" customFormat="1" ht="18" customHeight="1">
      <c r="A7" s="38"/>
      <c r="B7" s="38"/>
      <c r="C7" s="38"/>
      <c r="D7" s="355" t="s">
        <v>100</v>
      </c>
      <c r="E7" s="355"/>
      <c r="F7" s="355"/>
      <c r="G7" s="355"/>
      <c r="H7" s="355"/>
      <c r="I7" s="355"/>
      <c r="J7" s="355"/>
      <c r="K7" s="355"/>
      <c r="L7" s="355"/>
      <c r="M7" s="355"/>
      <c r="N7" s="355"/>
      <c r="O7" s="355"/>
      <c r="P7" s="355"/>
      <c r="Q7" s="355"/>
      <c r="R7" s="355"/>
      <c r="S7" s="355"/>
      <c r="T7" s="355"/>
      <c r="U7" s="355"/>
      <c r="V7" s="355"/>
      <c r="W7" s="355"/>
      <c r="X7" s="355"/>
      <c r="Y7" s="355"/>
      <c r="Z7" s="355"/>
      <c r="AA7" s="355"/>
      <c r="AB7" s="355"/>
    </row>
    <row r="8" spans="1:28" s="35" customFormat="1" ht="18" customHeight="1">
      <c r="A8" s="38" t="s">
        <v>240</v>
      </c>
      <c r="B8" s="38"/>
      <c r="C8" s="357"/>
      <c r="D8" s="357"/>
      <c r="E8" s="357"/>
      <c r="F8" s="357"/>
      <c r="G8" s="357"/>
      <c r="H8" s="357"/>
      <c r="I8" s="357"/>
      <c r="J8" s="357"/>
      <c r="K8" s="357"/>
      <c r="L8" s="357"/>
      <c r="M8" s="357"/>
      <c r="N8" s="357"/>
      <c r="O8" s="357"/>
      <c r="P8" s="357"/>
      <c r="Q8" s="357"/>
      <c r="R8" s="357"/>
      <c r="S8" s="357"/>
      <c r="T8" s="357"/>
      <c r="U8" s="357"/>
      <c r="V8" s="357"/>
      <c r="W8" s="357"/>
      <c r="X8" s="168"/>
      <c r="Y8" s="168"/>
      <c r="Z8" s="168"/>
      <c r="AA8" s="168"/>
      <c r="AB8" s="168"/>
    </row>
    <row r="9" spans="1:28" s="46" customFormat="1" ht="18" customHeight="1">
      <c r="A9" s="46" t="s">
        <v>175</v>
      </c>
      <c r="B9" s="38"/>
      <c r="C9" s="38"/>
      <c r="D9" s="70">
        <v>13201888</v>
      </c>
      <c r="E9" s="70"/>
      <c r="F9" s="70">
        <v>6989800</v>
      </c>
      <c r="G9" s="70"/>
      <c r="H9" s="70">
        <v>41026</v>
      </c>
      <c r="I9" s="194"/>
      <c r="J9" s="70">
        <v>2421</v>
      </c>
      <c r="K9" s="70"/>
      <c r="L9" s="70">
        <v>403531</v>
      </c>
      <c r="M9" s="70"/>
      <c r="N9" s="70">
        <v>3523120</v>
      </c>
      <c r="O9" s="194"/>
      <c r="P9" s="70">
        <v>-1588187</v>
      </c>
      <c r="Q9" s="70"/>
      <c r="R9" s="70">
        <v>-114045</v>
      </c>
      <c r="S9" s="70"/>
      <c r="T9" s="70">
        <v>20553</v>
      </c>
      <c r="U9" s="70"/>
      <c r="V9" s="70">
        <v>-1681679</v>
      </c>
      <c r="W9" s="70"/>
      <c r="X9" s="70">
        <v>22480107</v>
      </c>
      <c r="Y9" s="70"/>
      <c r="Z9" s="70">
        <v>68836</v>
      </c>
      <c r="AA9" s="195"/>
      <c r="AB9" s="70">
        <v>22548943</v>
      </c>
    </row>
    <row r="10" spans="1:28" s="35" customFormat="1" ht="18" customHeight="1">
      <c r="A10" s="46"/>
      <c r="B10" s="42"/>
      <c r="C10" s="42"/>
      <c r="D10" s="59"/>
      <c r="E10" s="56"/>
      <c r="F10" s="60"/>
      <c r="G10" s="56"/>
      <c r="H10" s="60"/>
      <c r="I10" s="60"/>
      <c r="J10" s="60"/>
      <c r="K10" s="56"/>
      <c r="L10" s="60"/>
      <c r="M10" s="61"/>
      <c r="N10" s="60"/>
      <c r="O10" s="60"/>
      <c r="P10" s="60"/>
      <c r="Q10" s="60"/>
      <c r="R10" s="60"/>
      <c r="S10" s="60"/>
      <c r="T10" s="60"/>
      <c r="U10" s="60"/>
      <c r="V10" s="60"/>
      <c r="W10" s="56"/>
      <c r="X10" s="59"/>
      <c r="Y10" s="56"/>
      <c r="Z10" s="59"/>
      <c r="AA10" s="56"/>
      <c r="AB10" s="63"/>
    </row>
    <row r="11" spans="1:28" s="35" customFormat="1" ht="18" customHeight="1">
      <c r="A11" s="47" t="s">
        <v>118</v>
      </c>
      <c r="B11" s="42"/>
      <c r="C11" s="42"/>
      <c r="D11" s="60"/>
      <c r="E11" s="56"/>
      <c r="F11" s="60"/>
      <c r="G11" s="56"/>
      <c r="H11" s="60"/>
      <c r="I11" s="60"/>
      <c r="J11" s="60"/>
      <c r="K11" s="56"/>
      <c r="L11" s="60"/>
      <c r="M11" s="61"/>
      <c r="N11" s="60"/>
      <c r="O11" s="60"/>
      <c r="P11" s="60"/>
      <c r="Q11" s="60"/>
      <c r="R11" s="60"/>
      <c r="S11" s="60"/>
      <c r="T11" s="60"/>
      <c r="U11" s="60"/>
      <c r="V11" s="60"/>
      <c r="W11" s="56"/>
      <c r="X11" s="60"/>
      <c r="Y11" s="56"/>
      <c r="Z11" s="60"/>
      <c r="AA11" s="56"/>
      <c r="AB11" s="60"/>
    </row>
    <row r="12" spans="1:28" s="35" customFormat="1" ht="18" customHeight="1">
      <c r="A12" s="47"/>
      <c r="B12" s="38" t="s">
        <v>119</v>
      </c>
      <c r="C12" s="42"/>
      <c r="D12" s="60"/>
      <c r="E12" s="56"/>
      <c r="F12" s="60"/>
      <c r="G12" s="56"/>
      <c r="H12" s="60"/>
      <c r="I12" s="60"/>
      <c r="J12" s="60"/>
      <c r="K12" s="56"/>
      <c r="L12" s="60"/>
      <c r="M12" s="61"/>
      <c r="N12" s="60"/>
      <c r="O12" s="60"/>
      <c r="P12" s="60"/>
      <c r="Q12" s="60"/>
      <c r="R12" s="60"/>
      <c r="S12" s="60"/>
      <c r="T12" s="60"/>
      <c r="U12" s="60"/>
      <c r="V12" s="60"/>
      <c r="W12" s="56"/>
      <c r="X12" s="60"/>
      <c r="Y12" s="56"/>
      <c r="Z12" s="60"/>
      <c r="AA12" s="56"/>
      <c r="AB12" s="60"/>
    </row>
    <row r="13" spans="1:28" s="35" customFormat="1" ht="18" customHeight="1">
      <c r="A13" s="47"/>
      <c r="B13" s="65" t="s">
        <v>137</v>
      </c>
      <c r="C13" s="42"/>
      <c r="D13" s="60"/>
      <c r="E13" s="56"/>
      <c r="F13" s="60"/>
      <c r="G13" s="56"/>
      <c r="H13" s="60"/>
      <c r="I13" s="60"/>
      <c r="J13" s="60"/>
      <c r="K13" s="56"/>
      <c r="L13" s="60"/>
      <c r="M13" s="61"/>
      <c r="N13" s="60"/>
      <c r="O13" s="60"/>
      <c r="P13" s="60"/>
      <c r="Q13" s="60"/>
      <c r="R13" s="60"/>
      <c r="S13" s="60"/>
      <c r="T13" s="60"/>
      <c r="U13" s="60"/>
      <c r="V13" s="60"/>
      <c r="W13" s="56"/>
      <c r="X13" s="60"/>
      <c r="Y13" s="56"/>
      <c r="Z13" s="60"/>
      <c r="AA13" s="56"/>
      <c r="AB13" s="60"/>
    </row>
    <row r="14" spans="1:28" s="35" customFormat="1" ht="18" customHeight="1">
      <c r="A14" s="47"/>
      <c r="B14" s="65" t="s">
        <v>138</v>
      </c>
      <c r="C14" s="42"/>
      <c r="D14" s="60"/>
      <c r="E14" s="56"/>
      <c r="F14" s="60"/>
      <c r="G14" s="56"/>
      <c r="H14" s="60"/>
      <c r="I14" s="60"/>
      <c r="J14" s="60"/>
      <c r="K14" s="56"/>
      <c r="L14" s="60"/>
      <c r="M14" s="61"/>
      <c r="N14" s="60"/>
      <c r="O14" s="60"/>
      <c r="P14" s="60"/>
      <c r="Q14" s="60"/>
      <c r="R14" s="60"/>
      <c r="S14" s="60"/>
      <c r="T14" s="60"/>
      <c r="U14" s="60"/>
      <c r="V14" s="60"/>
      <c r="W14" s="56"/>
      <c r="X14" s="60"/>
      <c r="Y14" s="56"/>
      <c r="Z14" s="60"/>
      <c r="AA14" s="56"/>
      <c r="AB14" s="60"/>
    </row>
    <row r="15" spans="1:28" s="35" customFormat="1" ht="18" customHeight="1">
      <c r="A15" s="47"/>
      <c r="B15" s="42" t="s">
        <v>139</v>
      </c>
      <c r="C15" s="329">
        <v>9</v>
      </c>
      <c r="D15" s="176">
        <v>359612</v>
      </c>
      <c r="E15" s="176"/>
      <c r="F15" s="176">
        <v>217860</v>
      </c>
      <c r="G15" s="176"/>
      <c r="H15" s="176">
        <v>0</v>
      </c>
      <c r="I15" s="176"/>
      <c r="J15" s="176">
        <v>-1334</v>
      </c>
      <c r="K15" s="176"/>
      <c r="L15" s="176">
        <v>0</v>
      </c>
      <c r="M15" s="176"/>
      <c r="N15" s="176">
        <v>0</v>
      </c>
      <c r="O15" s="176"/>
      <c r="P15" s="176">
        <v>0</v>
      </c>
      <c r="Q15" s="176"/>
      <c r="R15" s="176">
        <v>0</v>
      </c>
      <c r="S15" s="176"/>
      <c r="T15" s="176">
        <v>0</v>
      </c>
      <c r="U15" s="212"/>
      <c r="V15" s="176">
        <v>0</v>
      </c>
      <c r="W15" s="212"/>
      <c r="X15" s="176">
        <v>576138</v>
      </c>
      <c r="Y15" s="212"/>
      <c r="Z15" s="212">
        <v>0</v>
      </c>
      <c r="AA15" s="212"/>
      <c r="AB15" s="176">
        <v>576138</v>
      </c>
    </row>
    <row r="16" spans="1:28" s="35" customFormat="1" ht="18" customHeight="1">
      <c r="A16" s="47"/>
      <c r="B16" s="42" t="s">
        <v>224</v>
      </c>
      <c r="C16" s="329">
        <v>9</v>
      </c>
      <c r="D16" s="176">
        <v>0</v>
      </c>
      <c r="E16" s="176"/>
      <c r="F16" s="176">
        <v>0</v>
      </c>
      <c r="G16" s="176"/>
      <c r="H16" s="176">
        <v>0</v>
      </c>
      <c r="I16" s="176"/>
      <c r="J16" s="176">
        <v>20114</v>
      </c>
      <c r="K16" s="176"/>
      <c r="L16" s="176">
        <v>0</v>
      </c>
      <c r="M16" s="176"/>
      <c r="N16" s="176">
        <v>0</v>
      </c>
      <c r="O16" s="176"/>
      <c r="P16" s="176">
        <v>0</v>
      </c>
      <c r="Q16" s="176"/>
      <c r="R16" s="176">
        <v>0</v>
      </c>
      <c r="S16" s="176"/>
      <c r="T16" s="176">
        <v>0</v>
      </c>
      <c r="U16" s="212"/>
      <c r="V16" s="176">
        <v>0</v>
      </c>
      <c r="W16" s="212"/>
      <c r="X16" s="176">
        <v>20114</v>
      </c>
      <c r="Y16" s="212"/>
      <c r="Z16" s="212">
        <v>0</v>
      </c>
      <c r="AA16" s="212"/>
      <c r="AB16" s="176">
        <v>20114</v>
      </c>
    </row>
    <row r="17" spans="1:28" s="35" customFormat="1" ht="18" customHeight="1">
      <c r="A17" s="47"/>
      <c r="B17" s="42" t="s">
        <v>159</v>
      </c>
      <c r="C17" s="329">
        <v>12</v>
      </c>
      <c r="D17" s="190">
        <v>0</v>
      </c>
      <c r="E17" s="176"/>
      <c r="F17" s="190">
        <v>0</v>
      </c>
      <c r="G17" s="176"/>
      <c r="H17" s="190">
        <v>0</v>
      </c>
      <c r="I17" s="176"/>
      <c r="J17" s="190">
        <v>0</v>
      </c>
      <c r="K17" s="176"/>
      <c r="L17" s="190">
        <v>0</v>
      </c>
      <c r="M17" s="176"/>
      <c r="N17" s="190">
        <v>-882808</v>
      </c>
      <c r="O17" s="176"/>
      <c r="P17" s="190">
        <v>0</v>
      </c>
      <c r="Q17" s="176"/>
      <c r="R17" s="190">
        <v>0</v>
      </c>
      <c r="S17" s="176"/>
      <c r="T17" s="190">
        <v>0</v>
      </c>
      <c r="U17" s="212"/>
      <c r="V17" s="190">
        <v>0</v>
      </c>
      <c r="W17" s="212"/>
      <c r="X17" s="190">
        <v>-882808</v>
      </c>
      <c r="Y17" s="212"/>
      <c r="Z17" s="163">
        <v>0</v>
      </c>
      <c r="AA17" s="212"/>
      <c r="AB17" s="190">
        <v>-882808</v>
      </c>
    </row>
    <row r="18" spans="1:28" s="35" customFormat="1" ht="18" customHeight="1">
      <c r="A18" s="339" t="s">
        <v>238</v>
      </c>
      <c r="C18" s="185"/>
      <c r="D18" s="70"/>
      <c r="E18" s="186"/>
      <c r="F18" s="70"/>
      <c r="G18" s="186"/>
      <c r="H18" s="70"/>
      <c r="I18" s="210"/>
      <c r="J18" s="70"/>
      <c r="K18" s="186"/>
      <c r="L18" s="70"/>
      <c r="M18" s="209"/>
      <c r="N18" s="70"/>
      <c r="O18" s="210"/>
      <c r="P18" s="70"/>
      <c r="Q18" s="70"/>
      <c r="R18" s="70"/>
      <c r="S18" s="70"/>
      <c r="T18" s="70"/>
      <c r="U18" s="70"/>
      <c r="V18" s="70"/>
      <c r="W18" s="59"/>
      <c r="X18" s="70"/>
      <c r="Y18" s="186"/>
      <c r="Z18" s="70"/>
      <c r="AA18" s="186"/>
      <c r="AB18" s="70"/>
    </row>
    <row r="19" spans="1:28" s="35" customFormat="1" ht="18" customHeight="1">
      <c r="B19" s="46" t="s">
        <v>239</v>
      </c>
      <c r="C19" s="185"/>
      <c r="D19" s="133">
        <v>359612</v>
      </c>
      <c r="E19" s="186"/>
      <c r="F19" s="133">
        <v>217860</v>
      </c>
      <c r="G19" s="186"/>
      <c r="H19" s="133">
        <v>0</v>
      </c>
      <c r="I19" s="210"/>
      <c r="J19" s="133">
        <v>18780</v>
      </c>
      <c r="K19" s="186"/>
      <c r="L19" s="133">
        <v>0</v>
      </c>
      <c r="M19" s="209"/>
      <c r="N19" s="133">
        <v>-882808</v>
      </c>
      <c r="O19" s="210"/>
      <c r="P19" s="133">
        <v>0</v>
      </c>
      <c r="Q19" s="70"/>
      <c r="R19" s="133">
        <v>0</v>
      </c>
      <c r="S19" s="70"/>
      <c r="T19" s="133">
        <v>0</v>
      </c>
      <c r="U19" s="70"/>
      <c r="V19" s="133">
        <v>0</v>
      </c>
      <c r="W19" s="59"/>
      <c r="X19" s="133">
        <v>-286556</v>
      </c>
      <c r="Y19" s="186"/>
      <c r="Z19" s="133">
        <v>0</v>
      </c>
      <c r="AA19" s="186"/>
      <c r="AB19" s="133">
        <v>-286556</v>
      </c>
    </row>
    <row r="20" spans="1:28" s="35" customFormat="1" ht="18" customHeight="1">
      <c r="B20" s="46"/>
      <c r="C20" s="329"/>
      <c r="D20" s="244"/>
      <c r="E20" s="56"/>
      <c r="F20" s="67"/>
      <c r="G20" s="56"/>
      <c r="H20" s="67"/>
      <c r="I20" s="67"/>
      <c r="J20" s="67"/>
      <c r="K20" s="56"/>
      <c r="L20" s="67"/>
      <c r="M20" s="61"/>
      <c r="N20" s="51"/>
      <c r="O20" s="51"/>
      <c r="P20" s="51"/>
      <c r="Q20" s="51"/>
      <c r="R20" s="51"/>
      <c r="S20" s="51"/>
      <c r="T20" s="51"/>
      <c r="U20" s="51"/>
      <c r="V20" s="51"/>
      <c r="W20" s="56"/>
      <c r="X20" s="67"/>
      <c r="Y20" s="56"/>
      <c r="Z20" s="67"/>
      <c r="AA20" s="56"/>
      <c r="AB20" s="176"/>
    </row>
    <row r="21" spans="1:28" s="35" customFormat="1" ht="18" customHeight="1">
      <c r="A21" s="47" t="s">
        <v>161</v>
      </c>
      <c r="B21" s="42"/>
      <c r="C21" s="329"/>
      <c r="D21" s="245"/>
    </row>
    <row r="22" spans="1:28" s="35" customFormat="1" ht="18" customHeight="1">
      <c r="A22" s="281" t="s">
        <v>0</v>
      </c>
      <c r="B22" s="42" t="s">
        <v>192</v>
      </c>
      <c r="C22" s="329"/>
      <c r="D22" s="246">
        <v>0</v>
      </c>
      <c r="E22" s="212"/>
      <c r="F22" s="212">
        <v>0</v>
      </c>
      <c r="G22" s="212"/>
      <c r="H22" s="212">
        <v>0</v>
      </c>
      <c r="I22" s="212"/>
      <c r="J22" s="212">
        <v>0</v>
      </c>
      <c r="K22" s="212"/>
      <c r="L22" s="212">
        <v>0</v>
      </c>
      <c r="M22" s="212"/>
      <c r="N22" s="176">
        <v>1773129</v>
      </c>
      <c r="O22" s="212"/>
      <c r="P22" s="176">
        <v>0</v>
      </c>
      <c r="Q22" s="212"/>
      <c r="R22" s="176">
        <v>0</v>
      </c>
      <c r="S22" s="212"/>
      <c r="T22" s="176">
        <v>0</v>
      </c>
      <c r="U22" s="212"/>
      <c r="V22" s="176">
        <v>0</v>
      </c>
      <c r="W22" s="212"/>
      <c r="X22" s="176">
        <v>1773129</v>
      </c>
      <c r="Y22" s="212"/>
      <c r="Z22" s="176">
        <v>-462</v>
      </c>
      <c r="AA22" s="212"/>
      <c r="AB22" s="176">
        <v>1772667</v>
      </c>
    </row>
    <row r="23" spans="1:28" s="35" customFormat="1" ht="18" customHeight="1">
      <c r="A23" s="281"/>
      <c r="B23" s="42" t="s">
        <v>194</v>
      </c>
      <c r="C23" s="185"/>
      <c r="D23" s="243">
        <v>0</v>
      </c>
      <c r="E23" s="212"/>
      <c r="F23" s="163">
        <v>0</v>
      </c>
      <c r="G23" s="212"/>
      <c r="H23" s="163">
        <v>0</v>
      </c>
      <c r="I23" s="212"/>
      <c r="J23" s="163">
        <v>0</v>
      </c>
      <c r="K23" s="212"/>
      <c r="L23" s="163">
        <v>0</v>
      </c>
      <c r="M23" s="212"/>
      <c r="N23" s="176">
        <v>0</v>
      </c>
      <c r="O23" s="212"/>
      <c r="P23" s="176">
        <v>1524131</v>
      </c>
      <c r="Q23" s="212"/>
      <c r="R23" s="176">
        <v>67123</v>
      </c>
      <c r="S23" s="212"/>
      <c r="T23" s="176">
        <v>7688</v>
      </c>
      <c r="U23" s="176"/>
      <c r="V23" s="176">
        <v>1598942</v>
      </c>
      <c r="W23" s="212"/>
      <c r="X23" s="176">
        <v>1598942</v>
      </c>
      <c r="Y23" s="212"/>
      <c r="Z23" s="212">
        <v>0</v>
      </c>
      <c r="AA23" s="212"/>
      <c r="AB23" s="176">
        <v>1598942</v>
      </c>
    </row>
    <row r="24" spans="1:28" s="35" customFormat="1" ht="18" customHeight="1">
      <c r="A24" s="47" t="s">
        <v>115</v>
      </c>
      <c r="B24" s="38"/>
      <c r="C24" s="42"/>
      <c r="D24" s="189">
        <v>0</v>
      </c>
      <c r="E24" s="186"/>
      <c r="F24" s="189">
        <v>0</v>
      </c>
      <c r="G24" s="186"/>
      <c r="H24" s="189">
        <v>0</v>
      </c>
      <c r="I24" s="210"/>
      <c r="J24" s="189">
        <v>0</v>
      </c>
      <c r="K24" s="186"/>
      <c r="L24" s="189">
        <v>0</v>
      </c>
      <c r="M24" s="209"/>
      <c r="N24" s="189">
        <v>1773129</v>
      </c>
      <c r="O24" s="169"/>
      <c r="P24" s="189">
        <v>1524131</v>
      </c>
      <c r="Q24" s="196"/>
      <c r="R24" s="189">
        <v>67123</v>
      </c>
      <c r="S24" s="196"/>
      <c r="T24" s="189">
        <v>7688</v>
      </c>
      <c r="U24" s="196"/>
      <c r="V24" s="189">
        <v>1598942</v>
      </c>
      <c r="W24" s="59"/>
      <c r="X24" s="189">
        <v>3372071</v>
      </c>
      <c r="Y24" s="186"/>
      <c r="Z24" s="189">
        <v>-462</v>
      </c>
      <c r="AA24" s="186"/>
      <c r="AB24" s="189">
        <v>3371609</v>
      </c>
    </row>
    <row r="25" spans="1:28" s="35" customFormat="1" ht="18" hidden="1" customHeight="1">
      <c r="A25" s="64"/>
      <c r="B25" s="65"/>
      <c r="C25" s="42"/>
      <c r="D25" s="209"/>
      <c r="E25" s="186"/>
      <c r="F25" s="209"/>
      <c r="G25" s="186"/>
      <c r="H25" s="209"/>
      <c r="I25" s="209"/>
      <c r="J25" s="209"/>
      <c r="K25" s="186"/>
      <c r="L25" s="209"/>
      <c r="M25" s="209"/>
      <c r="N25" s="210"/>
      <c r="O25" s="210"/>
      <c r="P25" s="210"/>
      <c r="Q25" s="210"/>
      <c r="R25" s="210"/>
      <c r="S25" s="210"/>
      <c r="T25" s="210"/>
      <c r="U25" s="210"/>
      <c r="V25" s="210"/>
      <c r="W25" s="59"/>
      <c r="X25" s="209"/>
      <c r="Y25" s="186"/>
      <c r="Z25" s="145"/>
      <c r="AA25" s="186"/>
      <c r="AB25" s="209"/>
    </row>
    <row r="26" spans="1:28" s="35" customFormat="1" ht="18" hidden="1" customHeight="1">
      <c r="A26" s="260" t="s">
        <v>36</v>
      </c>
      <c r="B26" s="42"/>
      <c r="C26" s="42"/>
      <c r="D26" s="51">
        <v>0</v>
      </c>
      <c r="E26" s="61"/>
      <c r="F26" s="51">
        <v>0</v>
      </c>
      <c r="G26" s="61"/>
      <c r="H26" s="51">
        <v>0</v>
      </c>
      <c r="I26" s="51"/>
      <c r="J26" s="51">
        <v>0</v>
      </c>
      <c r="K26" s="61"/>
      <c r="L26" s="179"/>
      <c r="M26" s="61"/>
      <c r="N26" s="61"/>
      <c r="O26" s="61"/>
      <c r="P26" s="177">
        <v>0</v>
      </c>
      <c r="Q26" s="177"/>
      <c r="R26" s="177"/>
      <c r="S26" s="177"/>
      <c r="T26" s="177">
        <v>0</v>
      </c>
      <c r="U26" s="177"/>
      <c r="V26" s="177">
        <v>0</v>
      </c>
      <c r="W26" s="61"/>
      <c r="X26" s="212">
        <v>0</v>
      </c>
      <c r="Y26" s="61"/>
      <c r="Z26" s="51">
        <v>0</v>
      </c>
      <c r="AA26" s="61"/>
      <c r="AB26" s="212">
        <v>0</v>
      </c>
    </row>
    <row r="27" spans="1:28" s="35" customFormat="1" ht="18" customHeight="1">
      <c r="A27" s="47"/>
      <c r="B27" s="42"/>
      <c r="C27" s="42"/>
      <c r="D27" s="210"/>
      <c r="E27" s="209"/>
      <c r="F27" s="209"/>
      <c r="G27" s="209"/>
      <c r="H27" s="209"/>
      <c r="I27" s="209"/>
      <c r="J27" s="209"/>
      <c r="K27" s="209"/>
      <c r="L27" s="209"/>
      <c r="M27" s="209"/>
      <c r="N27" s="209"/>
      <c r="O27" s="209"/>
      <c r="P27" s="209"/>
      <c r="Q27" s="209"/>
      <c r="R27" s="209"/>
      <c r="S27" s="209"/>
      <c r="T27" s="209"/>
      <c r="U27" s="209"/>
      <c r="V27" s="209"/>
      <c r="W27" s="209"/>
      <c r="X27" s="210"/>
      <c r="Y27" s="209"/>
      <c r="Z27" s="210"/>
      <c r="AA27" s="209"/>
      <c r="AB27" s="178"/>
    </row>
    <row r="28" spans="1:28" s="35" customFormat="1" ht="18" customHeight="1" thickBot="1">
      <c r="A28" s="47" t="s">
        <v>241</v>
      </c>
      <c r="B28" s="42"/>
      <c r="C28" s="42"/>
      <c r="D28" s="197">
        <v>13561500</v>
      </c>
      <c r="E28" s="56"/>
      <c r="F28" s="197">
        <v>7207660</v>
      </c>
      <c r="G28" s="56"/>
      <c r="H28" s="197">
        <v>41026</v>
      </c>
      <c r="I28" s="169"/>
      <c r="J28" s="197">
        <v>21201</v>
      </c>
      <c r="K28" s="56"/>
      <c r="L28" s="197">
        <v>403531</v>
      </c>
      <c r="M28" s="209"/>
      <c r="N28" s="197">
        <v>4413441</v>
      </c>
      <c r="O28" s="63"/>
      <c r="P28" s="213">
        <v>-64056</v>
      </c>
      <c r="Q28" s="70"/>
      <c r="R28" s="213">
        <v>-46922</v>
      </c>
      <c r="S28" s="70"/>
      <c r="T28" s="197">
        <v>28241</v>
      </c>
      <c r="U28" s="70"/>
      <c r="V28" s="213">
        <v>-82737</v>
      </c>
      <c r="W28" s="61"/>
      <c r="X28" s="197">
        <v>25565622</v>
      </c>
      <c r="Y28" s="56"/>
      <c r="Z28" s="197">
        <v>68374</v>
      </c>
      <c r="AA28" s="56"/>
      <c r="AB28" s="197">
        <v>25633996</v>
      </c>
    </row>
    <row r="29" spans="1:28" s="35" customFormat="1" ht="20.25" customHeight="1" thickTop="1"/>
  </sheetData>
  <mergeCells count="10">
    <mergeCell ref="D7:AB7"/>
    <mergeCell ref="C8:W8"/>
    <mergeCell ref="D4:AB4"/>
    <mergeCell ref="D5:D6"/>
    <mergeCell ref="F5:F6"/>
    <mergeCell ref="L5:N5"/>
    <mergeCell ref="P5:V5"/>
    <mergeCell ref="X5:X6"/>
    <mergeCell ref="Z5:Z6"/>
    <mergeCell ref="AB5:AB6"/>
  </mergeCells>
  <pageMargins left="0.7" right="0.6" top="0.48" bottom="0.5" header="0.5" footer="0.5"/>
  <pageSetup paperSize="9" scale="57" firstPageNumber="10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autoPageBreaks="0"/>
  </sheetPr>
  <dimension ref="A1:AC25"/>
  <sheetViews>
    <sheetView view="pageBreakPreview" zoomScale="80" zoomScaleNormal="70" zoomScaleSheetLayoutView="80" workbookViewId="0">
      <selection activeCell="C9" sqref="C9"/>
    </sheetView>
  </sheetViews>
  <sheetFormatPr defaultColWidth="9.08984375" defaultRowHeight="18" customHeight="1"/>
  <cols>
    <col min="1" max="2" width="2.81640625" style="35" customWidth="1"/>
    <col min="3" max="3" width="40.08984375" style="35" customWidth="1"/>
    <col min="4" max="4" width="1.90625" style="35" customWidth="1"/>
    <col min="5" max="5" width="6.453125" style="268" customWidth="1"/>
    <col min="6" max="6" width="2.453125" style="35" customWidth="1"/>
    <col min="7" max="7" width="14" style="35" customWidth="1"/>
    <col min="8" max="8" width="0.81640625" style="35" customWidth="1"/>
    <col min="9" max="9" width="14" style="35" customWidth="1"/>
    <col min="10" max="10" width="0.81640625" style="35" customWidth="1"/>
    <col min="11" max="11" width="12.54296875" style="35" customWidth="1"/>
    <col min="12" max="12" width="0.81640625" style="35" customWidth="1"/>
    <col min="13" max="13" width="13.36328125" style="35" customWidth="1"/>
    <col min="14" max="14" width="0.81640625" style="35" customWidth="1"/>
    <col min="15" max="15" width="14" style="35" customWidth="1"/>
    <col min="16" max="16" width="0.81640625" style="35" customWidth="1"/>
    <col min="17" max="17" width="14" style="35" customWidth="1"/>
    <col min="18" max="18" width="0.81640625" style="35" customWidth="1"/>
    <col min="19" max="19" width="14" style="35" customWidth="1"/>
    <col min="20" max="20" width="0.81640625" style="35" customWidth="1"/>
    <col min="21" max="21" width="17.7265625" style="35" customWidth="1"/>
    <col min="22" max="22" width="0.81640625" style="35" customWidth="1"/>
    <col min="23" max="23" width="14" style="35" customWidth="1"/>
    <col min="24" max="24" width="0.81640625" style="35" customWidth="1"/>
    <col min="25" max="25" width="20.08984375" style="35" hidden="1" customWidth="1"/>
    <col min="26" max="26" width="0.81640625" style="35" hidden="1" customWidth="1"/>
    <col min="27" max="27" width="17" style="35" hidden="1" customWidth="1"/>
    <col min="28" max="28" width="0.81640625" style="35" hidden="1" customWidth="1"/>
    <col min="29" max="29" width="14" style="35" customWidth="1"/>
    <col min="30" max="16384" width="9.08984375" style="35"/>
  </cols>
  <sheetData>
    <row r="1" spans="1:29" ht="18" customHeight="1">
      <c r="A1" s="321" t="s">
        <v>96</v>
      </c>
      <c r="B1" s="284"/>
      <c r="C1" s="36"/>
      <c r="D1" s="36"/>
      <c r="E1" s="264"/>
      <c r="F1" s="36"/>
      <c r="G1" s="37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7"/>
    </row>
    <row r="2" spans="1:29" ht="18" customHeight="1">
      <c r="A2" s="322" t="s">
        <v>50</v>
      </c>
      <c r="B2" s="274"/>
      <c r="C2" s="46"/>
      <c r="D2" s="46"/>
      <c r="E2" s="285"/>
      <c r="F2" s="46"/>
      <c r="G2" s="39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7"/>
    </row>
    <row r="3" spans="1:29" ht="18" customHeight="1">
      <c r="A3" s="46"/>
      <c r="B3" s="46"/>
      <c r="C3" s="46"/>
      <c r="D3" s="46"/>
      <c r="E3" s="264"/>
      <c r="F3" s="46"/>
      <c r="G3" s="37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7"/>
    </row>
    <row r="4" spans="1:29" ht="18" customHeight="1">
      <c r="A4" s="46"/>
      <c r="B4" s="46"/>
      <c r="C4" s="46"/>
      <c r="D4" s="46"/>
      <c r="E4" s="264"/>
      <c r="F4" s="46"/>
      <c r="G4" s="359" t="s">
        <v>40</v>
      </c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  <c r="T4" s="359"/>
      <c r="U4" s="359"/>
      <c r="V4" s="359"/>
      <c r="W4" s="359"/>
      <c r="X4" s="359"/>
      <c r="Y4" s="359"/>
      <c r="Z4" s="359"/>
      <c r="AA4" s="359"/>
      <c r="AB4" s="359"/>
      <c r="AC4" s="359"/>
    </row>
    <row r="5" spans="1:29" ht="14">
      <c r="H5" s="286"/>
      <c r="J5" s="286"/>
      <c r="K5" s="286"/>
      <c r="L5" s="287"/>
      <c r="M5" s="360" t="s">
        <v>24</v>
      </c>
      <c r="N5" s="360"/>
      <c r="O5" s="360"/>
      <c r="P5" s="287"/>
      <c r="Q5" s="360" t="s">
        <v>37</v>
      </c>
      <c r="R5" s="360"/>
      <c r="S5" s="360"/>
      <c r="T5" s="360"/>
      <c r="U5" s="360"/>
      <c r="V5" s="360"/>
      <c r="W5" s="360"/>
      <c r="X5" s="287"/>
      <c r="Y5" s="288"/>
      <c r="Z5" s="287"/>
      <c r="AA5" s="361"/>
      <c r="AB5" s="287"/>
    </row>
    <row r="6" spans="1:29" s="262" customFormat="1" ht="89.5" customHeight="1">
      <c r="E6" s="313" t="s">
        <v>3</v>
      </c>
      <c r="G6" s="286" t="s">
        <v>199</v>
      </c>
      <c r="H6" s="286"/>
      <c r="I6" s="286" t="s">
        <v>229</v>
      </c>
      <c r="J6" s="286"/>
      <c r="K6" s="286" t="s">
        <v>91</v>
      </c>
      <c r="L6" s="316"/>
      <c r="M6" s="316" t="s">
        <v>38</v>
      </c>
      <c r="N6" s="316"/>
      <c r="O6" s="316" t="s">
        <v>39</v>
      </c>
      <c r="P6" s="316"/>
      <c r="Q6" s="316" t="s">
        <v>87</v>
      </c>
      <c r="R6" s="316"/>
      <c r="S6" s="316" t="s">
        <v>158</v>
      </c>
      <c r="T6" s="316"/>
      <c r="U6" s="316" t="s">
        <v>205</v>
      </c>
      <c r="V6" s="316"/>
      <c r="W6" s="316" t="s">
        <v>160</v>
      </c>
      <c r="X6" s="316"/>
      <c r="Y6" s="289"/>
      <c r="Z6" s="316"/>
      <c r="AA6" s="362"/>
      <c r="AB6" s="316"/>
      <c r="AC6" s="286" t="s">
        <v>26</v>
      </c>
    </row>
    <row r="7" spans="1:29" ht="18" customHeight="1">
      <c r="A7" s="46"/>
      <c r="B7" s="46"/>
      <c r="C7" s="46"/>
      <c r="D7" s="46"/>
      <c r="E7" s="46"/>
      <c r="F7" s="46"/>
      <c r="G7" s="363" t="s">
        <v>100</v>
      </c>
      <c r="H7" s="363"/>
      <c r="I7" s="363"/>
      <c r="J7" s="363"/>
      <c r="K7" s="363"/>
      <c r="L7" s="363"/>
      <c r="M7" s="363"/>
      <c r="N7" s="363"/>
      <c r="O7" s="363"/>
      <c r="P7" s="363"/>
      <c r="Q7" s="363"/>
      <c r="R7" s="363"/>
      <c r="S7" s="363"/>
      <c r="T7" s="363"/>
      <c r="U7" s="363"/>
      <c r="V7" s="363"/>
      <c r="W7" s="363"/>
      <c r="X7" s="363"/>
      <c r="Y7" s="363"/>
      <c r="Z7" s="363"/>
      <c r="AA7" s="363"/>
      <c r="AB7" s="363"/>
      <c r="AC7" s="363"/>
    </row>
    <row r="8" spans="1:29" ht="18" customHeight="1">
      <c r="A8" s="46" t="s">
        <v>242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</row>
    <row r="9" spans="1:29" ht="18" customHeight="1">
      <c r="A9" s="46" t="s">
        <v>179</v>
      </c>
      <c r="B9" s="46"/>
      <c r="E9" s="317"/>
      <c r="G9" s="240">
        <v>9994460</v>
      </c>
      <c r="H9" s="241"/>
      <c r="I9" s="240">
        <v>2926874</v>
      </c>
      <c r="J9" s="240"/>
      <c r="K9" s="240">
        <v>2935</v>
      </c>
      <c r="L9" s="241"/>
      <c r="M9" s="240">
        <v>305544</v>
      </c>
      <c r="N9" s="61"/>
      <c r="O9" s="240">
        <v>2246483</v>
      </c>
      <c r="P9" s="61"/>
      <c r="Q9" s="240">
        <v>-117702</v>
      </c>
      <c r="R9" s="61"/>
      <c r="S9" s="240">
        <v>-26365</v>
      </c>
      <c r="T9" s="61"/>
      <c r="U9" s="240">
        <v>-78921</v>
      </c>
      <c r="V9" s="61"/>
      <c r="W9" s="240">
        <v>-222988</v>
      </c>
      <c r="X9" s="61"/>
      <c r="Y9" s="237"/>
      <c r="Z9" s="60"/>
      <c r="AA9" s="237"/>
      <c r="AB9" s="241"/>
      <c r="AC9" s="291">
        <v>15253308</v>
      </c>
    </row>
    <row r="10" spans="1:29" ht="18" customHeight="1">
      <c r="A10" s="46"/>
      <c r="B10" s="46"/>
      <c r="E10" s="317"/>
      <c r="G10" s="292"/>
      <c r="H10" s="293"/>
      <c r="I10" s="292"/>
      <c r="J10" s="292"/>
      <c r="K10" s="292"/>
      <c r="L10" s="293"/>
      <c r="M10" s="292"/>
      <c r="N10" s="61"/>
      <c r="O10" s="292"/>
      <c r="P10" s="61"/>
      <c r="Q10" s="292"/>
      <c r="R10" s="61"/>
      <c r="S10" s="292"/>
      <c r="T10" s="61"/>
      <c r="U10" s="292"/>
      <c r="V10" s="61"/>
      <c r="W10" s="292"/>
      <c r="X10" s="61"/>
      <c r="Y10" s="237"/>
      <c r="Z10" s="60"/>
      <c r="AA10" s="237"/>
      <c r="AB10" s="293"/>
      <c r="AC10" s="294"/>
    </row>
    <row r="11" spans="1:29" ht="18" customHeight="1">
      <c r="A11" s="47" t="s">
        <v>118</v>
      </c>
      <c r="B11" s="42"/>
      <c r="E11" s="317"/>
      <c r="G11" s="292"/>
      <c r="H11" s="293"/>
      <c r="I11" s="292"/>
      <c r="J11" s="292"/>
      <c r="K11" s="292"/>
      <c r="L11" s="293"/>
      <c r="M11" s="292"/>
      <c r="N11" s="61"/>
      <c r="O11" s="292"/>
      <c r="P11" s="61"/>
      <c r="Q11" s="292"/>
      <c r="R11" s="61"/>
      <c r="S11" s="292"/>
      <c r="T11" s="61"/>
      <c r="U11" s="292"/>
      <c r="V11" s="61"/>
      <c r="W11" s="292"/>
      <c r="X11" s="61"/>
      <c r="Y11" s="237"/>
      <c r="Z11" s="60"/>
      <c r="AA11" s="237"/>
      <c r="AB11" s="293"/>
      <c r="AC11" s="294"/>
    </row>
    <row r="12" spans="1:29" ht="18" customHeight="1">
      <c r="A12" s="47"/>
      <c r="B12" s="38" t="s">
        <v>119</v>
      </c>
      <c r="E12" s="317"/>
      <c r="G12" s="292"/>
      <c r="H12" s="293"/>
      <c r="I12" s="292"/>
      <c r="J12" s="292"/>
      <c r="K12" s="292"/>
      <c r="L12" s="293"/>
      <c r="M12" s="292"/>
      <c r="N12" s="61"/>
      <c r="O12" s="292"/>
      <c r="P12" s="61"/>
      <c r="Q12" s="292"/>
      <c r="R12" s="61"/>
      <c r="S12" s="292"/>
      <c r="T12" s="61"/>
      <c r="U12" s="292"/>
      <c r="V12" s="61"/>
      <c r="W12" s="292"/>
      <c r="X12" s="61"/>
      <c r="Y12" s="237"/>
      <c r="Z12" s="60"/>
      <c r="AA12" s="237"/>
      <c r="AB12" s="293"/>
      <c r="AC12" s="294"/>
    </row>
    <row r="13" spans="1:29" ht="18" customHeight="1">
      <c r="A13" s="46"/>
      <c r="B13" s="46"/>
      <c r="C13" s="295" t="s">
        <v>268</v>
      </c>
      <c r="E13" s="317"/>
      <c r="G13" s="292"/>
      <c r="H13" s="293"/>
      <c r="I13" s="292"/>
      <c r="J13" s="292"/>
      <c r="K13" s="292"/>
      <c r="L13" s="293"/>
      <c r="M13" s="292"/>
      <c r="N13" s="61"/>
      <c r="O13" s="292"/>
      <c r="P13" s="61"/>
      <c r="Q13" s="292"/>
      <c r="R13" s="61"/>
      <c r="S13" s="292"/>
      <c r="T13" s="61"/>
      <c r="U13" s="292"/>
      <c r="V13" s="61"/>
      <c r="W13" s="292"/>
      <c r="X13" s="61"/>
      <c r="Y13" s="237"/>
      <c r="Z13" s="60"/>
      <c r="AA13" s="237"/>
      <c r="AB13" s="293"/>
      <c r="AC13" s="294"/>
    </row>
    <row r="14" spans="1:29" ht="18" customHeight="1">
      <c r="A14" s="46"/>
      <c r="B14" s="46"/>
      <c r="C14" s="35" t="s">
        <v>269</v>
      </c>
      <c r="E14" s="317">
        <v>9</v>
      </c>
      <c r="G14" s="293">
        <v>417</v>
      </c>
      <c r="H14" s="293"/>
      <c r="I14" s="293">
        <v>997</v>
      </c>
      <c r="J14" s="292"/>
      <c r="K14" s="176">
        <v>-389</v>
      </c>
      <c r="L14" s="293"/>
      <c r="M14" s="212">
        <v>0</v>
      </c>
      <c r="N14" s="61"/>
      <c r="O14" s="212">
        <v>0</v>
      </c>
      <c r="P14" s="61"/>
      <c r="Q14" s="212">
        <v>0</v>
      </c>
      <c r="R14" s="212">
        <v>0</v>
      </c>
      <c r="S14" s="212">
        <v>0</v>
      </c>
      <c r="T14" s="212">
        <v>0</v>
      </c>
      <c r="U14" s="212">
        <v>0</v>
      </c>
      <c r="V14" s="61"/>
      <c r="W14" s="212">
        <v>0</v>
      </c>
      <c r="X14" s="61"/>
      <c r="Y14" s="237"/>
      <c r="Z14" s="60"/>
      <c r="AA14" s="237"/>
      <c r="AB14" s="293"/>
      <c r="AC14" s="296">
        <v>1025</v>
      </c>
    </row>
    <row r="15" spans="1:29" ht="18" customHeight="1">
      <c r="A15" s="46"/>
      <c r="B15" s="46"/>
      <c r="C15" s="35" t="s">
        <v>270</v>
      </c>
      <c r="E15" s="317">
        <v>12</v>
      </c>
      <c r="G15" s="163">
        <v>0</v>
      </c>
      <c r="H15" s="293"/>
      <c r="I15" s="163">
        <v>0</v>
      </c>
      <c r="J15" s="292"/>
      <c r="K15" s="163">
        <v>0</v>
      </c>
      <c r="L15" s="293"/>
      <c r="M15" s="163">
        <v>0</v>
      </c>
      <c r="N15" s="61"/>
      <c r="O15" s="190">
        <v>-639665</v>
      </c>
      <c r="P15" s="61"/>
      <c r="Q15" s="163">
        <v>0</v>
      </c>
      <c r="R15" s="212">
        <v>0</v>
      </c>
      <c r="S15" s="163">
        <v>0</v>
      </c>
      <c r="T15" s="212">
        <v>0</v>
      </c>
      <c r="U15" s="163">
        <v>0</v>
      </c>
      <c r="V15" s="61"/>
      <c r="W15" s="163">
        <v>0</v>
      </c>
      <c r="X15" s="61"/>
      <c r="Y15" s="237"/>
      <c r="Z15" s="60"/>
      <c r="AA15" s="237"/>
      <c r="AB15" s="293"/>
      <c r="AC15" s="297">
        <v>-639665</v>
      </c>
    </row>
    <row r="16" spans="1:29" ht="18" customHeight="1">
      <c r="A16" s="304" t="s">
        <v>120</v>
      </c>
      <c r="B16" s="65"/>
      <c r="E16" s="317"/>
      <c r="G16" s="212"/>
      <c r="H16" s="241"/>
      <c r="I16" s="212"/>
      <c r="J16" s="240"/>
      <c r="K16" s="212"/>
      <c r="L16" s="241"/>
      <c r="M16" s="212"/>
      <c r="N16" s="61"/>
      <c r="O16" s="176"/>
      <c r="P16" s="61"/>
      <c r="Q16" s="212"/>
      <c r="R16" s="212"/>
      <c r="S16" s="212"/>
      <c r="T16" s="212"/>
      <c r="U16" s="212"/>
      <c r="V16" s="61"/>
      <c r="W16" s="212"/>
      <c r="X16" s="61"/>
      <c r="Y16" s="237"/>
      <c r="Z16" s="60"/>
      <c r="AA16" s="237"/>
      <c r="AB16" s="241"/>
      <c r="AC16" s="320"/>
    </row>
    <row r="17" spans="1:29" ht="18" customHeight="1">
      <c r="A17" s="304"/>
      <c r="B17" s="38" t="s">
        <v>119</v>
      </c>
      <c r="C17" s="46"/>
      <c r="E17" s="290"/>
      <c r="G17" s="298">
        <v>417</v>
      </c>
      <c r="H17" s="293"/>
      <c r="I17" s="298">
        <v>997</v>
      </c>
      <c r="J17" s="292"/>
      <c r="K17" s="133">
        <v>-389</v>
      </c>
      <c r="L17" s="293"/>
      <c r="M17" s="133">
        <v>0</v>
      </c>
      <c r="N17" s="61"/>
      <c r="O17" s="133">
        <v>-639665</v>
      </c>
      <c r="P17" s="61"/>
      <c r="Q17" s="133">
        <v>0</v>
      </c>
      <c r="R17" s="61"/>
      <c r="S17" s="133">
        <v>0</v>
      </c>
      <c r="T17" s="61"/>
      <c r="U17" s="133">
        <v>0</v>
      </c>
      <c r="V17" s="61"/>
      <c r="W17" s="133">
        <v>0</v>
      </c>
      <c r="X17" s="61"/>
      <c r="Y17" s="237"/>
      <c r="Z17" s="60"/>
      <c r="AA17" s="237"/>
      <c r="AB17" s="293"/>
      <c r="AC17" s="299">
        <v>-638640</v>
      </c>
    </row>
    <row r="18" spans="1:29" ht="18" customHeight="1">
      <c r="A18" s="46"/>
      <c r="B18" s="46"/>
      <c r="G18" s="292"/>
      <c r="H18" s="293"/>
      <c r="I18" s="61"/>
      <c r="J18" s="61"/>
      <c r="K18" s="61"/>
      <c r="L18" s="293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2"/>
      <c r="Z18" s="60"/>
      <c r="AA18" s="60"/>
      <c r="AB18" s="293"/>
      <c r="AC18" s="294"/>
    </row>
    <row r="19" spans="1:29" ht="18" customHeight="1">
      <c r="A19" s="300" t="s">
        <v>161</v>
      </c>
      <c r="B19" s="300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51"/>
      <c r="Z19" s="187"/>
      <c r="AA19" s="187"/>
      <c r="AB19" s="293"/>
      <c r="AC19" s="187"/>
    </row>
    <row r="20" spans="1:29" ht="18" customHeight="1">
      <c r="A20" s="281"/>
      <c r="B20" s="281"/>
      <c r="C20" s="35" t="s">
        <v>112</v>
      </c>
      <c r="G20" s="51">
        <v>0</v>
      </c>
      <c r="H20" s="187"/>
      <c r="I20" s="51">
        <v>0</v>
      </c>
      <c r="J20" s="51"/>
      <c r="K20" s="51">
        <v>0</v>
      </c>
      <c r="L20" s="187"/>
      <c r="M20" s="51">
        <v>0</v>
      </c>
      <c r="N20" s="187"/>
      <c r="O20" s="61">
        <v>1611640</v>
      </c>
      <c r="P20" s="187"/>
      <c r="Q20" s="212">
        <v>0</v>
      </c>
      <c r="R20" s="212">
        <v>0</v>
      </c>
      <c r="S20" s="212">
        <v>0</v>
      </c>
      <c r="T20" s="212">
        <v>0</v>
      </c>
      <c r="U20" s="212">
        <v>0</v>
      </c>
      <c r="V20" s="61"/>
      <c r="W20" s="212">
        <v>0</v>
      </c>
      <c r="X20" s="187"/>
      <c r="Y20" s="51"/>
      <c r="Z20" s="187"/>
      <c r="AA20" s="77"/>
      <c r="AB20" s="77"/>
      <c r="AC20" s="143">
        <v>1611640</v>
      </c>
    </row>
    <row r="21" spans="1:29" ht="18" customHeight="1">
      <c r="A21" s="281"/>
      <c r="B21" s="281"/>
      <c r="C21" s="35" t="s">
        <v>114</v>
      </c>
      <c r="G21" s="74">
        <v>0</v>
      </c>
      <c r="H21" s="61"/>
      <c r="I21" s="74">
        <v>0</v>
      </c>
      <c r="J21" s="51"/>
      <c r="K21" s="74">
        <v>0</v>
      </c>
      <c r="L21" s="61"/>
      <c r="M21" s="74">
        <v>0</v>
      </c>
      <c r="N21" s="61"/>
      <c r="O21" s="212">
        <v>0</v>
      </c>
      <c r="P21" s="61"/>
      <c r="Q21" s="176">
        <v>-786449</v>
      </c>
      <c r="R21" s="61"/>
      <c r="S21" s="176">
        <v>-39891</v>
      </c>
      <c r="T21" s="61"/>
      <c r="U21" s="176">
        <v>-32919</v>
      </c>
      <c r="V21" s="61"/>
      <c r="W21" s="176">
        <v>-859259</v>
      </c>
      <c r="X21" s="61"/>
      <c r="Y21" s="51"/>
      <c r="Z21" s="61"/>
      <c r="AA21" s="77"/>
      <c r="AB21" s="77"/>
      <c r="AC21" s="143">
        <v>-859259</v>
      </c>
    </row>
    <row r="22" spans="1:29" ht="18" customHeight="1">
      <c r="A22" s="358" t="s">
        <v>115</v>
      </c>
      <c r="B22" s="358"/>
      <c r="C22" s="358"/>
      <c r="G22" s="72">
        <v>0</v>
      </c>
      <c r="H22" s="209"/>
      <c r="I22" s="72">
        <v>0</v>
      </c>
      <c r="J22" s="210"/>
      <c r="K22" s="72">
        <v>0</v>
      </c>
      <c r="L22" s="209"/>
      <c r="M22" s="72">
        <v>0</v>
      </c>
      <c r="N22" s="209"/>
      <c r="O22" s="282">
        <v>1611640</v>
      </c>
      <c r="P22" s="209"/>
      <c r="Q22" s="189">
        <v>-786449</v>
      </c>
      <c r="R22" s="209"/>
      <c r="S22" s="189">
        <v>-39891</v>
      </c>
      <c r="T22" s="209"/>
      <c r="U22" s="189">
        <v>-32919</v>
      </c>
      <c r="V22" s="209"/>
      <c r="W22" s="189">
        <v>-859259</v>
      </c>
      <c r="X22" s="209"/>
      <c r="Y22" s="72"/>
      <c r="Z22" s="209"/>
      <c r="AA22" s="78"/>
      <c r="AB22" s="79"/>
      <c r="AC22" s="189">
        <v>752381</v>
      </c>
    </row>
    <row r="23" spans="1:29" ht="18" customHeight="1">
      <c r="A23" s="301"/>
      <c r="B23" s="30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51"/>
      <c r="Z23" s="61"/>
      <c r="AA23" s="61"/>
      <c r="AB23" s="61"/>
      <c r="AC23" s="61"/>
    </row>
    <row r="24" spans="1:29" ht="18" customHeight="1" thickBot="1">
      <c r="A24" s="47" t="s">
        <v>233</v>
      </c>
      <c r="B24" s="300"/>
      <c r="C24" s="46"/>
      <c r="G24" s="302">
        <v>9994877</v>
      </c>
      <c r="H24" s="293"/>
      <c r="I24" s="302">
        <v>2927871</v>
      </c>
      <c r="J24" s="294"/>
      <c r="K24" s="302">
        <v>2546</v>
      </c>
      <c r="L24" s="293"/>
      <c r="M24" s="302">
        <v>305544</v>
      </c>
      <c r="N24" s="61"/>
      <c r="O24" s="302">
        <v>3218458</v>
      </c>
      <c r="P24" s="61"/>
      <c r="Q24" s="302">
        <v>-904151</v>
      </c>
      <c r="R24" s="61"/>
      <c r="S24" s="302">
        <v>-66256</v>
      </c>
      <c r="T24" s="61"/>
      <c r="U24" s="302">
        <v>-111840</v>
      </c>
      <c r="V24" s="61"/>
      <c r="W24" s="302">
        <v>-1082247</v>
      </c>
      <c r="X24" s="61"/>
      <c r="Y24" s="81"/>
      <c r="Z24" s="60"/>
      <c r="AA24" s="302"/>
      <c r="AB24" s="61"/>
      <c r="AC24" s="302">
        <v>15367049</v>
      </c>
    </row>
    <row r="25" spans="1:29" ht="18" customHeight="1" thickTop="1"/>
  </sheetData>
  <mergeCells count="6">
    <mergeCell ref="A22:C22"/>
    <mergeCell ref="G4:AC4"/>
    <mergeCell ref="M5:O5"/>
    <mergeCell ref="Q5:W5"/>
    <mergeCell ref="AA5:AA6"/>
    <mergeCell ref="G7:AC7"/>
  </mergeCells>
  <pageMargins left="0.7" right="0.7" top="0.48" bottom="0.5" header="0.5" footer="0.5"/>
  <pageSetup paperSize="9" scale="63" firstPageNumber="11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F284B-389E-40B7-B053-3A1C234A9D81}">
  <sheetPr>
    <tabColor rgb="FF92D050"/>
    <pageSetUpPr autoPageBreaks="0"/>
  </sheetPr>
  <dimension ref="A1:Y27"/>
  <sheetViews>
    <sheetView view="pageBreakPreview" zoomScale="80" zoomScaleNormal="70" zoomScaleSheetLayoutView="80" workbookViewId="0">
      <selection activeCell="G19" sqref="G19"/>
    </sheetView>
  </sheetViews>
  <sheetFormatPr defaultColWidth="9.08984375" defaultRowHeight="18" customHeight="1"/>
  <cols>
    <col min="1" max="3" width="2.81640625" style="35" customWidth="1"/>
    <col min="4" max="4" width="44.453125" style="35" customWidth="1"/>
    <col min="5" max="5" width="6" style="268" customWidth="1"/>
    <col min="6" max="6" width="2.453125" style="35" customWidth="1"/>
    <col min="7" max="7" width="13.453125" style="35" customWidth="1"/>
    <col min="8" max="8" width="0.81640625" style="35" customWidth="1"/>
    <col min="9" max="9" width="13.453125" style="35" customWidth="1"/>
    <col min="10" max="10" width="0.81640625" style="35" customWidth="1"/>
    <col min="11" max="11" width="13.453125" style="35" customWidth="1"/>
    <col min="12" max="12" width="0.81640625" style="35" customWidth="1"/>
    <col min="13" max="13" width="13.453125" style="35" customWidth="1"/>
    <col min="14" max="14" width="0.81640625" style="35" customWidth="1"/>
    <col min="15" max="15" width="13.453125" style="35" customWidth="1"/>
    <col min="16" max="16" width="0.81640625" style="35" customWidth="1"/>
    <col min="17" max="17" width="13.453125" style="35" customWidth="1"/>
    <col min="18" max="18" width="0.81640625" style="35" customWidth="1"/>
    <col min="19" max="19" width="13.453125" style="35" customWidth="1"/>
    <col min="20" max="20" width="0.81640625" style="35" customWidth="1"/>
    <col min="21" max="21" width="15.26953125" style="35" customWidth="1"/>
    <col min="22" max="22" width="0.81640625" style="35" customWidth="1"/>
    <col min="23" max="23" width="13.453125" style="35" customWidth="1"/>
    <col min="24" max="24" width="0.81640625" style="35" customWidth="1"/>
    <col min="25" max="25" width="13.453125" style="35" customWidth="1"/>
    <col min="26" max="16384" width="9.08984375" style="35"/>
  </cols>
  <sheetData>
    <row r="1" spans="1:25" ht="18" customHeight="1">
      <c r="A1" s="303" t="s">
        <v>96</v>
      </c>
      <c r="B1" s="36"/>
      <c r="C1" s="36"/>
      <c r="D1" s="36"/>
      <c r="E1" s="264"/>
      <c r="F1" s="36"/>
      <c r="G1" s="37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7"/>
    </row>
    <row r="2" spans="1:25" ht="18" customHeight="1">
      <c r="A2" s="1" t="s">
        <v>50</v>
      </c>
      <c r="B2" s="38"/>
      <c r="C2" s="38"/>
      <c r="D2" s="38"/>
      <c r="E2" s="265"/>
      <c r="F2" s="38"/>
      <c r="G2" s="39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1"/>
    </row>
    <row r="3" spans="1:25" ht="18" customHeight="1">
      <c r="A3" s="38"/>
      <c r="B3" s="38"/>
      <c r="C3" s="38"/>
      <c r="D3" s="40"/>
      <c r="E3" s="266"/>
      <c r="F3" s="40"/>
      <c r="G3" s="37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1"/>
    </row>
    <row r="4" spans="1:25" ht="18" customHeight="1">
      <c r="A4" s="38"/>
      <c r="B4" s="38"/>
      <c r="C4" s="38"/>
      <c r="D4" s="40"/>
      <c r="E4" s="266"/>
      <c r="F4" s="40"/>
      <c r="G4" s="350" t="s">
        <v>40</v>
      </c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  <c r="Y4" s="350"/>
    </row>
    <row r="5" spans="1:25" ht="18" customHeight="1">
      <c r="A5" s="38"/>
      <c r="B5" s="38"/>
      <c r="C5" s="38"/>
      <c r="D5" s="40"/>
      <c r="E5" s="266"/>
      <c r="F5" s="40"/>
      <c r="G5" s="52"/>
      <c r="H5" s="52"/>
      <c r="I5" s="52"/>
      <c r="J5" s="52"/>
      <c r="K5" s="52"/>
      <c r="L5" s="52"/>
      <c r="M5" s="360" t="s">
        <v>24</v>
      </c>
      <c r="N5" s="360"/>
      <c r="O5" s="360"/>
      <c r="P5" s="52"/>
      <c r="Q5" s="360" t="s">
        <v>37</v>
      </c>
      <c r="R5" s="360"/>
      <c r="S5" s="360"/>
      <c r="T5" s="360"/>
      <c r="U5" s="360"/>
      <c r="V5" s="360"/>
      <c r="W5" s="360"/>
      <c r="X5" s="52"/>
      <c r="Y5" s="52"/>
    </row>
    <row r="6" spans="1:25" ht="18" customHeight="1">
      <c r="A6" s="42"/>
      <c r="B6" s="42"/>
      <c r="C6" s="42"/>
      <c r="D6" s="42"/>
      <c r="E6" s="267"/>
      <c r="F6" s="42"/>
      <c r="G6" s="353" t="s">
        <v>230</v>
      </c>
      <c r="H6" s="315"/>
      <c r="I6" s="353" t="s">
        <v>229</v>
      </c>
      <c r="J6" s="315"/>
      <c r="K6" s="353" t="s">
        <v>91</v>
      </c>
      <c r="L6" s="318"/>
      <c r="M6" s="364" t="s">
        <v>38</v>
      </c>
      <c r="N6" s="44"/>
      <c r="O6" s="364" t="s">
        <v>39</v>
      </c>
      <c r="P6" s="318"/>
      <c r="Q6" s="365" t="s">
        <v>87</v>
      </c>
      <c r="R6" s="319"/>
      <c r="S6" s="361" t="s">
        <v>155</v>
      </c>
      <c r="T6" s="318"/>
      <c r="U6" s="361" t="s">
        <v>170</v>
      </c>
      <c r="V6" s="318"/>
      <c r="W6" s="365" t="s">
        <v>160</v>
      </c>
      <c r="X6" s="318"/>
      <c r="Y6" s="353" t="s">
        <v>26</v>
      </c>
    </row>
    <row r="7" spans="1:25" ht="71.5" customHeight="1">
      <c r="A7" s="42"/>
      <c r="B7" s="42"/>
      <c r="C7" s="42"/>
      <c r="D7" s="42"/>
      <c r="E7" s="53" t="s">
        <v>3</v>
      </c>
      <c r="F7" s="53"/>
      <c r="G7" s="353"/>
      <c r="H7" s="315"/>
      <c r="I7" s="353"/>
      <c r="J7" s="315"/>
      <c r="K7" s="353"/>
      <c r="L7" s="318"/>
      <c r="M7" s="364"/>
      <c r="N7" s="318"/>
      <c r="O7" s="364"/>
      <c r="P7" s="318"/>
      <c r="Q7" s="365"/>
      <c r="R7" s="319"/>
      <c r="S7" s="365"/>
      <c r="T7" s="318"/>
      <c r="U7" s="364"/>
      <c r="V7" s="318"/>
      <c r="W7" s="365"/>
      <c r="X7" s="318"/>
      <c r="Y7" s="353"/>
    </row>
    <row r="8" spans="1:25" ht="18" customHeight="1">
      <c r="A8" s="38"/>
      <c r="B8" s="38"/>
      <c r="C8" s="38"/>
      <c r="D8" s="38"/>
      <c r="E8" s="38"/>
      <c r="F8" s="38"/>
      <c r="G8" s="355" t="s">
        <v>100</v>
      </c>
      <c r="H8" s="355"/>
      <c r="I8" s="355"/>
      <c r="J8" s="355"/>
      <c r="K8" s="355"/>
      <c r="L8" s="355"/>
      <c r="M8" s="355"/>
      <c r="N8" s="355"/>
      <c r="O8" s="355"/>
      <c r="P8" s="355"/>
      <c r="Q8" s="355"/>
      <c r="R8" s="355"/>
      <c r="S8" s="355"/>
      <c r="T8" s="355"/>
      <c r="U8" s="355"/>
      <c r="V8" s="355"/>
      <c r="W8" s="355"/>
      <c r="X8" s="355"/>
      <c r="Y8" s="355"/>
    </row>
    <row r="9" spans="1:25" ht="18" customHeight="1">
      <c r="A9" s="38" t="s">
        <v>240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46"/>
    </row>
    <row r="10" spans="1:25" ht="18" customHeight="1">
      <c r="A10" s="47" t="s">
        <v>176</v>
      </c>
      <c r="B10" s="38"/>
      <c r="C10" s="38"/>
      <c r="D10" s="38"/>
      <c r="E10" s="185"/>
      <c r="F10" s="185"/>
      <c r="G10" s="240">
        <v>13201888</v>
      </c>
      <c r="H10" s="241"/>
      <c r="I10" s="240">
        <v>6989800</v>
      </c>
      <c r="J10" s="240"/>
      <c r="K10" s="240">
        <v>2421</v>
      </c>
      <c r="L10" s="241"/>
      <c r="M10" s="240">
        <v>403531</v>
      </c>
      <c r="N10" s="242"/>
      <c r="O10" s="240">
        <v>3472944</v>
      </c>
      <c r="P10" s="242"/>
      <c r="Q10" s="240">
        <v>-1588187</v>
      </c>
      <c r="R10" s="242"/>
      <c r="S10" s="240">
        <v>-57482</v>
      </c>
      <c r="T10" s="242"/>
      <c r="U10" s="240">
        <v>-26175</v>
      </c>
      <c r="V10" s="242"/>
      <c r="W10" s="240">
        <v>-1671844</v>
      </c>
      <c r="X10" s="242"/>
      <c r="Y10" s="240">
        <v>22398740</v>
      </c>
    </row>
    <row r="11" spans="1:25" ht="18" customHeight="1">
      <c r="A11" s="113"/>
      <c r="B11" s="114"/>
      <c r="C11" s="114"/>
      <c r="D11" s="114"/>
      <c r="E11" s="114"/>
      <c r="F11" s="114"/>
      <c r="G11" s="115"/>
      <c r="H11" s="116"/>
      <c r="I11" s="118"/>
      <c r="J11" s="118"/>
      <c r="K11" s="118"/>
      <c r="L11" s="116"/>
      <c r="M11" s="118"/>
      <c r="N11" s="118"/>
      <c r="O11" s="118"/>
      <c r="P11" s="118"/>
      <c r="Q11" s="119"/>
      <c r="R11" s="119"/>
      <c r="S11" s="119"/>
      <c r="T11" s="117"/>
      <c r="U11" s="117"/>
      <c r="V11" s="117"/>
      <c r="W11" s="117"/>
      <c r="X11" s="116"/>
      <c r="Y11" s="120"/>
    </row>
    <row r="12" spans="1:25" ht="18" customHeight="1">
      <c r="A12" s="47" t="s">
        <v>118</v>
      </c>
      <c r="B12" s="42"/>
      <c r="C12" s="42"/>
      <c r="D12" s="42"/>
      <c r="E12" s="42"/>
      <c r="F12" s="42"/>
      <c r="G12" s="60"/>
      <c r="H12" s="56"/>
      <c r="I12" s="61"/>
      <c r="J12" s="61"/>
      <c r="K12" s="61"/>
      <c r="L12" s="56"/>
      <c r="M12" s="61"/>
      <c r="N12" s="61"/>
      <c r="O12" s="61"/>
      <c r="P12" s="61"/>
      <c r="Q12" s="62"/>
      <c r="R12" s="62"/>
      <c r="S12" s="62"/>
      <c r="T12" s="60"/>
      <c r="U12" s="60"/>
      <c r="V12" s="60"/>
      <c r="W12" s="60"/>
      <c r="X12" s="56"/>
      <c r="Y12" s="60"/>
    </row>
    <row r="13" spans="1:25" ht="18" customHeight="1">
      <c r="A13" s="47"/>
      <c r="B13" s="38" t="s">
        <v>119</v>
      </c>
      <c r="C13" s="42"/>
      <c r="D13" s="42"/>
      <c r="E13" s="42"/>
      <c r="F13" s="42"/>
      <c r="G13" s="60"/>
      <c r="H13" s="56"/>
      <c r="I13" s="61"/>
      <c r="J13" s="61"/>
      <c r="K13" s="61"/>
      <c r="L13" s="56"/>
      <c r="M13" s="61"/>
      <c r="N13" s="61"/>
      <c r="O13" s="61"/>
      <c r="P13" s="61"/>
      <c r="Q13" s="62"/>
      <c r="R13" s="62"/>
      <c r="S13" s="62"/>
      <c r="T13" s="60"/>
      <c r="U13" s="60"/>
      <c r="V13" s="60"/>
      <c r="W13" s="60"/>
      <c r="X13" s="56"/>
      <c r="Y13" s="63"/>
    </row>
    <row r="14" spans="1:25" ht="18" customHeight="1">
      <c r="A14" s="47"/>
      <c r="B14" s="38"/>
      <c r="C14" s="295" t="s">
        <v>268</v>
      </c>
      <c r="D14" s="42"/>
      <c r="E14" s="42"/>
      <c r="F14" s="42"/>
      <c r="G14" s="60"/>
      <c r="H14" s="56"/>
      <c r="I14" s="61"/>
      <c r="J14" s="61"/>
      <c r="K14" s="61"/>
      <c r="L14" s="56"/>
      <c r="M14" s="61"/>
      <c r="N14" s="61"/>
      <c r="O14" s="61"/>
      <c r="P14" s="61"/>
      <c r="Q14" s="62"/>
      <c r="R14" s="62"/>
      <c r="S14" s="62"/>
      <c r="T14" s="60"/>
      <c r="U14" s="60"/>
      <c r="V14" s="60"/>
      <c r="W14" s="60"/>
      <c r="X14" s="56"/>
      <c r="Y14" s="60"/>
    </row>
    <row r="15" spans="1:25" ht="18" customHeight="1">
      <c r="A15" s="47"/>
      <c r="B15" s="42"/>
      <c r="C15" s="42"/>
      <c r="D15" s="42" t="s">
        <v>226</v>
      </c>
      <c r="E15" s="314">
        <v>9</v>
      </c>
      <c r="F15" s="314"/>
      <c r="G15" s="176">
        <v>359612</v>
      </c>
      <c r="H15" s="176"/>
      <c r="I15" s="176">
        <v>217860</v>
      </c>
      <c r="J15" s="176"/>
      <c r="K15" s="176">
        <v>-1334</v>
      </c>
      <c r="L15" s="176"/>
      <c r="M15" s="176">
        <v>0</v>
      </c>
      <c r="N15" s="176"/>
      <c r="O15" s="176">
        <v>0</v>
      </c>
      <c r="P15" s="176"/>
      <c r="Q15" s="176">
        <v>0</v>
      </c>
      <c r="R15" s="176"/>
      <c r="S15" s="176">
        <v>0</v>
      </c>
      <c r="T15" s="176"/>
      <c r="U15" s="176">
        <v>0</v>
      </c>
      <c r="V15" s="176"/>
      <c r="W15" s="176">
        <v>0</v>
      </c>
      <c r="X15" s="176"/>
      <c r="Y15" s="176">
        <v>576138</v>
      </c>
    </row>
    <row r="16" spans="1:25" ht="18" customHeight="1">
      <c r="A16" s="47"/>
      <c r="B16" s="42"/>
      <c r="C16" s="42"/>
      <c r="D16" s="42" t="s">
        <v>225</v>
      </c>
      <c r="E16" s="314">
        <v>9</v>
      </c>
      <c r="F16" s="314"/>
      <c r="G16" s="176">
        <v>0</v>
      </c>
      <c r="H16" s="176"/>
      <c r="I16" s="176">
        <v>0</v>
      </c>
      <c r="J16" s="176"/>
      <c r="K16" s="176">
        <v>20114</v>
      </c>
      <c r="L16" s="176"/>
      <c r="M16" s="176">
        <v>0</v>
      </c>
      <c r="N16" s="176"/>
      <c r="O16" s="176">
        <v>0</v>
      </c>
      <c r="P16" s="176"/>
      <c r="Q16" s="176">
        <v>0</v>
      </c>
      <c r="R16" s="176"/>
      <c r="S16" s="176">
        <v>0</v>
      </c>
      <c r="T16" s="176"/>
      <c r="U16" s="176">
        <v>0</v>
      </c>
      <c r="V16" s="176"/>
      <c r="W16" s="176">
        <v>0</v>
      </c>
      <c r="X16" s="176"/>
      <c r="Y16" s="176">
        <v>20114</v>
      </c>
    </row>
    <row r="17" spans="1:25" ht="18" customHeight="1">
      <c r="A17" s="47"/>
      <c r="B17" s="42"/>
      <c r="C17" s="42"/>
      <c r="D17" s="42" t="s">
        <v>213</v>
      </c>
      <c r="E17" s="314">
        <v>12</v>
      </c>
      <c r="F17" s="314"/>
      <c r="G17" s="190">
        <v>0</v>
      </c>
      <c r="H17" s="176"/>
      <c r="I17" s="190">
        <v>0</v>
      </c>
      <c r="J17" s="176"/>
      <c r="K17" s="190">
        <v>0</v>
      </c>
      <c r="L17" s="176"/>
      <c r="M17" s="190">
        <v>0</v>
      </c>
      <c r="N17" s="176"/>
      <c r="O17" s="190">
        <v>-882808</v>
      </c>
      <c r="P17" s="176"/>
      <c r="Q17" s="190">
        <v>0</v>
      </c>
      <c r="R17" s="176"/>
      <c r="S17" s="190">
        <v>0</v>
      </c>
      <c r="T17" s="176"/>
      <c r="U17" s="190">
        <v>0</v>
      </c>
      <c r="V17" s="176"/>
      <c r="W17" s="190">
        <v>0</v>
      </c>
      <c r="X17" s="176"/>
      <c r="Y17" s="190">
        <v>-882808</v>
      </c>
    </row>
    <row r="18" spans="1:25" ht="18" customHeight="1">
      <c r="A18" s="304" t="s">
        <v>120</v>
      </c>
      <c r="B18" s="65"/>
      <c r="C18" s="42"/>
      <c r="D18" s="42"/>
      <c r="E18" s="267"/>
      <c r="F18" s="42"/>
      <c r="G18" s="209"/>
      <c r="H18" s="186"/>
      <c r="I18" s="209"/>
      <c r="J18" s="210"/>
      <c r="K18" s="209"/>
      <c r="L18" s="186"/>
      <c r="M18" s="178"/>
      <c r="N18" s="209"/>
      <c r="O18" s="209"/>
      <c r="P18" s="209"/>
      <c r="Q18" s="210"/>
      <c r="R18" s="210"/>
      <c r="S18" s="210"/>
      <c r="T18" s="209"/>
      <c r="U18" s="209"/>
      <c r="V18" s="209"/>
      <c r="W18" s="210"/>
      <c r="X18" s="59"/>
      <c r="Y18" s="209"/>
    </row>
    <row r="19" spans="1:25" ht="18" customHeight="1">
      <c r="A19" s="304"/>
      <c r="B19" s="38" t="s">
        <v>119</v>
      </c>
      <c r="C19" s="42"/>
      <c r="D19" s="42"/>
      <c r="E19" s="267"/>
      <c r="F19" s="42"/>
      <c r="G19" s="133">
        <v>359612</v>
      </c>
      <c r="H19" s="70"/>
      <c r="I19" s="133">
        <v>217860</v>
      </c>
      <c r="J19" s="70"/>
      <c r="K19" s="133">
        <v>18780</v>
      </c>
      <c r="L19" s="70"/>
      <c r="M19" s="133">
        <v>0</v>
      </c>
      <c r="N19" s="70"/>
      <c r="O19" s="133">
        <v>-882808</v>
      </c>
      <c r="P19" s="70"/>
      <c r="Q19" s="133">
        <v>0</v>
      </c>
      <c r="R19" s="70"/>
      <c r="S19" s="133">
        <v>0</v>
      </c>
      <c r="T19" s="70"/>
      <c r="U19" s="133">
        <v>0</v>
      </c>
      <c r="V19" s="70"/>
      <c r="W19" s="133">
        <v>0</v>
      </c>
      <c r="X19" s="70"/>
      <c r="Y19" s="133">
        <v>-286556</v>
      </c>
    </row>
    <row r="20" spans="1:25" ht="18" customHeight="1">
      <c r="A20" s="125"/>
      <c r="B20" s="126"/>
      <c r="C20" s="114"/>
      <c r="D20" s="114"/>
      <c r="E20" s="269"/>
      <c r="F20" s="114"/>
      <c r="G20" s="127"/>
      <c r="H20" s="188"/>
      <c r="I20" s="127"/>
      <c r="J20" s="127"/>
      <c r="K20" s="127"/>
      <c r="L20" s="188"/>
      <c r="M20" s="127"/>
      <c r="N20" s="127"/>
      <c r="O20" s="127"/>
      <c r="P20" s="127"/>
      <c r="Q20" s="129"/>
      <c r="R20" s="129"/>
      <c r="S20" s="129"/>
      <c r="T20" s="127"/>
      <c r="U20" s="127"/>
      <c r="V20" s="127"/>
      <c r="W20" s="129"/>
      <c r="X20" s="115"/>
      <c r="Y20" s="127"/>
    </row>
    <row r="21" spans="1:25" ht="18" customHeight="1">
      <c r="A21" s="47" t="s">
        <v>55</v>
      </c>
      <c r="B21" s="42"/>
      <c r="C21" s="42"/>
      <c r="D21" s="42"/>
      <c r="E21" s="267"/>
      <c r="F21" s="42"/>
      <c r="G21" s="187"/>
      <c r="H21" s="187"/>
      <c r="I21" s="187"/>
      <c r="J21" s="187"/>
      <c r="K21" s="187"/>
      <c r="L21" s="187"/>
      <c r="M21" s="187"/>
      <c r="N21" s="187"/>
      <c r="O21" s="187"/>
      <c r="P21" s="187"/>
      <c r="Q21" s="51"/>
      <c r="R21" s="51"/>
      <c r="S21" s="51"/>
      <c r="T21" s="187"/>
      <c r="U21" s="187"/>
      <c r="V21" s="187"/>
      <c r="W21" s="187"/>
      <c r="X21" s="56"/>
      <c r="Y21" s="187"/>
    </row>
    <row r="22" spans="1:25" ht="18" customHeight="1">
      <c r="A22" s="281"/>
      <c r="B22" s="42"/>
      <c r="C22" s="42" t="s">
        <v>112</v>
      </c>
      <c r="D22" s="42"/>
      <c r="E22" s="267"/>
      <c r="F22" s="42"/>
      <c r="G22" s="212">
        <v>0</v>
      </c>
      <c r="H22" s="212"/>
      <c r="I22" s="212">
        <v>0</v>
      </c>
      <c r="J22" s="212"/>
      <c r="K22" s="212">
        <v>0</v>
      </c>
      <c r="L22" s="212"/>
      <c r="M22" s="212">
        <v>0</v>
      </c>
      <c r="N22" s="212"/>
      <c r="O22" s="176">
        <v>1769778</v>
      </c>
      <c r="P22" s="212"/>
      <c r="Q22" s="212">
        <v>0</v>
      </c>
      <c r="R22" s="212"/>
      <c r="S22" s="212">
        <v>0</v>
      </c>
      <c r="T22" s="212"/>
      <c r="U22" s="212">
        <v>0</v>
      </c>
      <c r="V22" s="212"/>
      <c r="W22" s="212">
        <v>0</v>
      </c>
      <c r="X22" s="212"/>
      <c r="Y22" s="176">
        <v>1769778</v>
      </c>
    </row>
    <row r="23" spans="1:25" ht="18" customHeight="1">
      <c r="A23" s="281"/>
      <c r="B23" s="42"/>
      <c r="C23" s="42" t="s">
        <v>32</v>
      </c>
      <c r="D23" s="42"/>
      <c r="E23" s="267"/>
      <c r="F23" s="42"/>
      <c r="G23" s="163">
        <v>0</v>
      </c>
      <c r="H23" s="212"/>
      <c r="I23" s="212">
        <v>0</v>
      </c>
      <c r="J23" s="212"/>
      <c r="K23" s="212">
        <v>0</v>
      </c>
      <c r="L23" s="212"/>
      <c r="M23" s="212">
        <v>0</v>
      </c>
      <c r="N23" s="212"/>
      <c r="O23" s="212">
        <v>0</v>
      </c>
      <c r="P23" s="212"/>
      <c r="Q23" s="176">
        <v>1524131</v>
      </c>
      <c r="R23" s="176"/>
      <c r="S23" s="176">
        <v>57482</v>
      </c>
      <c r="T23" s="212"/>
      <c r="U23" s="176">
        <v>17329</v>
      </c>
      <c r="V23" s="212"/>
      <c r="W23" s="176">
        <v>1598942</v>
      </c>
      <c r="X23" s="176"/>
      <c r="Y23" s="176">
        <v>1598942</v>
      </c>
    </row>
    <row r="24" spans="1:25" ht="18" customHeight="1">
      <c r="A24" s="47" t="s">
        <v>54</v>
      </c>
      <c r="B24" s="42"/>
      <c r="C24" s="42"/>
      <c r="D24" s="42"/>
      <c r="E24" s="267"/>
      <c r="F24" s="42"/>
      <c r="G24" s="72">
        <v>0</v>
      </c>
      <c r="H24" s="209"/>
      <c r="I24" s="72">
        <v>0</v>
      </c>
      <c r="J24" s="210"/>
      <c r="K24" s="72">
        <v>0</v>
      </c>
      <c r="L24" s="209"/>
      <c r="M24" s="72">
        <v>0</v>
      </c>
      <c r="N24" s="209"/>
      <c r="O24" s="189">
        <v>1769778</v>
      </c>
      <c r="P24" s="70"/>
      <c r="Q24" s="189">
        <v>1524131</v>
      </c>
      <c r="R24" s="70"/>
      <c r="S24" s="189">
        <v>57482</v>
      </c>
      <c r="T24" s="70"/>
      <c r="U24" s="189">
        <v>17329</v>
      </c>
      <c r="V24" s="70"/>
      <c r="W24" s="189">
        <v>1598942</v>
      </c>
      <c r="X24" s="70"/>
      <c r="Y24" s="189">
        <v>3368720</v>
      </c>
    </row>
    <row r="25" spans="1:25" ht="18" customHeight="1">
      <c r="A25" s="47"/>
      <c r="B25" s="42"/>
      <c r="C25" s="42"/>
      <c r="D25" s="210"/>
      <c r="E25" s="270"/>
      <c r="F25" s="209"/>
      <c r="G25" s="151"/>
      <c r="H25" s="209"/>
      <c r="I25" s="151"/>
      <c r="J25" s="209"/>
      <c r="K25" s="151"/>
      <c r="L25" s="209"/>
      <c r="M25" s="151"/>
      <c r="N25" s="209"/>
      <c r="O25" s="151"/>
      <c r="P25" s="209"/>
      <c r="Q25" s="209"/>
      <c r="R25" s="209"/>
      <c r="S25" s="209"/>
      <c r="T25" s="209"/>
      <c r="U25" s="209"/>
      <c r="V25" s="209"/>
      <c r="W25" s="209"/>
      <c r="X25" s="209"/>
      <c r="Y25" s="151"/>
    </row>
    <row r="26" spans="1:25" ht="18" customHeight="1" thickBot="1">
      <c r="A26" s="47" t="s">
        <v>241</v>
      </c>
      <c r="B26" s="42"/>
      <c r="C26" s="42"/>
      <c r="D26" s="42"/>
      <c r="E26" s="267"/>
      <c r="F26" s="42"/>
      <c r="G26" s="211">
        <v>13561500</v>
      </c>
      <c r="H26" s="63">
        <v>0</v>
      </c>
      <c r="I26" s="211">
        <v>7207660</v>
      </c>
      <c r="J26" s="63">
        <v>0</v>
      </c>
      <c r="K26" s="211">
        <v>21201</v>
      </c>
      <c r="L26" s="63">
        <v>0</v>
      </c>
      <c r="M26" s="211">
        <v>403531</v>
      </c>
      <c r="N26" s="63">
        <v>0</v>
      </c>
      <c r="O26" s="211">
        <v>4359914</v>
      </c>
      <c r="P26" s="63">
        <v>0</v>
      </c>
      <c r="Q26" s="211">
        <v>-64056</v>
      </c>
      <c r="R26" s="63">
        <v>0</v>
      </c>
      <c r="S26" s="327">
        <v>0</v>
      </c>
      <c r="T26" s="63">
        <v>0</v>
      </c>
      <c r="U26" s="211">
        <v>-8846</v>
      </c>
      <c r="V26" s="63"/>
      <c r="W26" s="211">
        <v>-72902</v>
      </c>
      <c r="X26" s="63">
        <v>0</v>
      </c>
      <c r="Y26" s="211">
        <v>25480904</v>
      </c>
    </row>
    <row r="27" spans="1:25" ht="18" customHeight="1" thickTop="1"/>
  </sheetData>
  <mergeCells count="14">
    <mergeCell ref="G8:Y8"/>
    <mergeCell ref="M6:M7"/>
    <mergeCell ref="O6:O7"/>
    <mergeCell ref="U6:U7"/>
    <mergeCell ref="G4:Y4"/>
    <mergeCell ref="Q5:W5"/>
    <mergeCell ref="G6:G7"/>
    <mergeCell ref="I6:I7"/>
    <mergeCell ref="K6:K7"/>
    <mergeCell ref="Q6:Q7"/>
    <mergeCell ref="W6:W7"/>
    <mergeCell ref="Y6:Y7"/>
    <mergeCell ref="M5:O5"/>
    <mergeCell ref="S6:S7"/>
  </mergeCells>
  <pageMargins left="0.7" right="0.7" top="0.48" bottom="0.5" header="0.5" footer="0.5"/>
  <pageSetup paperSize="9" scale="59" firstPageNumber="12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H96"/>
  <sheetViews>
    <sheetView view="pageBreakPreview" zoomScale="80" zoomScaleNormal="70" zoomScaleSheetLayoutView="80" workbookViewId="0">
      <selection activeCell="A7" sqref="A7"/>
    </sheetView>
  </sheetViews>
  <sheetFormatPr defaultColWidth="11.453125" defaultRowHeight="20.25" customHeight="1"/>
  <cols>
    <col min="1" max="1" width="61.1796875" style="203" customWidth="1"/>
    <col min="2" max="2" width="15.08984375" style="111" customWidth="1"/>
    <col min="3" max="3" width="1.08984375" style="110" customWidth="1"/>
    <col min="4" max="4" width="15.08984375" style="111" customWidth="1"/>
    <col min="5" max="5" width="1.08984375" style="98" customWidth="1"/>
    <col min="6" max="6" width="15.08984375" style="98" customWidth="1"/>
    <col min="7" max="7" width="1.08984375" style="98" customWidth="1"/>
    <col min="8" max="8" width="15.08984375" style="98" customWidth="1"/>
    <col min="9" max="16384" width="11.453125" style="203"/>
  </cols>
  <sheetData>
    <row r="1" spans="1:8" s="202" customFormat="1" ht="20.25" customHeight="1">
      <c r="A1" s="30" t="s">
        <v>96</v>
      </c>
      <c r="C1" s="36"/>
      <c r="E1" s="86"/>
      <c r="F1" s="86"/>
      <c r="G1" s="86"/>
      <c r="H1" s="86"/>
    </row>
    <row r="2" spans="1:8" s="202" customFormat="1" ht="20.25" customHeight="1">
      <c r="A2" s="1" t="s">
        <v>99</v>
      </c>
      <c r="B2" s="36"/>
      <c r="C2" s="38"/>
      <c r="D2" s="36"/>
      <c r="E2" s="40"/>
      <c r="F2" s="40"/>
      <c r="G2" s="40"/>
      <c r="H2" s="40"/>
    </row>
    <row r="3" spans="1:8" s="202" customFormat="1" ht="20.149999999999999" customHeight="1">
      <c r="A3" s="85"/>
      <c r="B3" s="36"/>
      <c r="C3" s="36"/>
      <c r="D3" s="36"/>
      <c r="E3" s="40"/>
      <c r="F3" s="40"/>
      <c r="G3" s="40"/>
      <c r="H3" s="40"/>
    </row>
    <row r="4" spans="1:8" s="202" customFormat="1" ht="27.65" customHeight="1">
      <c r="A4" s="85"/>
      <c r="B4" s="343" t="s">
        <v>134</v>
      </c>
      <c r="C4" s="343"/>
      <c r="D4" s="343"/>
      <c r="E4" s="305"/>
      <c r="F4" s="343" t="s">
        <v>135</v>
      </c>
      <c r="G4" s="343"/>
      <c r="H4" s="343"/>
    </row>
    <row r="5" spans="1:8" s="202" customFormat="1" ht="20.25" customHeight="1">
      <c r="A5" s="85"/>
      <c r="B5" s="344" t="s">
        <v>232</v>
      </c>
      <c r="C5" s="345"/>
      <c r="D5" s="345"/>
      <c r="E5" s="305"/>
      <c r="F5" s="344" t="s">
        <v>232</v>
      </c>
      <c r="G5" s="345"/>
      <c r="H5" s="345"/>
    </row>
    <row r="6" spans="1:8" s="4" customFormat="1" ht="20.25" customHeight="1">
      <c r="A6" s="17"/>
      <c r="B6" s="346" t="s">
        <v>231</v>
      </c>
      <c r="C6" s="366"/>
      <c r="D6" s="366"/>
      <c r="E6" s="276"/>
      <c r="F6" s="346" t="s">
        <v>231</v>
      </c>
      <c r="G6" s="366"/>
      <c r="H6" s="366"/>
    </row>
    <row r="7" spans="1:8" s="261" customFormat="1" ht="20.25" customHeight="1">
      <c r="A7" s="88"/>
      <c r="B7" s="248">
        <v>2021</v>
      </c>
      <c r="C7" s="306"/>
      <c r="D7" s="248">
        <v>2020</v>
      </c>
      <c r="E7" s="307"/>
      <c r="F7" s="248">
        <v>2021</v>
      </c>
      <c r="G7" s="306"/>
      <c r="H7" s="248">
        <v>2020</v>
      </c>
    </row>
    <row r="8" spans="1:8" s="261" customFormat="1" ht="20.25" hidden="1" customHeight="1">
      <c r="A8" s="88"/>
      <c r="B8" s="248"/>
      <c r="C8" s="306"/>
      <c r="D8" s="248"/>
      <c r="E8" s="307"/>
      <c r="F8" s="248"/>
      <c r="G8" s="306"/>
      <c r="H8" s="248"/>
    </row>
    <row r="9" spans="1:8" ht="20.25" customHeight="1">
      <c r="A9" s="89"/>
      <c r="B9" s="341" t="s">
        <v>100</v>
      </c>
      <c r="C9" s="341"/>
      <c r="D9" s="341"/>
      <c r="E9" s="341"/>
      <c r="F9" s="341"/>
      <c r="G9" s="341"/>
      <c r="H9" s="341"/>
    </row>
    <row r="10" spans="1:8" ht="20.25" customHeight="1">
      <c r="A10" s="308" t="s">
        <v>44</v>
      </c>
      <c r="B10" s="90"/>
      <c r="C10" s="203"/>
      <c r="D10" s="90"/>
      <c r="E10" s="157"/>
      <c r="F10" s="157"/>
      <c r="G10" s="157"/>
      <c r="H10" s="157"/>
    </row>
    <row r="11" spans="1:8" ht="20.25" customHeight="1">
      <c r="A11" s="204" t="s">
        <v>66</v>
      </c>
      <c r="B11" s="176">
        <v>1772667</v>
      </c>
      <c r="C11" s="104"/>
      <c r="D11" s="176">
        <v>1601688</v>
      </c>
      <c r="E11" s="171"/>
      <c r="F11" s="176">
        <v>1769778</v>
      </c>
      <c r="G11" s="157"/>
      <c r="H11" s="176">
        <v>1611640</v>
      </c>
    </row>
    <row r="12" spans="1:8" ht="20.25" customHeight="1">
      <c r="A12" s="309" t="s">
        <v>80</v>
      </c>
      <c r="B12" s="61"/>
      <c r="C12" s="203"/>
      <c r="D12" s="61"/>
      <c r="E12" s="157"/>
      <c r="F12" s="90"/>
      <c r="G12" s="157"/>
      <c r="H12" s="90"/>
    </row>
    <row r="13" spans="1:8" ht="20.25" customHeight="1">
      <c r="A13" s="16" t="s">
        <v>253</v>
      </c>
      <c r="B13" s="61">
        <v>104674</v>
      </c>
      <c r="C13" s="175"/>
      <c r="D13" s="61">
        <v>33392</v>
      </c>
      <c r="E13" s="157"/>
      <c r="F13" s="61">
        <v>5129</v>
      </c>
      <c r="G13" s="157"/>
      <c r="H13" s="157">
        <v>19305</v>
      </c>
    </row>
    <row r="14" spans="1:8" ht="20.25" customHeight="1">
      <c r="A14" s="204" t="s">
        <v>31</v>
      </c>
      <c r="B14" s="61">
        <v>684368</v>
      </c>
      <c r="C14" s="203"/>
      <c r="D14" s="61">
        <v>617746</v>
      </c>
      <c r="E14" s="158"/>
      <c r="F14" s="61">
        <v>495111</v>
      </c>
      <c r="G14" s="158"/>
      <c r="H14" s="91">
        <v>471885</v>
      </c>
    </row>
    <row r="15" spans="1:8" ht="20.25" customHeight="1">
      <c r="A15" s="204" t="s">
        <v>53</v>
      </c>
      <c r="B15" s="61">
        <v>870114</v>
      </c>
      <c r="C15" s="203"/>
      <c r="D15" s="61">
        <v>779744</v>
      </c>
      <c r="E15" s="157"/>
      <c r="F15" s="90">
        <v>159452</v>
      </c>
      <c r="G15" s="157"/>
      <c r="H15" s="90">
        <v>158384</v>
      </c>
    </row>
    <row r="16" spans="1:8" ht="20.25" customHeight="1">
      <c r="A16" s="310" t="s">
        <v>212</v>
      </c>
      <c r="B16" s="149">
        <v>6454</v>
      </c>
      <c r="D16" s="149">
        <v>22709</v>
      </c>
      <c r="F16" s="149">
        <v>-6663</v>
      </c>
      <c r="H16" s="214">
        <v>-2488</v>
      </c>
    </row>
    <row r="17" spans="1:8" ht="20.25" customHeight="1">
      <c r="A17" s="310" t="s">
        <v>185</v>
      </c>
      <c r="B17" s="149"/>
      <c r="D17" s="149"/>
      <c r="F17" s="214"/>
      <c r="H17" s="214"/>
    </row>
    <row r="18" spans="1:8" ht="20.25" customHeight="1">
      <c r="A18" s="310" t="s">
        <v>180</v>
      </c>
      <c r="B18" s="149">
        <v>-344</v>
      </c>
      <c r="D18" s="149">
        <v>0</v>
      </c>
      <c r="F18" s="149">
        <v>0</v>
      </c>
      <c r="H18" s="214">
        <v>0</v>
      </c>
    </row>
    <row r="19" spans="1:8" ht="20.25" customHeight="1">
      <c r="A19" s="204" t="s">
        <v>88</v>
      </c>
      <c r="B19" s="61">
        <v>5307</v>
      </c>
      <c r="C19" s="203"/>
      <c r="D19" s="61">
        <v>6283</v>
      </c>
      <c r="E19" s="158"/>
      <c r="F19" s="91">
        <v>3706</v>
      </c>
      <c r="G19" s="158"/>
      <c r="H19" s="91">
        <v>4570</v>
      </c>
    </row>
    <row r="20" spans="1:8" ht="20.25" customHeight="1">
      <c r="A20" s="204" t="s">
        <v>227</v>
      </c>
      <c r="B20" s="61">
        <v>20114</v>
      </c>
      <c r="C20" s="203"/>
      <c r="D20" s="149">
        <v>0</v>
      </c>
      <c r="E20" s="158"/>
      <c r="F20" s="91">
        <v>19738</v>
      </c>
      <c r="G20" s="158"/>
      <c r="H20" s="149">
        <v>0</v>
      </c>
    </row>
    <row r="21" spans="1:8" ht="20.25" customHeight="1">
      <c r="A21" s="204" t="s">
        <v>186</v>
      </c>
      <c r="B21" s="61">
        <v>-257876</v>
      </c>
      <c r="C21" s="203"/>
      <c r="D21" s="61">
        <v>-118072</v>
      </c>
      <c r="E21" s="158"/>
      <c r="F21" s="12">
        <v>135821</v>
      </c>
      <c r="G21" s="158"/>
      <c r="H21" s="12">
        <v>-103600</v>
      </c>
    </row>
    <row r="22" spans="1:8" ht="20.25" customHeight="1">
      <c r="A22" s="204" t="s">
        <v>168</v>
      </c>
      <c r="B22" s="61">
        <v>-36250</v>
      </c>
      <c r="C22" s="203"/>
      <c r="D22" s="61">
        <v>-9452</v>
      </c>
      <c r="E22" s="158"/>
      <c r="F22" s="61">
        <v>-308609</v>
      </c>
      <c r="G22" s="158"/>
      <c r="H22" s="61">
        <v>-297224</v>
      </c>
    </row>
    <row r="23" spans="1:8" ht="20.25" customHeight="1">
      <c r="A23" s="310" t="s">
        <v>162</v>
      </c>
      <c r="B23" s="61"/>
      <c r="C23" s="203"/>
      <c r="D23" s="61"/>
      <c r="E23" s="158"/>
      <c r="F23" s="212"/>
      <c r="G23" s="158"/>
      <c r="H23" s="61"/>
    </row>
    <row r="24" spans="1:8" ht="20.25" customHeight="1">
      <c r="A24" s="310" t="s">
        <v>152</v>
      </c>
      <c r="B24" s="61">
        <v>-447787</v>
      </c>
      <c r="C24" s="203"/>
      <c r="D24" s="61">
        <v>-294596</v>
      </c>
      <c r="E24" s="158"/>
      <c r="F24" s="61">
        <v>-1967235</v>
      </c>
      <c r="G24" s="158"/>
      <c r="H24" s="61">
        <v>-1541950</v>
      </c>
    </row>
    <row r="25" spans="1:8" ht="20.25" customHeight="1">
      <c r="A25" s="310" t="s">
        <v>200</v>
      </c>
      <c r="B25" s="176">
        <v>1698</v>
      </c>
      <c r="C25" s="203"/>
      <c r="D25" s="176">
        <v>0</v>
      </c>
      <c r="E25" s="158"/>
      <c r="F25" s="176">
        <v>0</v>
      </c>
      <c r="G25" s="158"/>
      <c r="H25" s="176">
        <v>0</v>
      </c>
    </row>
    <row r="26" spans="1:8" ht="20.25" customHeight="1">
      <c r="A26" s="204" t="s">
        <v>228</v>
      </c>
      <c r="B26" s="150">
        <v>48772</v>
      </c>
      <c r="C26" s="203"/>
      <c r="D26" s="150">
        <v>-519</v>
      </c>
      <c r="E26" s="158"/>
      <c r="F26" s="150">
        <v>0</v>
      </c>
      <c r="G26" s="158"/>
      <c r="H26" s="150">
        <v>0</v>
      </c>
    </row>
    <row r="27" spans="1:8" ht="20.25" customHeight="1">
      <c r="A27" s="204"/>
      <c r="B27" s="93">
        <v>2771911</v>
      </c>
      <c r="C27" s="203"/>
      <c r="D27" s="93">
        <v>2638923</v>
      </c>
      <c r="E27" s="93"/>
      <c r="F27" s="93">
        <v>306228</v>
      </c>
      <c r="G27" s="93"/>
      <c r="H27" s="93">
        <v>320522</v>
      </c>
    </row>
    <row r="28" spans="1:8" ht="20.25" customHeight="1">
      <c r="A28" s="309" t="s">
        <v>45</v>
      </c>
      <c r="B28" s="92"/>
      <c r="C28" s="203"/>
      <c r="D28" s="92"/>
      <c r="E28" s="93"/>
      <c r="F28" s="93"/>
      <c r="G28" s="93"/>
      <c r="H28" s="93"/>
    </row>
    <row r="29" spans="1:8" ht="20.25" customHeight="1">
      <c r="A29" s="203" t="s">
        <v>7</v>
      </c>
      <c r="B29" s="176">
        <v>-649399</v>
      </c>
      <c r="C29" s="203"/>
      <c r="D29" s="176">
        <v>-334383</v>
      </c>
      <c r="E29" s="13"/>
      <c r="F29" s="12">
        <v>27993</v>
      </c>
      <c r="G29" s="13"/>
      <c r="H29" s="12">
        <v>9273</v>
      </c>
    </row>
    <row r="30" spans="1:8" ht="20.25" customHeight="1">
      <c r="A30" s="204" t="s">
        <v>140</v>
      </c>
      <c r="B30" s="176">
        <v>-930746</v>
      </c>
      <c r="C30" s="203"/>
      <c r="D30" s="176">
        <v>-33666</v>
      </c>
      <c r="E30" s="13"/>
      <c r="F30" s="12">
        <v>-846076</v>
      </c>
      <c r="G30" s="13"/>
      <c r="H30" s="12">
        <v>-45902</v>
      </c>
    </row>
    <row r="31" spans="1:8" ht="20.25" customHeight="1">
      <c r="A31" s="204" t="s">
        <v>13</v>
      </c>
      <c r="B31" s="176">
        <v>-28303</v>
      </c>
      <c r="C31" s="175"/>
      <c r="D31" s="176">
        <v>-80064</v>
      </c>
      <c r="E31" s="13"/>
      <c r="F31" s="13">
        <v>0</v>
      </c>
      <c r="G31" s="13"/>
      <c r="H31" s="13">
        <v>-174</v>
      </c>
    </row>
    <row r="32" spans="1:8" ht="20.25" customHeight="1">
      <c r="A32" s="310" t="s">
        <v>145</v>
      </c>
      <c r="B32" s="176">
        <v>-9194</v>
      </c>
      <c r="C32" s="175"/>
      <c r="D32" s="176">
        <v>27895</v>
      </c>
      <c r="E32" s="13"/>
      <c r="F32" s="13">
        <v>31265</v>
      </c>
      <c r="G32" s="13"/>
      <c r="H32" s="13">
        <v>-11666</v>
      </c>
    </row>
    <row r="33" spans="1:8" ht="20.25" customHeight="1">
      <c r="A33" s="204" t="s">
        <v>75</v>
      </c>
      <c r="B33" s="176">
        <v>98061</v>
      </c>
      <c r="C33" s="175"/>
      <c r="D33" s="176">
        <v>-1878</v>
      </c>
      <c r="E33" s="13"/>
      <c r="F33" s="13">
        <v>347</v>
      </c>
      <c r="G33" s="13"/>
      <c r="H33" s="13">
        <v>804</v>
      </c>
    </row>
    <row r="34" spans="1:8" ht="20.25" customHeight="1">
      <c r="A34" s="204" t="s">
        <v>214</v>
      </c>
      <c r="B34" s="190">
        <v>-704</v>
      </c>
      <c r="C34" s="175"/>
      <c r="D34" s="190">
        <v>-533</v>
      </c>
      <c r="E34" s="13"/>
      <c r="F34" s="150">
        <v>0</v>
      </c>
      <c r="G34" s="13"/>
      <c r="H34" s="150">
        <v>0</v>
      </c>
    </row>
    <row r="35" spans="1:8" ht="20.25" customHeight="1">
      <c r="A35" s="311" t="s">
        <v>255</v>
      </c>
      <c r="B35" s="90">
        <v>1251626</v>
      </c>
      <c r="C35" s="203"/>
      <c r="D35" s="90">
        <v>2216294</v>
      </c>
      <c r="E35" s="157"/>
      <c r="F35" s="90">
        <v>-480243</v>
      </c>
      <c r="G35" s="157"/>
      <c r="H35" s="90">
        <v>272857</v>
      </c>
    </row>
    <row r="36" spans="1:8" ht="20.25" customHeight="1">
      <c r="A36" s="310" t="s">
        <v>220</v>
      </c>
      <c r="B36" s="61">
        <v>-72497</v>
      </c>
      <c r="C36" s="203"/>
      <c r="D36" s="61">
        <v>197615</v>
      </c>
      <c r="E36" s="157"/>
      <c r="F36" s="90">
        <v>-7230</v>
      </c>
      <c r="G36" s="157"/>
      <c r="H36" s="90">
        <v>-2195</v>
      </c>
    </row>
    <row r="37" spans="1:8" ht="20.25" customHeight="1">
      <c r="A37" s="95" t="s">
        <v>254</v>
      </c>
      <c r="B37" s="96">
        <v>1179129</v>
      </c>
      <c r="C37" s="203"/>
      <c r="D37" s="96">
        <v>2413909</v>
      </c>
      <c r="E37" s="97"/>
      <c r="F37" s="96">
        <v>-487473</v>
      </c>
      <c r="G37" s="97"/>
      <c r="H37" s="96">
        <v>270662</v>
      </c>
    </row>
    <row r="38" spans="1:8" ht="11" customHeight="1">
      <c r="A38" s="95"/>
      <c r="B38" s="97"/>
      <c r="C38" s="203"/>
      <c r="D38" s="97"/>
      <c r="E38" s="97"/>
      <c r="F38" s="97"/>
      <c r="G38" s="97"/>
      <c r="H38" s="97"/>
    </row>
    <row r="39" spans="1:8" ht="20.25" customHeight="1">
      <c r="A39" s="308" t="s">
        <v>46</v>
      </c>
      <c r="B39" s="99"/>
      <c r="C39" s="203"/>
      <c r="D39" s="99"/>
      <c r="E39" s="159"/>
      <c r="F39" s="100"/>
      <c r="G39" s="159"/>
      <c r="H39" s="100"/>
    </row>
    <row r="40" spans="1:8" ht="20.25" customHeight="1">
      <c r="A40" s="204" t="s">
        <v>274</v>
      </c>
      <c r="B40" s="176">
        <v>4597</v>
      </c>
      <c r="C40" s="203"/>
      <c r="D40" s="176">
        <v>0</v>
      </c>
      <c r="E40" s="159"/>
      <c r="F40" s="176">
        <v>0</v>
      </c>
      <c r="G40" s="159"/>
      <c r="H40" s="176">
        <v>0</v>
      </c>
    </row>
    <row r="41" spans="1:8" ht="20.25" customHeight="1">
      <c r="A41" s="86" t="s">
        <v>221</v>
      </c>
      <c r="B41" s="176">
        <v>0</v>
      </c>
      <c r="C41" s="203"/>
      <c r="D41" s="176">
        <v>-4974665</v>
      </c>
      <c r="E41" s="13"/>
      <c r="F41" s="176">
        <v>0</v>
      </c>
      <c r="G41" s="13"/>
      <c r="H41" s="12">
        <v>-1016000</v>
      </c>
    </row>
    <row r="42" spans="1:8" ht="20.25" customHeight="1">
      <c r="A42" s="86" t="s">
        <v>267</v>
      </c>
      <c r="B42" s="176">
        <v>286</v>
      </c>
      <c r="C42" s="203"/>
      <c r="D42" s="176">
        <v>0</v>
      </c>
      <c r="E42" s="13"/>
      <c r="F42" s="176">
        <v>0</v>
      </c>
      <c r="G42" s="13"/>
      <c r="H42" s="176">
        <v>0</v>
      </c>
    </row>
    <row r="43" spans="1:8" ht="20.25" customHeight="1">
      <c r="A43" s="204" t="s">
        <v>187</v>
      </c>
      <c r="B43" s="176">
        <v>-780292</v>
      </c>
      <c r="C43" s="203"/>
      <c r="D43" s="176">
        <v>0</v>
      </c>
      <c r="E43" s="13"/>
      <c r="F43" s="176">
        <v>-780292</v>
      </c>
      <c r="G43" s="13"/>
      <c r="H43" s="176">
        <v>0</v>
      </c>
    </row>
    <row r="44" spans="1:8" ht="20.25" customHeight="1">
      <c r="A44" s="86" t="s">
        <v>83</v>
      </c>
      <c r="B44" s="176">
        <v>0</v>
      </c>
      <c r="C44" s="203"/>
      <c r="D44" s="176">
        <v>519</v>
      </c>
      <c r="E44" s="13"/>
      <c r="F44" s="176">
        <v>0</v>
      </c>
      <c r="G44" s="13"/>
      <c r="H44" s="12">
        <v>80671</v>
      </c>
    </row>
    <row r="45" spans="1:8" ht="20.25" customHeight="1">
      <c r="A45" s="86" t="s">
        <v>78</v>
      </c>
      <c r="B45" s="176">
        <v>-1912353</v>
      </c>
      <c r="C45" s="203"/>
      <c r="D45" s="176">
        <v>-1026774</v>
      </c>
      <c r="E45" s="13"/>
      <c r="F45" s="176">
        <v>-44427</v>
      </c>
      <c r="G45" s="13"/>
      <c r="H45" s="12">
        <v>-136809</v>
      </c>
    </row>
    <row r="46" spans="1:8" ht="20.25" customHeight="1">
      <c r="A46" s="86" t="s">
        <v>79</v>
      </c>
      <c r="B46" s="176">
        <v>-4094</v>
      </c>
      <c r="C46" s="203"/>
      <c r="D46" s="176">
        <v>-3571</v>
      </c>
      <c r="E46" s="13"/>
      <c r="F46" s="176">
        <v>-1572</v>
      </c>
      <c r="G46" s="13"/>
      <c r="H46" s="12">
        <v>-3412</v>
      </c>
    </row>
    <row r="47" spans="1:8" ht="20.25" customHeight="1">
      <c r="A47" s="202" t="s">
        <v>215</v>
      </c>
      <c r="B47" s="176">
        <v>0</v>
      </c>
      <c r="C47" s="203"/>
      <c r="D47" s="176">
        <v>0</v>
      </c>
      <c r="E47" s="13"/>
      <c r="F47" s="176">
        <v>-39443</v>
      </c>
      <c r="G47" s="13"/>
      <c r="H47" s="12">
        <v>0</v>
      </c>
    </row>
    <row r="48" spans="1:8" ht="20.25" customHeight="1">
      <c r="A48" s="202" t="s">
        <v>265</v>
      </c>
      <c r="B48" s="176">
        <v>0</v>
      </c>
      <c r="C48" s="203"/>
      <c r="D48" s="176">
        <v>0</v>
      </c>
      <c r="E48" s="13"/>
      <c r="F48" s="176">
        <v>438000</v>
      </c>
      <c r="G48" s="13"/>
      <c r="H48" s="12">
        <v>0</v>
      </c>
    </row>
    <row r="49" spans="1:8" ht="20.25" customHeight="1">
      <c r="A49" s="202" t="s">
        <v>71</v>
      </c>
      <c r="B49" s="176">
        <v>-67675</v>
      </c>
      <c r="C49" s="203"/>
      <c r="D49" s="176">
        <v>-93630</v>
      </c>
      <c r="E49" s="13"/>
      <c r="F49" s="176">
        <v>-3116414</v>
      </c>
      <c r="G49" s="13"/>
      <c r="H49" s="12">
        <v>-6337188</v>
      </c>
    </row>
    <row r="50" spans="1:8" ht="20.25" customHeight="1">
      <c r="A50" s="202" t="s">
        <v>266</v>
      </c>
      <c r="B50" s="176">
        <v>0</v>
      </c>
      <c r="C50" s="203"/>
      <c r="D50" s="176">
        <v>0</v>
      </c>
      <c r="E50" s="13"/>
      <c r="F50" s="176">
        <v>1036002</v>
      </c>
      <c r="G50" s="13"/>
      <c r="H50" s="12">
        <v>6699235</v>
      </c>
    </row>
    <row r="51" spans="1:8" ht="20.25" customHeight="1">
      <c r="A51" s="202" t="s">
        <v>48</v>
      </c>
      <c r="B51" s="176">
        <v>100508</v>
      </c>
      <c r="C51" s="203"/>
      <c r="D51" s="176">
        <v>37040</v>
      </c>
      <c r="E51" s="13"/>
      <c r="F51" s="176">
        <v>703021</v>
      </c>
      <c r="G51" s="13"/>
      <c r="H51" s="12">
        <v>1103302</v>
      </c>
    </row>
    <row r="52" spans="1:8" ht="20.149999999999999" customHeight="1">
      <c r="A52" s="202" t="s">
        <v>47</v>
      </c>
      <c r="B52" s="190">
        <v>17700</v>
      </c>
      <c r="C52" s="203"/>
      <c r="D52" s="190">
        <v>2524</v>
      </c>
      <c r="E52" s="13"/>
      <c r="F52" s="190">
        <v>50863</v>
      </c>
      <c r="G52" s="13"/>
      <c r="H52" s="150">
        <v>128916</v>
      </c>
    </row>
    <row r="53" spans="1:8" ht="20.25" customHeight="1">
      <c r="A53" s="95" t="s">
        <v>245</v>
      </c>
      <c r="B53" s="102">
        <v>-2641323</v>
      </c>
      <c r="C53" s="203"/>
      <c r="D53" s="102">
        <v>-6058557</v>
      </c>
      <c r="E53" s="107"/>
      <c r="F53" s="102">
        <v>-1754262</v>
      </c>
      <c r="G53" s="107"/>
      <c r="H53" s="102">
        <v>518715</v>
      </c>
    </row>
    <row r="54" spans="1:8" ht="20.25" customHeight="1">
      <c r="A54" s="87"/>
      <c r="B54" s="103"/>
      <c r="C54" s="36"/>
      <c r="D54" s="103"/>
      <c r="E54" s="160"/>
      <c r="F54" s="160"/>
      <c r="G54" s="160"/>
      <c r="H54" s="160"/>
    </row>
    <row r="55" spans="1:8" s="202" customFormat="1" ht="20.25" customHeight="1">
      <c r="A55" s="30" t="s">
        <v>96</v>
      </c>
      <c r="C55" s="36"/>
      <c r="E55" s="86"/>
      <c r="F55" s="86"/>
      <c r="G55" s="86"/>
      <c r="H55" s="86"/>
    </row>
    <row r="56" spans="1:8" ht="20.25" customHeight="1">
      <c r="A56" s="1" t="s">
        <v>99</v>
      </c>
      <c r="B56" s="36"/>
      <c r="C56" s="36"/>
      <c r="D56" s="36"/>
      <c r="E56" s="40"/>
      <c r="F56" s="40"/>
      <c r="G56" s="40"/>
      <c r="H56" s="40"/>
    </row>
    <row r="57" spans="1:8" ht="20.25" customHeight="1">
      <c r="A57" s="1"/>
      <c r="B57" s="36"/>
      <c r="C57" s="36"/>
      <c r="D57" s="36"/>
      <c r="E57" s="40"/>
      <c r="F57" s="40"/>
      <c r="G57" s="40"/>
      <c r="H57" s="40"/>
    </row>
    <row r="58" spans="1:8" s="4" customFormat="1" ht="26.25" customHeight="1">
      <c r="A58" s="17"/>
      <c r="B58" s="343" t="s">
        <v>134</v>
      </c>
      <c r="C58" s="343"/>
      <c r="D58" s="343"/>
      <c r="E58" s="305"/>
      <c r="F58" s="343" t="s">
        <v>135</v>
      </c>
      <c r="G58" s="343"/>
      <c r="H58" s="343"/>
    </row>
    <row r="59" spans="1:8" s="4" customFormat="1" ht="20.25" customHeight="1">
      <c r="A59" s="17"/>
      <c r="B59" s="345" t="s">
        <v>232</v>
      </c>
      <c r="C59" s="345"/>
      <c r="D59" s="345"/>
      <c r="E59" s="305"/>
      <c r="F59" s="345" t="s">
        <v>232</v>
      </c>
      <c r="G59" s="345"/>
      <c r="H59" s="345"/>
    </row>
    <row r="60" spans="1:8" s="247" customFormat="1" ht="20.25" customHeight="1">
      <c r="A60" s="18"/>
      <c r="B60" s="346" t="s">
        <v>231</v>
      </c>
      <c r="C60" s="366"/>
      <c r="D60" s="366"/>
      <c r="E60" s="276"/>
      <c r="F60" s="346" t="s">
        <v>231</v>
      </c>
      <c r="G60" s="366"/>
      <c r="H60" s="366"/>
    </row>
    <row r="61" spans="1:8" s="261" customFormat="1" ht="20.25" customHeight="1">
      <c r="A61" s="88"/>
      <c r="B61" s="248">
        <v>2021</v>
      </c>
      <c r="C61" s="306"/>
      <c r="D61" s="248">
        <v>2020</v>
      </c>
      <c r="E61" s="307"/>
      <c r="F61" s="248">
        <v>2021</v>
      </c>
      <c r="G61" s="306"/>
      <c r="H61" s="248">
        <v>2020</v>
      </c>
    </row>
    <row r="62" spans="1:8" s="261" customFormat="1" ht="20.25" hidden="1" customHeight="1">
      <c r="A62" s="88"/>
      <c r="B62" s="248"/>
      <c r="C62" s="306"/>
      <c r="D62" s="248"/>
      <c r="E62" s="307"/>
      <c r="F62" s="248"/>
      <c r="G62" s="306"/>
      <c r="H62" s="248"/>
    </row>
    <row r="63" spans="1:8" s="261" customFormat="1" ht="20.25" customHeight="1">
      <c r="A63" s="88"/>
      <c r="B63" s="341" t="s">
        <v>100</v>
      </c>
      <c r="C63" s="341"/>
      <c r="D63" s="341"/>
      <c r="E63" s="341"/>
      <c r="F63" s="341"/>
      <c r="G63" s="341"/>
      <c r="H63" s="341"/>
    </row>
    <row r="64" spans="1:8" ht="20.25" customHeight="1">
      <c r="A64" s="308" t="s">
        <v>49</v>
      </c>
      <c r="B64" s="94"/>
      <c r="C64" s="203"/>
      <c r="D64" s="94"/>
      <c r="E64" s="161"/>
      <c r="F64" s="104"/>
      <c r="G64" s="161"/>
      <c r="H64" s="104"/>
    </row>
    <row r="65" spans="1:8" ht="20.25" customHeight="1">
      <c r="A65" s="310" t="s">
        <v>95</v>
      </c>
      <c r="B65" s="149">
        <v>576138</v>
      </c>
      <c r="C65" s="203"/>
      <c r="D65" s="149">
        <v>1025</v>
      </c>
      <c r="E65" s="203"/>
      <c r="F65" s="149">
        <v>576138</v>
      </c>
      <c r="G65" s="203"/>
      <c r="H65" s="149">
        <v>1025</v>
      </c>
    </row>
    <row r="66" spans="1:8" ht="20.25" customHeight="1">
      <c r="A66" s="310" t="s">
        <v>178</v>
      </c>
      <c r="B66" s="176"/>
      <c r="C66" s="203"/>
      <c r="D66" s="176"/>
      <c r="E66" s="13"/>
      <c r="F66" s="176"/>
      <c r="G66" s="13"/>
      <c r="H66" s="12"/>
    </row>
    <row r="67" spans="1:8" ht="20.25" customHeight="1">
      <c r="A67" s="203" t="s">
        <v>124</v>
      </c>
      <c r="B67" s="176">
        <v>0</v>
      </c>
      <c r="C67" s="203"/>
      <c r="D67" s="176">
        <v>9330574</v>
      </c>
      <c r="E67" s="13"/>
      <c r="F67" s="176">
        <v>0</v>
      </c>
      <c r="G67" s="13"/>
      <c r="H67" s="12">
        <v>9330574</v>
      </c>
    </row>
    <row r="68" spans="1:8" ht="20.25" customHeight="1">
      <c r="A68" s="310" t="s">
        <v>172</v>
      </c>
      <c r="B68" s="176"/>
      <c r="C68" s="203"/>
      <c r="D68" s="176"/>
      <c r="E68" s="13"/>
      <c r="F68" s="176"/>
      <c r="G68" s="13"/>
      <c r="H68" s="12"/>
    </row>
    <row r="69" spans="1:8" ht="20.25" customHeight="1">
      <c r="A69" s="310" t="s">
        <v>124</v>
      </c>
      <c r="B69" s="176">
        <v>-1770574</v>
      </c>
      <c r="C69" s="203"/>
      <c r="D69" s="176">
        <v>-9780000</v>
      </c>
      <c r="E69" s="13"/>
      <c r="F69" s="176">
        <v>-1770574</v>
      </c>
      <c r="G69" s="13"/>
      <c r="H69" s="12">
        <v>-9780000</v>
      </c>
    </row>
    <row r="70" spans="1:8" ht="20.25" customHeight="1">
      <c r="A70" s="310" t="s">
        <v>177</v>
      </c>
      <c r="B70" s="176"/>
      <c r="C70" s="203"/>
      <c r="D70" s="176"/>
      <c r="E70" s="13"/>
      <c r="F70" s="176"/>
      <c r="G70" s="13"/>
      <c r="H70" s="176"/>
    </row>
    <row r="71" spans="1:8" ht="20.25" customHeight="1">
      <c r="A71" s="203" t="s">
        <v>124</v>
      </c>
      <c r="B71" s="176">
        <v>1501007</v>
      </c>
      <c r="C71" s="203"/>
      <c r="D71" s="176">
        <v>8616103</v>
      </c>
      <c r="E71" s="13"/>
      <c r="F71" s="176">
        <v>1501007</v>
      </c>
      <c r="G71" s="13"/>
      <c r="H71" s="12">
        <v>2660293</v>
      </c>
    </row>
    <row r="72" spans="1:8" ht="20.25" customHeight="1">
      <c r="A72" s="310" t="s">
        <v>173</v>
      </c>
      <c r="B72" s="176"/>
      <c r="C72" s="203"/>
      <c r="D72" s="176"/>
      <c r="E72" s="13"/>
      <c r="F72" s="176"/>
      <c r="G72" s="13"/>
      <c r="H72" s="12"/>
    </row>
    <row r="73" spans="1:8" ht="20.25" customHeight="1">
      <c r="A73" s="310" t="s">
        <v>124</v>
      </c>
      <c r="B73" s="176">
        <v>-11378418</v>
      </c>
      <c r="C73" s="203"/>
      <c r="D73" s="176">
        <v>-961229</v>
      </c>
      <c r="E73" s="162"/>
      <c r="F73" s="176">
        <v>-10861419</v>
      </c>
      <c r="G73" s="162"/>
      <c r="H73" s="12">
        <v>-575894</v>
      </c>
    </row>
    <row r="74" spans="1:8" ht="20.25" customHeight="1">
      <c r="A74" s="310" t="s">
        <v>216</v>
      </c>
      <c r="B74" s="176">
        <v>13148</v>
      </c>
      <c r="C74" s="203"/>
      <c r="D74" s="176">
        <v>0</v>
      </c>
      <c r="E74" s="162"/>
      <c r="F74" s="176">
        <v>0</v>
      </c>
      <c r="G74" s="162"/>
      <c r="H74" s="12">
        <v>0</v>
      </c>
    </row>
    <row r="75" spans="1:8" ht="20.25" customHeight="1">
      <c r="A75" s="310" t="s">
        <v>222</v>
      </c>
      <c r="B75" s="176">
        <v>0</v>
      </c>
      <c r="C75" s="203"/>
      <c r="D75" s="176">
        <v>0</v>
      </c>
      <c r="E75" s="13"/>
      <c r="F75" s="176">
        <v>0</v>
      </c>
      <c r="G75" s="13"/>
      <c r="H75" s="12">
        <v>249000</v>
      </c>
    </row>
    <row r="76" spans="1:8" ht="20.25" customHeight="1">
      <c r="A76" s="310" t="s">
        <v>250</v>
      </c>
      <c r="B76" s="176">
        <v>11983512</v>
      </c>
      <c r="C76" s="203"/>
      <c r="D76" s="176">
        <v>0</v>
      </c>
      <c r="E76" s="162"/>
      <c r="F76" s="176">
        <v>11983512</v>
      </c>
      <c r="G76" s="162"/>
      <c r="H76" s="12">
        <v>0</v>
      </c>
    </row>
    <row r="77" spans="1:8" ht="20.25" customHeight="1">
      <c r="A77" s="310" t="s">
        <v>163</v>
      </c>
      <c r="B77" s="176">
        <v>-21887</v>
      </c>
      <c r="C77" s="203"/>
      <c r="D77" s="176">
        <v>-18604</v>
      </c>
      <c r="E77" s="13"/>
      <c r="F77" s="176">
        <v>-3403</v>
      </c>
      <c r="G77" s="13"/>
      <c r="H77" s="176">
        <v>-3363</v>
      </c>
    </row>
    <row r="78" spans="1:8" ht="20.25" customHeight="1">
      <c r="A78" s="310" t="s">
        <v>82</v>
      </c>
      <c r="B78" s="176">
        <v>-659160</v>
      </c>
      <c r="C78" s="203"/>
      <c r="D78" s="176">
        <v>-497444</v>
      </c>
      <c r="E78" s="13"/>
      <c r="F78" s="176">
        <v>-418762</v>
      </c>
      <c r="G78" s="13"/>
      <c r="H78" s="12">
        <v>-352838</v>
      </c>
    </row>
    <row r="79" spans="1:8" ht="20.25" hidden="1" customHeight="1">
      <c r="A79" s="204" t="s">
        <v>171</v>
      </c>
      <c r="B79" s="176"/>
      <c r="C79" s="203"/>
      <c r="D79" s="176"/>
      <c r="E79" s="162"/>
      <c r="F79" s="176"/>
      <c r="G79" s="162"/>
      <c r="H79" s="12"/>
    </row>
    <row r="80" spans="1:8" ht="20.25" hidden="1" customHeight="1">
      <c r="A80" s="204" t="s">
        <v>109</v>
      </c>
      <c r="B80" s="176"/>
      <c r="C80" s="203"/>
      <c r="D80" s="176"/>
      <c r="E80" s="162"/>
      <c r="F80" s="176"/>
      <c r="G80" s="162"/>
      <c r="H80" s="12"/>
    </row>
    <row r="81" spans="1:8" ht="20.25" customHeight="1">
      <c r="A81" s="203" t="s">
        <v>208</v>
      </c>
      <c r="B81" s="176">
        <v>-882808</v>
      </c>
      <c r="C81" s="203"/>
      <c r="D81" s="176">
        <v>-639665</v>
      </c>
      <c r="E81" s="162"/>
      <c r="F81" s="176">
        <v>-882808</v>
      </c>
      <c r="G81" s="162"/>
      <c r="H81" s="12">
        <v>-639665</v>
      </c>
    </row>
    <row r="82" spans="1:8" ht="20.25" hidden="1" customHeight="1">
      <c r="A82" s="202" t="s">
        <v>110</v>
      </c>
      <c r="B82" s="176"/>
      <c r="C82" s="203"/>
      <c r="D82" s="176"/>
      <c r="E82" s="162"/>
      <c r="F82" s="176"/>
      <c r="G82" s="162"/>
      <c r="H82" s="12"/>
    </row>
    <row r="83" spans="1:8" ht="20.25" hidden="1" customHeight="1">
      <c r="A83" s="202" t="s">
        <v>95</v>
      </c>
      <c r="B83" s="176"/>
      <c r="C83" s="203"/>
      <c r="D83" s="176"/>
      <c r="E83" s="162"/>
      <c r="F83" s="176"/>
      <c r="G83" s="162"/>
      <c r="H83" s="12"/>
    </row>
    <row r="84" spans="1:8" ht="20.25" hidden="1" customHeight="1">
      <c r="A84" s="202" t="s">
        <v>111</v>
      </c>
      <c r="B84" s="176"/>
      <c r="C84" s="203"/>
      <c r="D84" s="176"/>
      <c r="E84" s="13"/>
      <c r="F84" s="176"/>
      <c r="G84" s="13"/>
      <c r="H84" s="12"/>
    </row>
    <row r="85" spans="1:8" ht="20.25" customHeight="1">
      <c r="A85" s="105" t="s">
        <v>188</v>
      </c>
      <c r="B85" s="101">
        <v>-639042</v>
      </c>
      <c r="C85" s="203"/>
      <c r="D85" s="101">
        <v>6050760</v>
      </c>
      <c r="E85" s="107"/>
      <c r="F85" s="101">
        <v>123691</v>
      </c>
      <c r="G85" s="107"/>
      <c r="H85" s="101">
        <v>889132</v>
      </c>
    </row>
    <row r="86" spans="1:8" ht="20.25" customHeight="1">
      <c r="A86" s="105"/>
      <c r="B86" s="106"/>
      <c r="C86" s="203"/>
      <c r="D86" s="106"/>
      <c r="E86" s="107"/>
      <c r="F86" s="106"/>
      <c r="G86" s="107"/>
      <c r="H86" s="107"/>
    </row>
    <row r="87" spans="1:8" ht="20.25" customHeight="1">
      <c r="A87" s="204" t="s">
        <v>189</v>
      </c>
      <c r="B87" s="106"/>
      <c r="C87" s="203"/>
      <c r="D87" s="106"/>
      <c r="E87" s="107"/>
      <c r="F87" s="107"/>
      <c r="G87" s="107"/>
      <c r="H87" s="107"/>
    </row>
    <row r="88" spans="1:8" s="108" customFormat="1" ht="20.25" customHeight="1">
      <c r="A88" s="204" t="s">
        <v>263</v>
      </c>
      <c r="B88" s="173">
        <v>-2101236</v>
      </c>
      <c r="C88" s="203"/>
      <c r="D88" s="173">
        <v>2406112</v>
      </c>
      <c r="E88" s="171"/>
      <c r="F88" s="173">
        <v>-2118044</v>
      </c>
      <c r="G88" s="171"/>
      <c r="H88" s="173">
        <v>1678509</v>
      </c>
    </row>
    <row r="89" spans="1:8" s="108" customFormat="1" ht="20.25" customHeight="1">
      <c r="A89" s="204" t="s">
        <v>125</v>
      </c>
      <c r="B89" s="173"/>
      <c r="C89" s="203"/>
      <c r="D89" s="173"/>
      <c r="E89" s="171"/>
      <c r="F89" s="173"/>
      <c r="G89" s="171"/>
      <c r="H89" s="173"/>
    </row>
    <row r="90" spans="1:8" ht="20.25" customHeight="1">
      <c r="A90" s="204" t="s">
        <v>206</v>
      </c>
      <c r="B90" s="171">
        <v>235192</v>
      </c>
      <c r="C90" s="203"/>
      <c r="D90" s="171">
        <v>-132446</v>
      </c>
      <c r="E90" s="171"/>
      <c r="F90" s="172">
        <v>86155</v>
      </c>
      <c r="G90" s="171"/>
      <c r="H90" s="172">
        <v>-21358</v>
      </c>
    </row>
    <row r="91" spans="1:8" ht="20.25" customHeight="1">
      <c r="A91" s="105" t="s">
        <v>190</v>
      </c>
      <c r="B91" s="193">
        <v>-1866044</v>
      </c>
      <c r="C91" s="203"/>
      <c r="D91" s="193">
        <v>2273666</v>
      </c>
      <c r="E91" s="171"/>
      <c r="F91" s="193">
        <v>-2031889</v>
      </c>
      <c r="G91" s="171"/>
      <c r="H91" s="193">
        <v>1657151</v>
      </c>
    </row>
    <row r="92" spans="1:8" ht="20.25" customHeight="1">
      <c r="A92" s="204" t="s">
        <v>136</v>
      </c>
      <c r="B92" s="176">
        <v>11138258</v>
      </c>
      <c r="C92" s="203"/>
      <c r="D92" s="176">
        <v>1445192</v>
      </c>
      <c r="E92" s="13"/>
      <c r="F92" s="12">
        <v>8480467</v>
      </c>
      <c r="G92" s="13"/>
      <c r="H92" s="12">
        <v>264243</v>
      </c>
    </row>
    <row r="93" spans="1:8" s="108" customFormat="1" ht="20.25" customHeight="1" thickBot="1">
      <c r="A93" s="105" t="s">
        <v>244</v>
      </c>
      <c r="B93" s="109">
        <v>9272214</v>
      </c>
      <c r="D93" s="109">
        <v>3718858</v>
      </c>
      <c r="E93" s="107"/>
      <c r="F93" s="109">
        <v>6448578</v>
      </c>
      <c r="G93" s="107"/>
      <c r="H93" s="109">
        <v>1921394</v>
      </c>
    </row>
    <row r="94" spans="1:8" ht="12.5" customHeight="1" thickTop="1"/>
    <row r="95" spans="1:8" ht="20.25" customHeight="1">
      <c r="A95" s="326" t="s">
        <v>264</v>
      </c>
      <c r="F95" s="111"/>
      <c r="H95" s="111"/>
    </row>
    <row r="96" spans="1:8" ht="20.25" customHeight="1">
      <c r="A96" s="203" t="s">
        <v>207</v>
      </c>
      <c r="B96" s="176">
        <v>51229</v>
      </c>
      <c r="C96" s="176"/>
      <c r="D96" s="176">
        <v>701</v>
      </c>
      <c r="E96" s="176"/>
      <c r="F96" s="176">
        <v>1977</v>
      </c>
      <c r="G96" s="176"/>
      <c r="H96" s="176">
        <v>0</v>
      </c>
    </row>
  </sheetData>
  <mergeCells count="14">
    <mergeCell ref="B5:D5"/>
    <mergeCell ref="B6:D6"/>
    <mergeCell ref="F6:H6"/>
    <mergeCell ref="B9:H9"/>
    <mergeCell ref="B4:D4"/>
    <mergeCell ref="F4:H4"/>
    <mergeCell ref="F5:H5"/>
    <mergeCell ref="B63:H63"/>
    <mergeCell ref="B58:D58"/>
    <mergeCell ref="F58:H58"/>
    <mergeCell ref="B59:D59"/>
    <mergeCell ref="F59:H59"/>
    <mergeCell ref="B60:D60"/>
    <mergeCell ref="F60:H60"/>
  </mergeCells>
  <pageMargins left="0.8" right="0.8" top="0.48" bottom="0.5" header="0.5" footer="0.5"/>
  <pageSetup paperSize="9" scale="68" firstPageNumber="13" fitToHeight="0" orientation="portrait" useFirstPageNumber="1" r:id="rId1"/>
  <headerFooter alignWithMargins="0">
    <oddFooter>&amp;L&amp;"Times New Roman,Regular"  The accompanying notes form an integral part of the interim financial statements.
&amp;C&amp;"Times New Roman,Regular"&amp;P</oddFooter>
  </headerFooter>
  <rowBreaks count="1" manualBreakCount="1">
    <brk id="54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 2-4</vt:lpstr>
      <vt:lpstr>PL3M P5-6 </vt:lpstr>
      <vt:lpstr>PL9M P7-8</vt:lpstr>
      <vt:lpstr>SH Sep 2015</vt:lpstr>
      <vt:lpstr>SH9</vt:lpstr>
      <vt:lpstr>SH10</vt:lpstr>
      <vt:lpstr>SH11</vt:lpstr>
      <vt:lpstr>SH12</vt:lpstr>
      <vt:lpstr>CF13-14</vt:lpstr>
      <vt:lpstr>'BS 2-4'!Print_Area</vt:lpstr>
      <vt:lpstr>'CF13-14'!Print_Area</vt:lpstr>
      <vt:lpstr>'PL3M P5-6 '!Print_Area</vt:lpstr>
      <vt:lpstr>'PL9M P7-8'!Print_Area</vt:lpstr>
      <vt:lpstr>'SH Sep 2015'!Print_Area</vt:lpstr>
      <vt:lpstr>'SH10'!Print_Area</vt:lpstr>
      <vt:lpstr>'SH11'!Print_Area</vt:lpstr>
      <vt:lpstr>'SH12'!Print_Area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Chumpol, Nonthraksanukul</dc:creator>
  <cp:lastModifiedBy>Chanisorn, Tianchaigerdsilp</cp:lastModifiedBy>
  <cp:lastPrinted>2021-11-09T05:07:45Z</cp:lastPrinted>
  <dcterms:created xsi:type="dcterms:W3CDTF">2015-12-03T04:08:39Z</dcterms:created>
  <dcterms:modified xsi:type="dcterms:W3CDTF">2021-11-09T05:37:50Z</dcterms:modified>
</cp:coreProperties>
</file>