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riple i Logistics Public Company Limited\Triple i Logistics Public -Sep21 Q3\"/>
    </mc:Choice>
  </mc:AlternateContent>
  <xr:revisionPtr revIDLastSave="0" documentId="13_ncr:1_{61E039E2-8B7B-4753-A17E-71965D8A4675}" xr6:coauthVersionLast="46" xr6:coauthVersionMax="46" xr10:uidLastSave="{00000000-0000-0000-0000-000000000000}"/>
  <bookViews>
    <workbookView xWindow="-120" yWindow="-120" windowWidth="21840" windowHeight="13140" tabRatio="770" activeTab="5" xr2:uid="{00000000-000D-0000-FFFF-FFFF00000000}"/>
  </bookViews>
  <sheets>
    <sheet name="2-4 " sheetId="38" r:id="rId1"/>
    <sheet name="5-6 (3M)" sheetId="40" r:id="rId2"/>
    <sheet name="7-8 (9M)" sheetId="41" r:id="rId3"/>
    <sheet name="9 PE Consol" sheetId="42" r:id="rId4"/>
    <sheet name="10 PE TLG" sheetId="43" r:id="rId5"/>
    <sheet name="11-13" sheetId="44" r:id="rId6"/>
  </sheets>
  <definedNames>
    <definedName name="_xlnm._FilterDatabase" localSheetId="5" hidden="1">'11-13'!#REF!</definedName>
    <definedName name="_Order1" hidden="1">255</definedName>
    <definedName name="_Order2" hidden="1">255</definedName>
  </definedNames>
  <calcPr calcId="144525"/>
  <customWorkbookViews>
    <customWorkbookView name="PwC User - Personal View" guid="{1BACEFC3-24D9-4D1B-81CB-193182EB0724}" mergeInterval="0" personalView="1" maximized="1" windowWidth="1020" windowHeight="606" tabRatio="799" activeSheetId="1"/>
  </customWorkbookViews>
</workbook>
</file>

<file path=xl/calcChain.xml><?xml version="1.0" encoding="utf-8"?>
<calcChain xmlns="http://schemas.openxmlformats.org/spreadsheetml/2006/main">
  <c r="K124" i="44" l="1"/>
  <c r="G124" i="44"/>
  <c r="S21" i="43"/>
  <c r="K65" i="38"/>
  <c r="K73" i="38"/>
  <c r="K87" i="38"/>
  <c r="G65" i="38"/>
  <c r="W19" i="42"/>
  <c r="AK19" i="42" s="1"/>
  <c r="AO19" i="42" s="1"/>
  <c r="A53" i="44"/>
  <c r="A104" i="44" s="1"/>
  <c r="A153" i="44" s="1"/>
  <c r="A61" i="41"/>
  <c r="A108" i="41" s="1"/>
  <c r="A54" i="40"/>
  <c r="A99" i="40"/>
  <c r="K116" i="44"/>
  <c r="G116" i="44"/>
  <c r="AI19" i="42"/>
  <c r="AI18" i="42"/>
  <c r="AI17" i="42"/>
  <c r="AI16" i="42"/>
  <c r="W22" i="43"/>
  <c r="W24" i="43" s="1"/>
  <c r="AA21" i="43"/>
  <c r="AC21" i="43"/>
  <c r="AA20" i="43"/>
  <c r="Q20" i="43"/>
  <c r="Q24" i="43"/>
  <c r="K133" i="38"/>
  <c r="AA19" i="43"/>
  <c r="AC19" i="43"/>
  <c r="U19" i="43"/>
  <c r="U24" i="43"/>
  <c r="K135" i="38"/>
  <c r="AA18" i="43"/>
  <c r="AC18" i="43"/>
  <c r="AE20" i="42"/>
  <c r="AE22" i="42" s="1"/>
  <c r="AC20" i="42"/>
  <c r="AC22" i="42" s="1"/>
  <c r="AA20" i="42"/>
  <c r="U18" i="42"/>
  <c r="W18" i="42"/>
  <c r="Y17" i="42"/>
  <c r="Y22" i="42" s="1"/>
  <c r="G135" i="38" s="1"/>
  <c r="AO25" i="42"/>
  <c r="AI15" i="42"/>
  <c r="AK15" i="42" s="1"/>
  <c r="AO15" i="42" s="1"/>
  <c r="AG22" i="42"/>
  <c r="O39" i="42"/>
  <c r="O22" i="42"/>
  <c r="G128" i="38" s="1"/>
  <c r="AA27" i="43"/>
  <c r="AC27" i="43"/>
  <c r="AA16" i="43"/>
  <c r="AC16" i="43"/>
  <c r="M37" i="43"/>
  <c r="M24" i="43"/>
  <c r="K128" i="38"/>
  <c r="M44" i="40"/>
  <c r="M46" i="40"/>
  <c r="M16" i="40"/>
  <c r="M28" i="40"/>
  <c r="M31" i="40"/>
  <c r="I81" i="40"/>
  <c r="I73" i="40"/>
  <c r="I44" i="40"/>
  <c r="I46" i="40"/>
  <c r="I16" i="40"/>
  <c r="I28" i="40"/>
  <c r="I31" i="40"/>
  <c r="M82" i="41"/>
  <c r="M51" i="41"/>
  <c r="M36" i="41"/>
  <c r="M40" i="41" s="1"/>
  <c r="M16" i="41"/>
  <c r="M27" i="41" s="1"/>
  <c r="M30" i="41" s="1"/>
  <c r="M73" i="41" s="1"/>
  <c r="M76" i="41" s="1"/>
  <c r="I88" i="41"/>
  <c r="I51" i="41"/>
  <c r="I40" i="41"/>
  <c r="I16" i="41"/>
  <c r="I27" i="41" s="1"/>
  <c r="AM39" i="42"/>
  <c r="AI39" i="42"/>
  <c r="AG39" i="42"/>
  <c r="AE39" i="42"/>
  <c r="AC39" i="42"/>
  <c r="AA39" i="42"/>
  <c r="Y39" i="42"/>
  <c r="W39" i="42"/>
  <c r="U39" i="42"/>
  <c r="S39" i="42"/>
  <c r="Q39" i="42"/>
  <c r="M39" i="42"/>
  <c r="K39" i="42"/>
  <c r="I39" i="42"/>
  <c r="G39" i="42"/>
  <c r="S22" i="42"/>
  <c r="G132" i="38" s="1"/>
  <c r="Q22" i="42"/>
  <c r="G130" i="38" s="1"/>
  <c r="M22" i="42"/>
  <c r="G127" i="38" s="1"/>
  <c r="K22" i="42"/>
  <c r="G126" i="38" s="1"/>
  <c r="I22" i="42"/>
  <c r="G124" i="38" s="1"/>
  <c r="G22" i="42"/>
  <c r="G123" i="38" s="1"/>
  <c r="AK37" i="42"/>
  <c r="AO37" i="42" s="1"/>
  <c r="AK34" i="42"/>
  <c r="AO34" i="42" s="1"/>
  <c r="AK33" i="42"/>
  <c r="AO33" i="42" s="1"/>
  <c r="AK32" i="42"/>
  <c r="AO32" i="42" s="1"/>
  <c r="AK31" i="42"/>
  <c r="AO31" i="42" s="1"/>
  <c r="AK30" i="42"/>
  <c r="AO30" i="42" s="1"/>
  <c r="AK29" i="42"/>
  <c r="AO29" i="42" s="1"/>
  <c r="AK27" i="42"/>
  <c r="AO27" i="42" s="1"/>
  <c r="AA35" i="43"/>
  <c r="AC35" i="43"/>
  <c r="AA32" i="43"/>
  <c r="AC32" i="43"/>
  <c r="AA31" i="43"/>
  <c r="AC31" i="43"/>
  <c r="AA30" i="43"/>
  <c r="AC30" i="43"/>
  <c r="AA29" i="43"/>
  <c r="AC29" i="43"/>
  <c r="AA28" i="43"/>
  <c r="AA37" i="43"/>
  <c r="Y37" i="43"/>
  <c r="W37" i="43"/>
  <c r="U37" i="43"/>
  <c r="S37" i="43"/>
  <c r="Q37" i="43"/>
  <c r="O37" i="43"/>
  <c r="K37" i="43"/>
  <c r="I37" i="43"/>
  <c r="G37" i="43"/>
  <c r="M112" i="44"/>
  <c r="M111" i="44"/>
  <c r="M93" i="44"/>
  <c r="M79" i="44"/>
  <c r="I112" i="44"/>
  <c r="I111" i="44"/>
  <c r="I93" i="44"/>
  <c r="I79" i="44"/>
  <c r="K112" i="44"/>
  <c r="G112" i="44"/>
  <c r="K111" i="44"/>
  <c r="G111" i="44"/>
  <c r="A105" i="44"/>
  <c r="K93" i="44"/>
  <c r="G93" i="44"/>
  <c r="K79" i="44"/>
  <c r="G79" i="44"/>
  <c r="A54" i="44"/>
  <c r="O24" i="43"/>
  <c r="K132" i="38"/>
  <c r="K24" i="43"/>
  <c r="K127" i="38"/>
  <c r="I24" i="43"/>
  <c r="K124" i="38"/>
  <c r="G24" i="43"/>
  <c r="K123" i="38"/>
  <c r="AK16" i="42"/>
  <c r="AO16" i="42" s="1"/>
  <c r="AM22" i="42"/>
  <c r="K51" i="41"/>
  <c r="G51" i="41"/>
  <c r="G40" i="41"/>
  <c r="K40" i="41"/>
  <c r="K16" i="41"/>
  <c r="K27" i="41" s="1"/>
  <c r="G16" i="41"/>
  <c r="G27" i="41" s="1"/>
  <c r="G73" i="40"/>
  <c r="K44" i="40"/>
  <c r="K46" i="40"/>
  <c r="G44" i="40"/>
  <c r="G46" i="40"/>
  <c r="K16" i="40"/>
  <c r="K28" i="40"/>
  <c r="K31" i="40"/>
  <c r="K66" i="40"/>
  <c r="K69" i="40"/>
  <c r="G16" i="40"/>
  <c r="G28" i="40"/>
  <c r="G31" i="40"/>
  <c r="G66" i="40"/>
  <c r="G69" i="40"/>
  <c r="M138" i="38"/>
  <c r="M141" i="38"/>
  <c r="M144" i="38"/>
  <c r="I138" i="38"/>
  <c r="I141" i="38"/>
  <c r="A98" i="38"/>
  <c r="A150" i="38"/>
  <c r="M84" i="38"/>
  <c r="K84" i="38"/>
  <c r="I84" i="38"/>
  <c r="G84" i="38"/>
  <c r="M73" i="38"/>
  <c r="M87" i="38"/>
  <c r="I73" i="38"/>
  <c r="I87" i="38"/>
  <c r="I144" i="38"/>
  <c r="G73" i="38"/>
  <c r="G87" i="38"/>
  <c r="A53" i="38"/>
  <c r="A101" i="38"/>
  <c r="A51" i="38"/>
  <c r="A99" i="38"/>
  <c r="M38" i="38"/>
  <c r="K38" i="38"/>
  <c r="I38" i="38"/>
  <c r="I41" i="38"/>
  <c r="G38" i="38"/>
  <c r="M21" i="38"/>
  <c r="K21" i="38"/>
  <c r="K41" i="38"/>
  <c r="I21" i="38"/>
  <c r="G21" i="38"/>
  <c r="G41" i="38"/>
  <c r="M41" i="38"/>
  <c r="A56" i="44"/>
  <c r="A107" i="44"/>
  <c r="Y24" i="43"/>
  <c r="K48" i="40"/>
  <c r="K72" i="40"/>
  <c r="K75" i="40"/>
  <c r="M66" i="40"/>
  <c r="M69" i="40"/>
  <c r="M48" i="40"/>
  <c r="M72" i="40"/>
  <c r="M75" i="40"/>
  <c r="I48" i="40"/>
  <c r="I72" i="40"/>
  <c r="I75" i="40"/>
  <c r="I66" i="40"/>
  <c r="I69" i="40"/>
  <c r="G48" i="40"/>
  <c r="G72" i="40"/>
  <c r="G75" i="40"/>
  <c r="AC28" i="43"/>
  <c r="AC37" i="43"/>
  <c r="S20" i="43"/>
  <c r="AC20" i="43"/>
  <c r="U22" i="42"/>
  <c r="G133" i="38" s="1"/>
  <c r="AK18" i="42"/>
  <c r="AO18" i="42" s="1"/>
  <c r="AO39" i="42" l="1"/>
  <c r="AK17" i="42"/>
  <c r="AO17" i="42" s="1"/>
  <c r="AK39" i="42"/>
  <c r="M53" i="41"/>
  <c r="M55" i="41" s="1"/>
  <c r="K53" i="41"/>
  <c r="I53" i="41"/>
  <c r="AA22" i="43"/>
  <c r="AA24" i="43" s="1"/>
  <c r="K136" i="38" s="1"/>
  <c r="G53" i="41"/>
  <c r="I11" i="44"/>
  <c r="I29" i="44" s="1"/>
  <c r="I43" i="44" s="1"/>
  <c r="I46" i="44" s="1"/>
  <c r="I115" i="44" s="1"/>
  <c r="I119" i="44" s="1"/>
  <c r="I30" i="41"/>
  <c r="I73" i="41" s="1"/>
  <c r="I76" i="41" s="1"/>
  <c r="A54" i="42"/>
  <c r="A43" i="43"/>
  <c r="G11" i="44"/>
  <c r="G29" i="44" s="1"/>
  <c r="G43" i="44" s="1"/>
  <c r="G46" i="44" s="1"/>
  <c r="G115" i="44" s="1"/>
  <c r="G119" i="44" s="1"/>
  <c r="G30" i="41"/>
  <c r="G73" i="41" s="1"/>
  <c r="K11" i="44"/>
  <c r="K29" i="44" s="1"/>
  <c r="K43" i="44" s="1"/>
  <c r="K46" i="44" s="1"/>
  <c r="K115" i="44" s="1"/>
  <c r="K119" i="44" s="1"/>
  <c r="K30" i="41"/>
  <c r="K73" i="41" s="1"/>
  <c r="AI20" i="42"/>
  <c r="AI22" i="42" s="1"/>
  <c r="G136" i="38" s="1"/>
  <c r="M11" i="44"/>
  <c r="M29" i="44" s="1"/>
  <c r="M43" i="44" s="1"/>
  <c r="M46" i="44" s="1"/>
  <c r="M115" i="44" s="1"/>
  <c r="M119" i="44" s="1"/>
  <c r="AA22" i="42"/>
  <c r="I55" i="41" l="1"/>
  <c r="I79" i="41" s="1"/>
  <c r="I82" i="41" s="1"/>
  <c r="K76" i="41"/>
  <c r="S22" i="43"/>
  <c r="K55" i="41"/>
  <c r="K79" i="41" s="1"/>
  <c r="K82" i="41" s="1"/>
  <c r="W20" i="42"/>
  <c r="G76" i="41"/>
  <c r="G55" i="41"/>
  <c r="G79" i="41" s="1"/>
  <c r="G82" i="41" s="1"/>
  <c r="W22" i="42" l="1"/>
  <c r="G134" i="38" s="1"/>
  <c r="G138" i="38" s="1"/>
  <c r="G141" i="38" s="1"/>
  <c r="G144" i="38" s="1"/>
  <c r="AK20" i="42"/>
  <c r="S24" i="43"/>
  <c r="K134" i="38" s="1"/>
  <c r="K138" i="38" s="1"/>
  <c r="K141" i="38" s="1"/>
  <c r="K144" i="38" s="1"/>
  <c r="AC22" i="43"/>
  <c r="AC24" i="43" s="1"/>
  <c r="AK22" i="42" l="1"/>
  <c r="AO20" i="42"/>
  <c r="AO22" i="42" s="1"/>
</calcChain>
</file>

<file path=xl/sharedStrings.xml><?xml version="1.0" encoding="utf-8"?>
<sst xmlns="http://schemas.openxmlformats.org/spreadsheetml/2006/main" count="628" uniqueCount="281">
  <si>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</si>
  <si>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</si>
  <si>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</si>
  <si>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</si>
  <si>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</si>
  <si>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</si>
  <si>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</si>
  <si>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</si>
  <si>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</t>
  </si>
  <si>
    <t>บาท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</si>
  <si>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</si>
  <si>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</si>
  <si>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</si>
  <si>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</si>
  <si>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</si>
  <si>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</si>
  <si>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</si>
  <si>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</si>
  <si>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>จัดสรรแล้ว</t>
  </si>
  <si>
    <t>ยังไม่ได้จัดสรร</t>
  </si>
  <si>
    <t>ค่าใช้จ่ายในการบริหาร</t>
  </si>
  <si>
    <t>ต้นทุนทางการเงิน</t>
  </si>
  <si>
    <t>รวม</t>
  </si>
  <si>
    <t>และชำระแล้ว</t>
  </si>
  <si>
    <t xml:space="preserve"> ทุนที่ออก</t>
  </si>
  <si>
    <t>งบกระแสเงินสด</t>
  </si>
  <si>
    <t>กระแสเงินสดจากกิจกรรมลงทุน</t>
  </si>
  <si>
    <t>กระแสเงินสดจากกิจกรรมดำเนินงาน</t>
  </si>
  <si>
    <t>กระแสเงินสดจากกิจกรรมจัดหาเงิน</t>
  </si>
  <si>
    <t>ทุนที่ออกและชำระแล้ว</t>
  </si>
  <si>
    <t>งบแสดงฐานะการเงิน</t>
  </si>
  <si>
    <t xml:space="preserve">งบกำไรขาดทุนเบ็ดเสร็จ </t>
  </si>
  <si>
    <t>รายได้อื่น</t>
  </si>
  <si>
    <t>เงินลงทุนในบริษัทร่วม</t>
  </si>
  <si>
    <t>เจ้าหนี้การค้าและเจ้าหนี้อื่น</t>
  </si>
  <si>
    <t>สินทรัพย์ไม่หมุนเวียนอื่น</t>
  </si>
  <si>
    <t>กำไรหรือขาดทุนในภายหลัง</t>
  </si>
  <si>
    <t>องค์ประกอบอื่น</t>
  </si>
  <si>
    <t>จ่ายภาษีเงินได้</t>
  </si>
  <si>
    <t>เบ็ดเสร็จอื่น</t>
  </si>
  <si>
    <t>ภาระผูกพันผลประโยชน์พนักงาน</t>
  </si>
  <si>
    <t>กระแสเงินสดจากการดำเนินงาน</t>
  </si>
  <si>
    <t>ลูกหนี้การค้าและลูกหนี้อื่น - สุทธิ</t>
  </si>
  <si>
    <t>ส่วนได้เสียที่ไม่มีอำนาจควบคุม</t>
  </si>
  <si>
    <t>สินค้าคงเหลือ</t>
  </si>
  <si>
    <t>เงินลงทุนในบริษัทย่อย</t>
  </si>
  <si>
    <t>หนี้สินไม่หมุนเวียนอื่น</t>
  </si>
  <si>
    <t>ค่าใช้จ่ายในการขาย</t>
  </si>
  <si>
    <t>ควบคุมเดียวกัน</t>
  </si>
  <si>
    <t>เงินสดรับจากดอกเบี้ย</t>
  </si>
  <si>
    <t>เงินสดจ่ายดอกเบี้ย</t>
  </si>
  <si>
    <t>ค่าเสื่อมราคาและค่าตัดจำหน่าย</t>
  </si>
  <si>
    <t>รายได้ดอกเบี้ย</t>
  </si>
  <si>
    <t>ต้นทุนการให้บริการ</t>
  </si>
  <si>
    <t>ต้นทุนขาย</t>
  </si>
  <si>
    <t>รายได้จากการขาย</t>
  </si>
  <si>
    <t>กำไรขั้นต้น</t>
  </si>
  <si>
    <t>ที่ถึงกำหนดชำระภายในหนึ่งปี</t>
  </si>
  <si>
    <t>ส่วนของหนี้สินตามสัญญาเช่า</t>
  </si>
  <si>
    <t>รายการที่ไม่ใช่เงินสด</t>
  </si>
  <si>
    <t>ข้อมูลทางการเงินรวม</t>
  </si>
  <si>
    <t>(ยังไม่ได้ตรวจสอบ)</t>
  </si>
  <si>
    <t>(ตรวจสอบแล้ว)</t>
  </si>
  <si>
    <t>31 ธันวาคม</t>
  </si>
  <si>
    <t>งบกำไรขาดทุนเบ็ดเสร็จ</t>
  </si>
  <si>
    <t>ส่วนเกินทุน</t>
  </si>
  <si>
    <t>จากการควบรวม</t>
  </si>
  <si>
    <t>กิจการภายใต้การ</t>
  </si>
  <si>
    <t>จากการจ่ายโดย</t>
  </si>
  <si>
    <t>ใช้หุ้นเป็นเกณฑ์</t>
  </si>
  <si>
    <t>ส่วนเกินทุนจาก</t>
  </si>
  <si>
    <t>การจ่ายโดยใช้</t>
  </si>
  <si>
    <t>หุ้นเป็นเกณฑ์</t>
  </si>
  <si>
    <t>ส่วนเกินทุนจากการควบรวมกิจการ</t>
  </si>
  <si>
    <t>ภายใต้การควบคุมเดียวกัน</t>
  </si>
  <si>
    <t>จัดสรรแล้ว - สำรองตามกฎหมาย</t>
  </si>
  <si>
    <t>ในบริษัทร่วมและการร่วมค้า</t>
  </si>
  <si>
    <t>สัดส่วนในบริษัทย่อย</t>
  </si>
  <si>
    <t>จากการเปลี่ยนแปลง</t>
  </si>
  <si>
    <t>ที่ดิน อาคาร และอุปกรณ์ - สุทธิ</t>
  </si>
  <si>
    <t>อสังหาริมทรัพย์เพื่อการลงทุน - สุทธิ</t>
  </si>
  <si>
    <t>เงินลงทุนในการร่วมค้า</t>
  </si>
  <si>
    <t>ส่วนต่ำกว่าทุนจากการเปลี่ยนแปลง</t>
  </si>
  <si>
    <t>ส่วนต่ำกว่าทุน</t>
  </si>
  <si>
    <t>สินทรัพย์ไม่มีตัวตน - สุทธิ</t>
  </si>
  <si>
    <t>ส่วนแบ่งกำไรจากเงินลงทุน</t>
  </si>
  <si>
    <t>กำไรเบ็ดเสร็จรวมสำหรับงวด</t>
  </si>
  <si>
    <t>เงินประกันสัญญา</t>
  </si>
  <si>
    <t>รายได้เงินปันผล</t>
  </si>
  <si>
    <t>ตามกฎหมาย</t>
  </si>
  <si>
    <t>จากการแปลงค่า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</si>
  <si>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</si>
  <si>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</si>
  <si>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รายได้จากการให้บริการ</t>
  </si>
  <si>
    <t>ผลต่างของอัตราแลกเปลี่ยนจากการแปลงค่า</t>
  </si>
  <si>
    <t xml:space="preserve">   ข้อมูลทางการเงิน </t>
  </si>
  <si>
    <t>ข้อมูลทางการเงินเฉพาะกิจการ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</si>
  <si>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</si>
  <si>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</si>
  <si>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</si>
  <si>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</si>
  <si>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</si>
  <si>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ส่วนเกินทุนจากการจ่ายโดยใช้หุ้นเป็นเกณฑ์</t>
  </si>
  <si>
    <t>การเปลี่ยนแปลงของเงินทุนหมุนเวียน</t>
  </si>
  <si>
    <t>งบแสดงการเปลี่ยนแปลงส่วนของเจ้าของ</t>
  </si>
  <si>
    <t>ของส่วนของเจ้าของ</t>
  </si>
  <si>
    <t>เงินปันผลรับ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</si>
  <si>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</si>
  <si>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</si>
  <si>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รายการปรับปรุง</t>
  </si>
  <si>
    <t>เงินสดจ่ายคืนเงินกู้ยืมระยะยาวจากสถาบันการเงิน</t>
  </si>
  <si>
    <t>ส่วนของเงินกู้ยืมระยะยาวจากสถาบันการเงิน</t>
  </si>
  <si>
    <t>กำไรสะสม</t>
  </si>
  <si>
    <t>ลูกหนี้การค้าและลูกหนี้อื่น</t>
  </si>
  <si>
    <t>เงินสดรับจากการจำหน่ายอุปกรณ์</t>
  </si>
  <si>
    <t>บริษัท ทริพเพิล ไอ โลจิสติกส์ จำกัด (มหาชน)</t>
  </si>
  <si>
    <t>การจ่ายโดยใช้หุ้นเป็นเกณฑ์</t>
  </si>
  <si>
    <t>- สำรอง</t>
  </si>
  <si>
    <t>กำไรก่อนภาษีเงินได้</t>
  </si>
  <si>
    <t xml:space="preserve">          (นายทิพย์  ดาลาล)                                                                       (นายวิรัช  นอบน้อมธรรม)</t>
  </si>
  <si>
    <t>กำไรต่อหุ้น</t>
  </si>
  <si>
    <t>กำไรต่อหุ้นขั้นพื้นฐาน</t>
  </si>
  <si>
    <t>กำไรต่อหุ้นปรับลด</t>
  </si>
  <si>
    <t>ส่วนเกิน</t>
  </si>
  <si>
    <t>ค่าใช้จ่ายจากการจ่ายโดยใช้หุ้นเป็นเกณฑ์</t>
  </si>
  <si>
    <t>เงินสดจ่ายเพื่อซื้ออุปกรณ์และสินทรัพย์ไม่มีตัวตน</t>
  </si>
  <si>
    <t>เงินสดรับจากเงินปันผลจากบริษัทย่อย</t>
  </si>
  <si>
    <t>เจ้าหนี้ค่าซื้อสินทรัพย์ถาวร</t>
  </si>
  <si>
    <t>ภาษีเงินได้</t>
  </si>
  <si>
    <t>เงินให้กู้ยืมระยะสั้นแก่กิจการที่เกี่ยวข้องกัน</t>
  </si>
  <si>
    <t>มูลค่าหุ้นสามัญ</t>
  </si>
  <si>
    <t>เงินสดสุทธิใช้ไปในกิจกรรมลงทุน</t>
  </si>
  <si>
    <t>เงินสดรับจากเงินปันผลจากบริษัทร่วมและการร่วมค้า</t>
  </si>
  <si>
    <t>จ่ายผลประโยชน์พนักงาน</t>
  </si>
  <si>
    <t>พ.ศ. 2563</t>
  </si>
  <si>
    <t>เงินกู้ยืมระยะยาวจากสถาบันการเงิน</t>
  </si>
  <si>
    <t>หนี้สินตามสัญญาเช่า - สุทธิ</t>
  </si>
  <si>
    <t>เงินกู้ยืมระยะสั้นจากสถาบันการเงิน</t>
  </si>
  <si>
    <t>เงินปันผลค้างรับ</t>
  </si>
  <si>
    <t>หนี้สินอนุพันธ์ทางการเงิน</t>
  </si>
  <si>
    <t>สินทรัพย์สิทธิการใช้ - สุทธิ</t>
  </si>
  <si>
    <t>ส่วนเกินมูลค่าหุ้นสามัญ</t>
  </si>
  <si>
    <t>ประมาณการหนี้สินจากการรื้อถอน</t>
  </si>
  <si>
    <t>มูลค่ายุติธรรมผ่านกำไรขาดทุนเบ็ดเสร็จอื่น</t>
  </si>
  <si>
    <t>สินทรัพย์ภาษีเงินได้รอการตัดบัญชี - สุทธิ</t>
  </si>
  <si>
    <t>ข้อมูลทางการเงิน</t>
  </si>
  <si>
    <t>สินทรัพย์ทางการเงินที่วัดมูลค่าด้วย</t>
  </si>
  <si>
    <t>กำไรสุทธิสำหรับงวด</t>
  </si>
  <si>
    <t>รายการที่จะจัดประเภทรายการใหม่ไปยัง</t>
  </si>
  <si>
    <t>เงินสดรับจากเงินกู้ยืมระยะยาวจากสถาบันการเงิน</t>
  </si>
  <si>
    <t>เงินสดจ่ายเงินปันผล</t>
  </si>
  <si>
    <t>ยอดยกมา ณ วันที่ 1 มกราคม พ.ศ. 2563</t>
  </si>
  <si>
    <t>เครื่องมือป้องกันความเสี่ยงกระแสเงินสด</t>
  </si>
  <si>
    <t>ส่วนแบ่งกำไรขาดทุนเบ็ดเสร็จอื่นของการร่วมค้า</t>
  </si>
  <si>
    <t xml:space="preserve">   ไปยังกำไรหรือขาดทุนในภายหลัง</t>
  </si>
  <si>
    <t>กำไรขาดทุนเบ็ดเสร็จอื่นสำหรับงวด - สุทธิจากภาษี</t>
  </si>
  <si>
    <t>เปลี่ยนแปลงมูลค่ายุติธรรม</t>
  </si>
  <si>
    <t>การวัดมูลค่ายุติธรรม</t>
  </si>
  <si>
    <t>ของเครื่องมือป้องกัน</t>
  </si>
  <si>
    <t>ความเสี่ยงกระแสเงินสด</t>
  </si>
  <si>
    <t>กำไรขาดทุนเบ็ดเสร็จอื่น</t>
  </si>
  <si>
    <t>การได้มาซึ่งส่วนได้เสียที่ไม่มีอำนาจควบคุม</t>
  </si>
  <si>
    <t>จากการรวมธุรกิจ</t>
  </si>
  <si>
    <t>ขาดทุนจากการเปลี่ยนแปลงมูลค่ายุติธรรมของตราสารอนุพันธ์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</si>
  <si>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</si>
  <si>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</si>
  <si>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รวมรายการที่จะไม่จัดประเภทรายการใหม่ไปยัง</t>
  </si>
  <si>
    <t>รวมรายการที่จะจัดประเภทรายการใหม่ไปยัง</t>
  </si>
  <si>
    <t>ภาษีเงินได้ของรายการที่จะไม่จัดประเภทรายการใหม่</t>
  </si>
  <si>
    <t>เงินสดสุทธิได้มาจากกิจกรรมจัดหาเงิน</t>
  </si>
  <si>
    <t>ขาดทุนจากการด้อยค่าของสินทรัพย์ทางการเงิน</t>
  </si>
  <si>
    <t>เงินปันผลจ่าย</t>
  </si>
  <si>
    <t>เงินปันผลค้างจ่าย</t>
  </si>
  <si>
    <t>การแบ่งปันกำไรขาดทุนเบ็ดเสร็จรวม</t>
  </si>
  <si>
    <t>กำไรขาดทุนเบ็ดเสร็จรวมสำหรับงวด</t>
  </si>
  <si>
    <t>พ.ศ. 2564</t>
  </si>
  <si>
    <t>สินทรัพย์ไม่หมุนเวียนที่ถือไว้เพื่อขาย</t>
  </si>
  <si>
    <r>
      <t xml:space="preserve">กรรมการ  </t>
    </r>
    <r>
      <rPr>
        <u/>
        <sz val="13"/>
        <color indexed="8"/>
        <rFont val="Browallia New"/>
        <family val="2"/>
      </rPr>
      <t xml:space="preserve">                                                                            </t>
    </r>
    <r>
      <rPr>
        <sz val="13"/>
        <color indexed="8"/>
        <rFont val="Browallia New"/>
        <family val="2"/>
      </rPr>
      <t xml:space="preserve">       กรรมการ  </t>
    </r>
    <r>
      <rPr>
        <u/>
        <sz val="13"/>
        <color indexed="8"/>
        <rFont val="Browallia New"/>
        <family val="2"/>
      </rPr>
      <t xml:space="preserve">                                                                               </t>
    </r>
    <r>
      <rPr>
        <u/>
        <sz val="13"/>
        <color indexed="9"/>
        <rFont val="Browallia New"/>
        <family val="2"/>
      </rPr>
      <t>.</t>
    </r>
  </si>
  <si>
    <r>
      <t xml:space="preserve">หนี้สินและส่วนของเจ้าของ </t>
    </r>
    <r>
      <rPr>
        <sz val="12"/>
        <color indexed="8"/>
        <rFont val="Browallia New"/>
        <family val="2"/>
      </rPr>
      <t>(ต่อ)</t>
    </r>
  </si>
  <si>
    <t>มูลค่าที่ตราไว้หุ้นละ 0.50 บาท</t>
  </si>
  <si>
    <r>
      <rPr>
        <u/>
        <sz val="12"/>
        <color indexed="8"/>
        <rFont val="Browallia New"/>
        <family val="2"/>
      </rPr>
      <t>หัก</t>
    </r>
    <r>
      <rPr>
        <sz val="12"/>
        <color indexed="8"/>
        <rFont val="Browallia New"/>
        <family val="2"/>
      </rPr>
      <t xml:space="preserve"> หุ้นทุนซื้อคืน</t>
    </r>
  </si>
  <si>
    <t>ส่วนของผู้เป็นเจ้าของของบริษัท</t>
  </si>
  <si>
    <t>ยอดยกมา ณ วันที่ 1 มกราคม พ.ศ. 2564</t>
  </si>
  <si>
    <t>หุ้นทุนซื้อคืน</t>
  </si>
  <si>
    <t>หุ้นสามัญ จำนวน 761,634,719 หุ้น</t>
  </si>
  <si>
    <t>(พ.ศ. 2563: หุ้นสามัญ จำนวน 767,326,944 หุ้น</t>
  </si>
  <si>
    <t>มูลค่าที่ตราไว้หุ้นละ 0.50 บาท)</t>
  </si>
  <si>
    <t>หุ้นสามัญ จำนวน 609,407,775 หุ้น</t>
  </si>
  <si>
    <t>(พ.ศ. 2563: หุ้นสามัญ จำนวน 609,307,775 หุ้น</t>
  </si>
  <si>
    <t>ส่วนเกินทุนหุ้นทุนซื้อคืน</t>
  </si>
  <si>
    <t>-</t>
  </si>
  <si>
    <t>ณ วันที่ 30 กันยายน พ.ศ. 2564</t>
  </si>
  <si>
    <t>30 กันยายน</t>
  </si>
  <si>
    <t>สำหรับงวดสามเดือนสิ้นสุดวันที่ 30 กันยายน พ.ศ. 2564</t>
  </si>
  <si>
    <t>กำไรจากการเปลี่ยนแปลงมูลค่ายุติธรรมของ</t>
  </si>
  <si>
    <t>ภาษีเงินได้ของรายการที่จัดประเภทรายการใหม่</t>
  </si>
  <si>
    <t>ส่วนได้เสียที่ไม่มีอำนาจควบคุมลดลง</t>
  </si>
  <si>
    <t>จากการเสียอำนาจการควบคุมในบริษัทย่อย</t>
  </si>
  <si>
    <t>สำรองหุ้นทุนซื้อคืน</t>
  </si>
  <si>
    <t>ยอดยกไป ณ วันที่ 30 กันยายน พ.ศ. 2563</t>
  </si>
  <si>
    <r>
      <t xml:space="preserve">กรรมการ  </t>
    </r>
    <r>
      <rPr>
        <u/>
        <sz val="13"/>
        <color indexed="8"/>
        <rFont val="Browallia New"/>
        <family val="2"/>
      </rPr>
      <t xml:space="preserve">                                                                                  </t>
    </r>
    <r>
      <rPr>
        <sz val="13"/>
        <color indexed="8"/>
        <rFont val="Browallia New"/>
        <family val="2"/>
      </rPr>
      <t xml:space="preserve">          กรรมการ  </t>
    </r>
    <r>
      <rPr>
        <u/>
        <sz val="13"/>
        <color indexed="8"/>
        <rFont val="Browallia New"/>
        <family val="2"/>
      </rPr>
      <t xml:space="preserve">                                                                                    </t>
    </r>
    <r>
      <rPr>
        <u/>
        <sz val="13"/>
        <color indexed="9"/>
        <rFont val="Browallia New"/>
        <family val="2"/>
      </rPr>
      <t>.</t>
    </r>
  </si>
  <si>
    <t xml:space="preserve">           (นายทิพย์  ดาลาล)</t>
  </si>
  <si>
    <t xml:space="preserve">            (นายวิรัช  นอบน้อมธรรม)</t>
  </si>
  <si>
    <t xml:space="preserve">ยอดยกมา ณ วันที่ 1 มกราคม พ.ศ. 2563 </t>
  </si>
  <si>
    <t>กำไรจากการขายเงินลงทุนในบริษัทย่อย</t>
  </si>
  <si>
    <t>กรรมการ _____________________________________________               กรรมการ  _____________________________________________</t>
  </si>
  <si>
    <t>เงินสดลดลงจากการสูญเสียอำนาจควบคุมในบริษัทย่อย</t>
  </si>
  <si>
    <t>เงินสดจ่ายเพื่อซื้อหุ้นทุนซื้อคืน</t>
  </si>
  <si>
    <t>กรรมการ _____________________________________                          กรรมการ  _____________________________________</t>
  </si>
  <si>
    <t>ลูกหนี้จากการขายเงินลงทุนในบริษัทย่อย</t>
  </si>
  <si>
    <t>เปลี่ยนสถานะจากบริษัทย่อย</t>
  </si>
  <si>
    <t>สำหรับงวดเก้าเดือนสิ้นสุดวันที่ 30 กันยายน พ.ศ. 2564</t>
  </si>
  <si>
    <t>ยอดยกไป ณ วันที่ 30 กันยายน พ.ศ. 2564</t>
  </si>
  <si>
    <t>การใช้สิทธิตามใบสำคัญแสดงสิทธิ</t>
  </si>
  <si>
    <t>ซื้อหุ้นสามัญ</t>
  </si>
  <si>
    <t>การขายหุ้นทุนซื้อคืน</t>
  </si>
  <si>
    <t>โอนสำรองหุ้นทุนซื้อคืน</t>
  </si>
  <si>
    <t>การใช้สิทธิตามใบสำคัญแสดงสิทธิซื้อหุ้นสามัญ</t>
  </si>
  <si>
    <t>โอนขาดทุนจากการวัดมูลค่ายุติธรรมเงินลงทุน</t>
  </si>
  <si>
    <t>ในตราสารทุนผ่านกำไรขาดทุนเบ็ดเสร็จอื่น</t>
  </si>
  <si>
    <t>ไปกำไรสะสม</t>
  </si>
  <si>
    <t>เงินสดรับจากการจำหน่ายสินทรัพย์ไม่หมุนเวียน</t>
  </si>
  <si>
    <t>ที่ถือไว้เพื่อขาย</t>
  </si>
  <si>
    <t>เงินสดรับจากการเลิกกิจการในการร่วมค้า</t>
  </si>
  <si>
    <t>เงินสดจ่ายเงินลงทุนในบริษัทร่วมและการร่วมค้า</t>
  </si>
  <si>
    <t>เงินสดรับจากการใช้สิทธิตามใบสำคัญแสดงสิทธิซื้อหุ้นสามัญ</t>
  </si>
  <si>
    <t>เงินสดรับจากการขายหุ้นทุนซื้อคืน</t>
  </si>
  <si>
    <t>มูลค่าที่ชำระแล้วหุ้นละ 0.50 บาท</t>
  </si>
  <si>
    <t>มูลค่าที่ชำระแล้วหุ้นละ 0.50 บาท)</t>
  </si>
  <si>
    <t>กำไร (ขาดทุน) อื่น - สุทธิ</t>
  </si>
  <si>
    <t>การแบ่งปันกำไร (ขาดทุน)</t>
  </si>
  <si>
    <t>ส่วนของส่วนได้เสียที่ไม่มีอำนาจควบคุม</t>
  </si>
  <si>
    <t>กำไรขาดทุนเบ็ดเสร็จอื่น:</t>
  </si>
  <si>
    <t>รายการที่จะไม่จัดประเภทรายการใหม่ไปยัง</t>
  </si>
  <si>
    <t>กำไร (ขาดทุน) จากการเปลี่ยนแปลงมูลค่ายุติธรรมของ</t>
  </si>
  <si>
    <t>ส่วนแบ่งกำไรจากเงินลงทุนในบริษัทร่วม</t>
  </si>
  <si>
    <t>และการร่วมค้า</t>
  </si>
  <si>
    <t xml:space="preserve"> </t>
  </si>
  <si>
    <t>ไปยังกำไรหรือขาดทุนในภายหลัง</t>
  </si>
  <si>
    <t>จัดสรรแล้ว - สำรองหุ้นทุนซื้อคืน</t>
  </si>
  <si>
    <t>จากการร่วมค้า</t>
  </si>
  <si>
    <t>กำไร (ขาดทุน) จากการ</t>
  </si>
  <si>
    <t>รวมส่วนของ</t>
  </si>
  <si>
    <t>ผู้เป็นเจ้าของ</t>
  </si>
  <si>
    <t>ของบริษัท</t>
  </si>
  <si>
    <t>ผลต่างของ</t>
  </si>
  <si>
    <t>อัตราแลกเปลี่ยน</t>
  </si>
  <si>
    <t>กำไรขาดทุน</t>
  </si>
  <si>
    <t>ส่วนแบ่ง</t>
  </si>
  <si>
    <t>ตราสารทุนผ่าน</t>
  </si>
  <si>
    <t>เงินลงทุนใน</t>
  </si>
  <si>
    <t>ส่วนได้เสีย</t>
  </si>
  <si>
    <t>ควบคุม</t>
  </si>
  <si>
    <t>ที่ไม่มีอำนาจ</t>
  </si>
  <si>
    <t>จัดสรรแล้ว - สำรอง</t>
  </si>
  <si>
    <t>กำไรจากการจำหน่ายอุปกรณ์</t>
  </si>
  <si>
    <t>(กลับรายการ) ภาระผูกพันผลประโยชน์พนักงาน</t>
  </si>
  <si>
    <t>ผลขาดทุนจากการด้อยค่าของสินทรัพย์ทางการเงิน</t>
  </si>
  <si>
    <t>(กำไร) ขาดทุนจากอัตราแลกเปลี่ยนเงินตราต่างประเทศ</t>
  </si>
  <si>
    <t>(กำไร) ขาดทุนจากการยกเลิกสัญญาเช่า</t>
  </si>
  <si>
    <t>สินทรัพย์ดำเนินงานลดลง (เพิ่มขึ้น)</t>
  </si>
  <si>
    <t>หนี้สินดำเนินงานเพิ่มขึ้น (ลดลง)</t>
  </si>
  <si>
    <t>เงินสดสุทธิได้มาจาก (ใช้ไปใน) กิจกรรมดำเนินงาน</t>
  </si>
  <si>
    <t>เงินสดรับคืนจากเงินให้กู้ยืมระยะสั้นแก่กิจการ</t>
  </si>
  <si>
    <t>ที่เกี่ยวข้องกัน</t>
  </si>
  <si>
    <t>เงินสดจ่ายหนี้สินตามสัญญาเช่า</t>
  </si>
  <si>
    <t>เงินสดและรายการเทียบเท่าเงินสดเพิ่มขึ้น (ลดลง) - สุทธิ</t>
  </si>
  <si>
    <t>กำไรจากอัตราแลกเปลี่ยนของเงินสดและรายการเทียบเท่าเงินสด</t>
  </si>
  <si>
    <t>การได้มาของสินทรัพย์สิทธิการใช้จากสัญญาเช่า</t>
  </si>
  <si>
    <t>เงินสดจ่ายเงินลงทุนในบริษัทย่อย</t>
  </si>
  <si>
    <t>เงินสดจ่ายเงินให้กู้ยืมระยะสั้นแก่กิจการที่เกี่ยวข้องกัน</t>
  </si>
  <si>
    <t>ภาษีเงินได้ค้างจ่าย</t>
  </si>
  <si>
    <t>กำไรจากการปรับโครงสร้าง</t>
  </si>
  <si>
    <t>หมายเหตุประกอบข้อมูลทางการเงินระหว่างกาลในหน้า 14 ถึง 41 เป็นส่วนหนึ่งของข้อมูลทางการเงินระหว่างกาลนี้</t>
  </si>
  <si>
    <t xml:space="preserve">                                            (นายทิพย์  ดาลาล)                                                                  (นายวิรัช  นอบน้อมธรรม)</t>
  </si>
  <si>
    <t>เงินลงทุนในการร่วมค้าเพิ่มขึ้นจากการ</t>
  </si>
  <si>
    <t>เงินลงทุนในการร่วมค้าเพิ่มขึ้นสุทธิจากการแลกหุ้น</t>
  </si>
  <si>
    <t>ส่วนแบ่งกำไรจากเงินลงทุนในบริษัทร่วมและการร่วมค้า</t>
  </si>
  <si>
    <t>การเปลี่ยนแปลงในมูลค่ายุติธรรมของเงินลงทุนในตราสารทุน</t>
  </si>
  <si>
    <t>ที่วัดมูลค่าด้วยมูลค่ายุติธรรมผ่านกำไรขาดทุนเบ็ดเสร็จอื่น</t>
  </si>
  <si>
    <t>ผลต่างของอัตราแลกเปลี่ยนจากการแปลงค่าข้อมูลทางการเงิน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</si>
</sst>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7" formatCode="&quot;£&quot;#,##0.00;\-&quot;£&quot;#,##0.00"/>
    <numFmt numFmtId="42" formatCode="_-&quot;£&quot;* #,##0_-;\-&quot;£&quot;* #,##0_-;_-&quot;£&quot;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_(#,##0_);\(#,##0\);_(&quot;-&quot;??_)"/>
    <numFmt numFmtId="168" formatCode="#,##0;\(#,##0\)"/>
    <numFmt numFmtId="169" formatCode="#,##0;\ \(#,##0\);\-"/>
    <numFmt numFmtId="170" formatCode="#,##0;\(#,##0\);\-"/>
    <numFmt numFmtId="171" formatCode="#,##0.00;\(#,##0.00\);\-"/>
    <numFmt numFmtId="172" formatCode="_-* #,##0_-;\-* #,##0_-;_-* &quot;-&quot;??_-;_-@_-"/>
    <numFmt numFmtId="173" formatCode="_-* #,##0.0_-;\-* #,##0.0_-;_-* &quot;-&quot;?_-;_-@_-"/>
    <numFmt numFmtId="174" formatCode="0_ "/>
    <numFmt numFmtId="175" formatCode="000\-000"/>
    <numFmt numFmtId="176" formatCode="_ * #,##0_ ;_ * \-#,##0_ ;_ * &quot;-&quot;_ ;_ @_ "/>
    <numFmt numFmtId="177" formatCode="_ * #,##0.00_ ;_ * \-#,##0.00_ ;_ * &quot;-&quot;??_ ;_ @_ "/>
    <numFmt numFmtId="178" formatCode="_ &quot;\&quot;* #,##0_ ;_ &quot;\&quot;* \-#,##0_ ;_ &quot;\&quot;* &quot;-&quot;_ ;_ @_ "/>
    <numFmt numFmtId="179" formatCode="_ &quot;\&quot;* #,##0.00_ ;_ &quot;\&quot;* \-#,##0.00_ ;_ &quot;\&quot;* &quot;-&quot;??_ ;_ @_ "/>
    <numFmt numFmtId="180" formatCode="#,##0.000;\(#,##0.000\);\-"/>
    <numFmt numFmtId="181" formatCode="General_)"/>
    <numFmt numFmtId="182" formatCode="_(* #,##0.0_);_(* \(#,##0.0\);_(* &quot;-&quot;??_);_(@_)"/>
    <numFmt numFmtId="183" formatCode="0.00_);\(0.00\)"/>
    <numFmt numFmtId="184" formatCode="0.0_);\(0.0\)"/>
    <numFmt numFmtId="185" formatCode="\$#,##0;\(\$#,##0\)"/>
    <numFmt numFmtId="186" formatCode="\$#,##0.00;\(\$#,##0.00\)"/>
    <numFmt numFmtId="187" formatCode="_-[$€]* #,##0.00_-;\-[$€]* #,##0.00_-;_-[$€]* &quot;-&quot;??_-;_-@_-"/>
    <numFmt numFmtId="188" formatCode="mm/dd/yy"/>
    <numFmt numFmtId="189" formatCode="0_);\(0\)"/>
    <numFmt numFmtId="190" formatCode="&quot;\&quot;#,##0;[Red]&quot;\&quot;\-#,##0"/>
    <numFmt numFmtId="191" formatCode="&quot;\&quot;#,##0.00;[Red]&quot;\&quot;\-#,##0.00"/>
    <numFmt numFmtId="192" formatCode="&quot;£&quot;#,##0.00_);\(&quot;£&quot;#,##0.00\)"/>
    <numFmt numFmtId="193" formatCode="#,##0.0000;\(#,##0.0000\);\-"/>
    <numFmt numFmtId="194" formatCode="_(#,##0.0_);\(#,##0.0\);_(&quot;-&quot;??_)"/>
    <numFmt numFmtId="195" formatCode="#,##0.0;\(#,##0.0\)"/>
    <numFmt numFmtId="196" formatCode="#,##0.0000"/>
    <numFmt numFmtId="197" formatCode="0.0000"/>
  </numFmts>
  <fonts count="91"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12"/>
      <name val="Arial MT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0"/>
      <name val="ApFont"/>
    </font>
    <font>
      <sz val="11"/>
      <name val="Calibri"/>
      <family val="2"/>
    </font>
    <font>
      <sz val="15"/>
      <name val="Angsana New"/>
      <family val="1"/>
    </font>
    <font>
      <sz val="11"/>
      <name val="?? ?????"/>
      <family val="3"/>
      <charset val="128"/>
    </font>
    <font>
      <sz val="14"/>
      <name val="Angsana New"/>
      <family val="1"/>
    </font>
    <font>
      <sz val="12"/>
      <name val="Browallia New"/>
      <family val="2"/>
    </font>
    <font>
      <b/>
      <sz val="12"/>
      <name val="Browallia New"/>
      <family val="2"/>
    </font>
    <font>
      <sz val="13"/>
      <name val="Browallia New"/>
      <family val="2"/>
    </font>
    <font>
      <u/>
      <sz val="13"/>
      <color indexed="8"/>
      <name val="Browallia New"/>
      <family val="2"/>
    </font>
    <font>
      <sz val="13"/>
      <color indexed="8"/>
      <name val="Browallia New"/>
      <family val="2"/>
    </font>
    <font>
      <u/>
      <sz val="13"/>
      <color indexed="9"/>
      <name val="Browallia New"/>
      <family val="2"/>
    </font>
    <font>
      <sz val="12"/>
      <color indexed="8"/>
      <name val="Browallia New"/>
      <family val="2"/>
    </font>
    <font>
      <u/>
      <sz val="12"/>
      <color indexed="8"/>
      <name val="Browallia New"/>
      <family val="2"/>
    </font>
    <font>
      <b/>
      <sz val="13"/>
      <name val="Browallia New"/>
      <family val="2"/>
    </font>
    <font>
      <sz val="11"/>
      <name val="Browall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2"/>
      <color rgb="FFFF0000"/>
      <name val="Browallia New"/>
      <family val="2"/>
    </font>
    <font>
      <sz val="13"/>
      <color rgb="FFFF0000"/>
      <name val="Browallia New"/>
      <family val="2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AFAFA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376">
    <xf numFmtId="0" fontId="0" fillId="0" borderId="0"/>
    <xf numFmtId="181" fontId="6" fillId="0" borderId="0"/>
    <xf numFmtId="181" fontId="6" fillId="0" borderId="0"/>
    <xf numFmtId="181" fontId="6" fillId="0" borderId="0"/>
    <xf numFmtId="0" fontId="10" fillId="0" borderId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6" fillId="0" borderId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9" fontId="41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42" fillId="0" borderId="0" applyNumberFormat="0" applyFill="0" applyBorder="0" applyAlignment="0" applyProtection="0"/>
    <xf numFmtId="164" fontId="43" fillId="0" borderId="1" applyAlignment="0" applyProtection="0"/>
    <xf numFmtId="173" fontId="9" fillId="0" borderId="0" applyFont="0" applyBorder="0"/>
    <xf numFmtId="0" fontId="10" fillId="0" borderId="0" applyFill="0" applyBorder="0" applyAlignment="0"/>
    <xf numFmtId="0" fontId="11" fillId="0" borderId="0" applyFill="0" applyBorder="0" applyAlignment="0"/>
    <xf numFmtId="182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83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82" fontId="10" fillId="0" borderId="0" applyFill="0" applyBorder="0" applyAlignment="0"/>
    <xf numFmtId="0" fontId="10" fillId="0" borderId="0" applyFill="0" applyBorder="0" applyAlignment="0"/>
    <xf numFmtId="0" fontId="12" fillId="20" borderId="2" applyNumberFormat="0" applyAlignment="0" applyProtection="0"/>
    <xf numFmtId="0" fontId="13" fillId="21" borderId="3" applyNumberFormat="0" applyAlignment="0" applyProtection="0"/>
    <xf numFmtId="0" fontId="66" fillId="0" borderId="4">
      <alignment horizontal="center"/>
    </xf>
    <xf numFmtId="4" fontId="2" fillId="0" borderId="0" applyFont="0" applyFill="0" applyBorder="0" applyAlignment="0" applyProtection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40" fillId="0" borderId="0" applyFont="0" applyFill="0" applyBorder="0" applyAlignment="0" applyProtection="0"/>
    <xf numFmtId="185" fontId="40" fillId="0" borderId="0" applyFont="0" applyFill="0" applyBorder="0" applyAlignment="0" applyProtection="0"/>
    <xf numFmtId="185" fontId="39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3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39" fillId="0" borderId="0" applyFont="0" applyFill="0" applyBorder="0" applyAlignment="0" applyProtection="0"/>
    <xf numFmtId="7" fontId="39" fillId="0" borderId="0" applyFont="0" applyFill="0" applyBorder="0" applyAlignment="0" applyProtection="0"/>
    <xf numFmtId="7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5" fontId="40" fillId="0" borderId="0" applyFont="0" applyFill="0" applyBorder="0" applyAlignment="0" applyProtection="0"/>
    <xf numFmtId="185" fontId="40" fillId="0" borderId="0" applyFont="0" applyFill="0" applyBorder="0" applyAlignment="0" applyProtection="0"/>
    <xf numFmtId="185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4" fillId="0" borderId="0"/>
    <xf numFmtId="43" fontId="10" fillId="0" borderId="0" applyFont="0" applyFill="0" applyBorder="0" applyAlignment="0" applyProtection="0"/>
    <xf numFmtId="4" fontId="2" fillId="0" borderId="0" applyFont="0" applyFill="0" applyBorder="0" applyAlignment="0" applyProtection="0"/>
    <xf numFmtId="3" fontId="15" fillId="0" borderId="0" applyFont="0" applyFill="0" applyBorder="0" applyAlignment="0" applyProtection="0"/>
    <xf numFmtId="0" fontId="45" fillId="0" borderId="0" applyNumberFormat="0" applyAlignment="0">
      <alignment horizontal="left"/>
    </xf>
    <xf numFmtId="0" fontId="42" fillId="0" borderId="5"/>
    <xf numFmtId="0" fontId="11" fillId="0" borderId="0" applyFont="0" applyFill="0" applyBorder="0" applyAlignment="0" applyProtection="0"/>
    <xf numFmtId="18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5" fillId="0" borderId="0" applyFont="0" applyFill="0" applyBorder="0" applyAlignment="0" applyProtection="0"/>
    <xf numFmtId="186" fontId="44" fillId="0" borderId="0"/>
    <xf numFmtId="14" fontId="16" fillId="0" borderId="0" applyFill="0" applyBorder="0" applyAlignment="0"/>
    <xf numFmtId="38" fontId="46" fillId="0" borderId="6">
      <alignment vertical="center"/>
    </xf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85" fontId="44" fillId="0" borderId="0"/>
    <xf numFmtId="0" fontId="10" fillId="0" borderId="0" applyFill="0" applyBorder="0" applyAlignment="0"/>
    <xf numFmtId="0" fontId="11" fillId="0" borderId="0" applyFill="0" applyBorder="0" applyAlignment="0"/>
    <xf numFmtId="182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82" fontId="10" fillId="0" borderId="0" applyFill="0" applyBorder="0" applyAlignment="0"/>
    <xf numFmtId="0" fontId="10" fillId="0" borderId="0" applyFill="0" applyBorder="0" applyAlignment="0"/>
    <xf numFmtId="0" fontId="47" fillId="0" borderId="0" applyNumberFormat="0" applyAlignment="0">
      <alignment horizontal="left"/>
    </xf>
    <xf numFmtId="0" fontId="48" fillId="0" borderId="5">
      <alignment horizontal="center"/>
    </xf>
    <xf numFmtId="187" fontId="10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38" fontId="14" fillId="22" borderId="0" applyNumberFormat="0" applyBorder="0" applyAlignment="0" applyProtection="0"/>
    <xf numFmtId="0" fontId="19" fillId="0" borderId="7" applyNumberFormat="0" applyAlignment="0" applyProtection="0">
      <alignment horizontal="left" vertical="center"/>
    </xf>
    <xf numFmtId="0" fontId="19" fillId="0" borderId="8">
      <alignment horizontal="left" vertical="center"/>
    </xf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174" fontId="23" fillId="0" borderId="12">
      <alignment horizontal="left"/>
    </xf>
    <xf numFmtId="175" fontId="23" fillId="0" borderId="13">
      <alignment horizontal="left"/>
    </xf>
    <xf numFmtId="0" fontId="24" fillId="0" borderId="14">
      <alignment horizontal="right"/>
    </xf>
    <xf numFmtId="0" fontId="25" fillId="1" borderId="13">
      <alignment horizontal="left"/>
    </xf>
    <xf numFmtId="0" fontId="26" fillId="7" borderId="2" applyNumberFormat="0" applyAlignment="0" applyProtection="0"/>
    <xf numFmtId="10" fontId="14" fillId="23" borderId="5" applyNumberFormat="0" applyBorder="0" applyAlignment="0" applyProtection="0"/>
    <xf numFmtId="0" fontId="50" fillId="0" borderId="0"/>
    <xf numFmtId="0" fontId="10" fillId="0" borderId="0" applyFill="0" applyBorder="0" applyAlignment="0"/>
    <xf numFmtId="0" fontId="11" fillId="0" borderId="0" applyFill="0" applyBorder="0" applyAlignment="0"/>
    <xf numFmtId="182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82" fontId="10" fillId="0" borderId="0" applyFill="0" applyBorder="0" applyAlignment="0"/>
    <xf numFmtId="0" fontId="10" fillId="0" borderId="0" applyFill="0" applyBorder="0" applyAlignment="0"/>
    <xf numFmtId="0" fontId="27" fillId="0" borderId="15" applyNumberFormat="0" applyFill="0" applyAlignment="0" applyProtection="0"/>
    <xf numFmtId="0" fontId="28" fillId="0" borderId="0"/>
    <xf numFmtId="0" fontId="51" fillId="0" borderId="0"/>
    <xf numFmtId="0" fontId="28" fillId="0" borderId="0"/>
    <xf numFmtId="0" fontId="51" fillId="0" borderId="0"/>
    <xf numFmtId="0" fontId="28" fillId="0" borderId="0"/>
    <xf numFmtId="0" fontId="52" fillId="0" borderId="0"/>
    <xf numFmtId="38" fontId="53" fillId="0" borderId="0" applyFont="0" applyFill="0" applyBorder="0" applyAlignment="0" applyProtection="0"/>
    <xf numFmtId="4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9" fillId="24" borderId="0" applyNumberFormat="0" applyBorder="0" applyAlignment="0" applyProtection="0"/>
    <xf numFmtId="37" fontId="54" fillId="0" borderId="0"/>
    <xf numFmtId="0" fontId="51" fillId="0" borderId="0"/>
    <xf numFmtId="0" fontId="28" fillId="0" borderId="0"/>
    <xf numFmtId="0" fontId="28" fillId="0" borderId="0"/>
    <xf numFmtId="0" fontId="11" fillId="0" borderId="0"/>
    <xf numFmtId="0" fontId="55" fillId="0" borderId="0"/>
    <xf numFmtId="0" fontId="10" fillId="0" borderId="0"/>
    <xf numFmtId="37" fontId="67" fillId="0" borderId="0"/>
    <xf numFmtId="0" fontId="39" fillId="0" borderId="0"/>
    <xf numFmtId="0" fontId="39" fillId="0" borderId="0"/>
    <xf numFmtId="0" fontId="5" fillId="0" borderId="0"/>
    <xf numFmtId="0" fontId="1" fillId="0" borderId="0"/>
    <xf numFmtId="0" fontId="80" fillId="0" borderId="0"/>
    <xf numFmtId="0" fontId="10" fillId="0" borderId="0"/>
    <xf numFmtId="0" fontId="10" fillId="0" borderId="0"/>
    <xf numFmtId="0" fontId="40" fillId="0" borderId="0"/>
    <xf numFmtId="0" fontId="14" fillId="0" borderId="0"/>
    <xf numFmtId="0" fontId="39" fillId="0" borderId="0"/>
    <xf numFmtId="0" fontId="40" fillId="0" borderId="0"/>
    <xf numFmtId="0" fontId="39" fillId="0" borderId="0"/>
    <xf numFmtId="0" fontId="69" fillId="0" borderId="0"/>
    <xf numFmtId="0" fontId="82" fillId="0" borderId="0"/>
    <xf numFmtId="0" fontId="82" fillId="0" borderId="0"/>
    <xf numFmtId="0" fontId="39" fillId="0" borderId="0"/>
    <xf numFmtId="0" fontId="4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65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39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25" borderId="16" applyNumberFormat="0" applyFont="0" applyAlignment="0" applyProtection="0"/>
    <xf numFmtId="0" fontId="30" fillId="20" borderId="17" applyNumberFormat="0" applyAlignment="0" applyProtection="0"/>
    <xf numFmtId="40" fontId="56" fillId="26" borderId="0">
      <alignment horizontal="right"/>
    </xf>
    <xf numFmtId="0" fontId="57" fillId="26" borderId="18"/>
    <xf numFmtId="9" fontId="3" fillId="0" borderId="0" applyFont="0" applyFill="0" applyBorder="0" applyAlignment="0" applyProtection="0"/>
    <xf numFmtId="0" fontId="11" fillId="0" borderId="0" applyFont="0" applyFill="0" applyBorder="0" applyAlignment="0" applyProtection="0"/>
    <xf numFmtId="18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3" fillId="0" borderId="19" applyNumberFormat="0" applyBorder="0"/>
    <xf numFmtId="0" fontId="10" fillId="0" borderId="0" applyFill="0" applyBorder="0" applyAlignment="0"/>
    <xf numFmtId="0" fontId="11" fillId="0" borderId="0" applyFill="0" applyBorder="0" applyAlignment="0"/>
    <xf numFmtId="182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82" fontId="10" fillId="0" borderId="0" applyFill="0" applyBorder="0" applyAlignment="0"/>
    <xf numFmtId="0" fontId="10" fillId="0" borderId="0" applyFill="0" applyBorder="0" applyAlignment="0"/>
    <xf numFmtId="0" fontId="10" fillId="0" borderId="5" applyNumberFormat="0" applyFont="0"/>
    <xf numFmtId="0" fontId="46" fillId="0" borderId="0" applyNumberFormat="0" applyFont="0" applyFill="0" applyBorder="0" applyAlignment="0" applyProtection="0">
      <alignment horizontal="left"/>
    </xf>
    <xf numFmtId="15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0" fontId="43" fillId="0" borderId="20">
      <alignment horizontal="center"/>
    </xf>
    <xf numFmtId="3" fontId="46" fillId="0" borderId="0" applyFont="0" applyFill="0" applyBorder="0" applyAlignment="0" applyProtection="0"/>
    <xf numFmtId="0" fontId="46" fillId="27" borderId="0" applyNumberFormat="0" applyFont="0" applyBorder="0" applyAlignment="0" applyProtection="0"/>
    <xf numFmtId="37" fontId="23" fillId="0" borderId="0"/>
    <xf numFmtId="1" fontId="10" fillId="0" borderId="21" applyNumberFormat="0" applyFill="0" applyAlignment="0" applyProtection="0">
      <alignment horizontal="center" vertical="center"/>
    </xf>
    <xf numFmtId="188" fontId="58" fillId="0" borderId="0" applyNumberFormat="0" applyFill="0" applyBorder="0" applyAlignment="0" applyProtection="0">
      <alignment horizontal="left"/>
    </xf>
    <xf numFmtId="0" fontId="10" fillId="0" borderId="5" applyNumberFormat="0"/>
    <xf numFmtId="0" fontId="31" fillId="0" borderId="0"/>
    <xf numFmtId="0" fontId="32" fillId="0" borderId="0"/>
    <xf numFmtId="0" fontId="59" fillId="0" borderId="22"/>
    <xf numFmtId="0" fontId="33" fillId="0" borderId="0">
      <alignment horizontal="left"/>
    </xf>
    <xf numFmtId="0" fontId="10" fillId="28" borderId="0"/>
    <xf numFmtId="0" fontId="10" fillId="0" borderId="0" applyNumberFormat="0" applyFill="0" applyBorder="0" applyAlignment="0" applyProtection="0"/>
    <xf numFmtId="181" fontId="6" fillId="0" borderId="0"/>
    <xf numFmtId="0" fontId="60" fillId="0" borderId="23"/>
    <xf numFmtId="40" fontId="61" fillId="0" borderId="0" applyBorder="0">
      <alignment horizontal="right"/>
    </xf>
    <xf numFmtId="49" fontId="16" fillId="0" borderId="0" applyFill="0" applyBorder="0" applyAlignment="0"/>
    <xf numFmtId="0" fontId="11" fillId="0" borderId="0" applyFill="0" applyBorder="0" applyAlignment="0"/>
    <xf numFmtId="189" fontId="10" fillId="0" borderId="0" applyFill="0" applyBorder="0" applyAlignment="0"/>
    <xf numFmtId="0" fontId="10" fillId="0" borderId="0" applyFill="0" applyBorder="0" applyAlignment="0"/>
    <xf numFmtId="176" fontId="11" fillId="0" borderId="0" applyFill="0" applyBorder="0" applyAlignment="0"/>
    <xf numFmtId="0" fontId="10" fillId="0" borderId="0" applyFill="0" applyBorder="0" applyAlignment="0"/>
    <xf numFmtId="176" fontId="10" fillId="0" borderId="0" applyFill="0" applyBorder="0" applyAlignment="0"/>
    <xf numFmtId="0" fontId="62" fillId="29" borderId="5"/>
    <xf numFmtId="0" fontId="34" fillId="0" borderId="0" applyNumberFormat="0" applyFill="0" applyBorder="0" applyAlignment="0" applyProtection="0"/>
    <xf numFmtId="0" fontId="35" fillId="0" borderId="24" applyNumberFormat="0" applyFill="0" applyAlignment="0" applyProtection="0"/>
    <xf numFmtId="172" fontId="14" fillId="0" borderId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6" fillId="0" borderId="0" applyNumberFormat="0" applyFill="0" applyBorder="0" applyAlignment="0" applyProtection="0"/>
    <xf numFmtId="38" fontId="68" fillId="0" borderId="0" applyFont="0" applyFill="0" applyBorder="0" applyAlignment="0" applyProtection="0"/>
    <xf numFmtId="43" fontId="41" fillId="0" borderId="0" applyFont="0" applyFill="0" applyBorder="0" applyAlignment="0" applyProtection="0"/>
    <xf numFmtId="190" fontId="68" fillId="0" borderId="0" applyFont="0" applyFill="0" applyBorder="0" applyAlignment="0" applyProtection="0"/>
    <xf numFmtId="191" fontId="68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64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0" fontId="10" fillId="0" borderId="0"/>
    <xf numFmtId="176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0" fontId="37" fillId="0" borderId="0"/>
    <xf numFmtId="0" fontId="10" fillId="0" borderId="0"/>
  </cellStyleXfs>
  <cellXfs count="441">
    <xf numFmtId="0" fontId="0" fillId="0" borderId="0" xfId="0"/>
    <xf numFmtId="0" fontId="70" fillId="0" borderId="0" xfId="0" applyFont="1" applyFill="1" applyAlignment="1">
      <alignment vertical="center"/>
    </xf>
    <xf numFmtId="0" fontId="70" fillId="0" borderId="0" xfId="0" applyFont="1" applyAlignment="1">
      <alignment vertical="center"/>
    </xf>
    <xf numFmtId="0" fontId="70" fillId="0" borderId="0" xfId="295" applyFont="1" applyAlignment="1">
      <alignment horizontal="left" vertical="center"/>
    </xf>
    <xf numFmtId="0" fontId="70" fillId="0" borderId="0" xfId="295" applyFont="1" applyAlignment="1">
      <alignment vertical="center"/>
    </xf>
    <xf numFmtId="0" fontId="71" fillId="0" borderId="0" xfId="295" applyFont="1" applyAlignment="1">
      <alignment horizontal="left" vertical="center"/>
    </xf>
    <xf numFmtId="168" fontId="83" fillId="0" borderId="0" xfId="0" applyNumberFormat="1" applyFont="1" applyAlignment="1">
      <alignment vertical="center"/>
    </xf>
    <xf numFmtId="0" fontId="83" fillId="0" borderId="0" xfId="0" applyFont="1" applyAlignment="1">
      <alignment horizontal="left" vertical="center"/>
    </xf>
    <xf numFmtId="0" fontId="83" fillId="0" borderId="0" xfId="0" applyFont="1" applyAlignment="1">
      <alignment horizontal="centerContinuous" vertical="center"/>
    </xf>
    <xf numFmtId="0" fontId="84" fillId="0" borderId="0" xfId="0" applyFont="1" applyAlignment="1">
      <alignment vertical="center"/>
    </xf>
    <xf numFmtId="168" fontId="83" fillId="0" borderId="25" xfId="0" applyNumberFormat="1" applyFont="1" applyBorder="1" applyAlignment="1">
      <alignment vertical="center"/>
    </xf>
    <xf numFmtId="0" fontId="83" fillId="0" borderId="25" xfId="0" applyFont="1" applyBorder="1" applyAlignment="1">
      <alignment horizontal="left" vertical="center"/>
    </xf>
    <xf numFmtId="0" fontId="83" fillId="0" borderId="25" xfId="0" applyFont="1" applyBorder="1" applyAlignment="1">
      <alignment horizontal="centerContinuous" vertical="center"/>
    </xf>
    <xf numFmtId="0" fontId="85" fillId="0" borderId="0" xfId="0" applyFont="1" applyAlignment="1">
      <alignment horizontal="left" vertical="center"/>
    </xf>
    <xf numFmtId="0" fontId="85" fillId="0" borderId="0" xfId="0" applyFont="1" applyAlignment="1">
      <alignment horizontal="centerContinuous" vertical="center"/>
    </xf>
    <xf numFmtId="0" fontId="85" fillId="0" borderId="0" xfId="0" applyFont="1" applyAlignment="1">
      <alignment horizontal="center" vertical="center"/>
    </xf>
    <xf numFmtId="0" fontId="86" fillId="0" borderId="0" xfId="0" applyFont="1" applyAlignment="1">
      <alignment vertical="center"/>
    </xf>
    <xf numFmtId="0" fontId="85" fillId="0" borderId="25" xfId="0" applyFont="1" applyBorder="1" applyAlignment="1">
      <alignment horizontal="center" vertical="center"/>
    </xf>
    <xf numFmtId="0" fontId="86" fillId="0" borderId="0" xfId="295" applyFont="1" applyAlignment="1">
      <alignment horizontal="left" vertical="center"/>
    </xf>
    <xf numFmtId="168" fontId="86" fillId="0" borderId="0" xfId="293" applyNumberFormat="1" applyFont="1" applyAlignment="1">
      <alignment horizontal="center" vertical="center"/>
    </xf>
    <xf numFmtId="170" fontId="86" fillId="0" borderId="0" xfId="293" applyNumberFormat="1" applyFont="1" applyAlignment="1">
      <alignment horizontal="right" vertical="center"/>
    </xf>
    <xf numFmtId="170" fontId="86" fillId="0" borderId="0" xfId="178" applyNumberFormat="1" applyFont="1" applyFill="1" applyAlignment="1">
      <alignment horizontal="right" vertical="center"/>
    </xf>
    <xf numFmtId="170" fontId="86" fillId="30" borderId="0" xfId="296" applyNumberFormat="1" applyFont="1" applyFill="1" applyAlignment="1">
      <alignment horizontal="right" vertical="center"/>
    </xf>
    <xf numFmtId="168" fontId="86" fillId="0" borderId="0" xfId="293" applyNumberFormat="1" applyFont="1" applyAlignment="1">
      <alignment vertical="center"/>
    </xf>
    <xf numFmtId="170" fontId="86" fillId="0" borderId="0" xfId="178" applyNumberFormat="1" applyFont="1" applyFill="1" applyBorder="1" applyAlignment="1">
      <alignment horizontal="right" vertical="center"/>
    </xf>
    <xf numFmtId="170" fontId="86" fillId="0" borderId="1" xfId="178" applyNumberFormat="1" applyFont="1" applyFill="1" applyBorder="1" applyAlignment="1">
      <alignment horizontal="right" vertical="center"/>
    </xf>
    <xf numFmtId="170" fontId="86" fillId="0" borderId="25" xfId="178" applyNumberFormat="1" applyFont="1" applyFill="1" applyBorder="1" applyAlignment="1">
      <alignment horizontal="right" vertical="center"/>
    </xf>
    <xf numFmtId="0" fontId="86" fillId="0" borderId="0" xfId="294" applyFont="1" applyAlignment="1">
      <alignment horizontal="left" vertical="center"/>
    </xf>
    <xf numFmtId="168" fontId="70" fillId="0" borderId="0" xfId="293" applyNumberFormat="1" applyFont="1" applyAlignment="1">
      <alignment horizontal="center" vertical="center"/>
    </xf>
    <xf numFmtId="170" fontId="70" fillId="0" borderId="0" xfId="178" applyNumberFormat="1" applyFont="1" applyFill="1" applyAlignment="1">
      <alignment horizontal="right" vertical="center"/>
    </xf>
    <xf numFmtId="9" fontId="86" fillId="0" borderId="0" xfId="301" applyFont="1" applyFill="1" applyBorder="1" applyAlignment="1">
      <alignment horizontal="left" vertical="center"/>
    </xf>
    <xf numFmtId="170" fontId="86" fillId="0" borderId="8" xfId="178" applyNumberFormat="1" applyFont="1" applyFill="1" applyBorder="1" applyAlignment="1">
      <alignment horizontal="right" vertical="center"/>
    </xf>
    <xf numFmtId="168" fontId="85" fillId="0" borderId="0" xfId="293" applyNumberFormat="1" applyFont="1" applyAlignment="1">
      <alignment horizontal="center" vertical="center"/>
    </xf>
    <xf numFmtId="170" fontId="86" fillId="0" borderId="26" xfId="178" applyNumberFormat="1" applyFont="1" applyFill="1" applyBorder="1" applyAlignment="1">
      <alignment horizontal="right" vertical="center"/>
    </xf>
    <xf numFmtId="0" fontId="84" fillId="0" borderId="25" xfId="0" applyFont="1" applyBorder="1" applyAlignment="1">
      <alignment horizontal="left" vertical="center"/>
    </xf>
    <xf numFmtId="0" fontId="84" fillId="0" borderId="25" xfId="0" applyFont="1" applyBorder="1" applyAlignment="1">
      <alignment vertical="center"/>
    </xf>
    <xf numFmtId="168" fontId="83" fillId="0" borderId="0" xfId="0" applyNumberFormat="1" applyFont="1" applyAlignment="1">
      <alignment horizontal="left" vertical="center"/>
    </xf>
    <xf numFmtId="0" fontId="86" fillId="0" borderId="0" xfId="295" applyFont="1" applyAlignment="1">
      <alignment vertical="center"/>
    </xf>
    <xf numFmtId="170" fontId="86" fillId="0" borderId="0" xfId="0" applyNumberFormat="1" applyFont="1" applyAlignment="1">
      <alignment vertical="center"/>
    </xf>
    <xf numFmtId="170" fontId="86" fillId="0" borderId="0" xfId="0" applyNumberFormat="1" applyFont="1" applyAlignment="1">
      <alignment horizontal="center" vertical="center"/>
    </xf>
    <xf numFmtId="0" fontId="86" fillId="0" borderId="0" xfId="295" applyFont="1" applyAlignment="1">
      <alignment horizontal="centerContinuous" vertical="center"/>
    </xf>
    <xf numFmtId="170" fontId="85" fillId="0" borderId="0" xfId="0" applyNumberFormat="1" applyFont="1" applyAlignment="1">
      <alignment horizontal="centerContinuous" vertical="center"/>
    </xf>
    <xf numFmtId="170" fontId="85" fillId="0" borderId="0" xfId="0" applyNumberFormat="1" applyFont="1" applyAlignment="1">
      <alignment horizontal="center" vertical="center"/>
    </xf>
    <xf numFmtId="170" fontId="85" fillId="0" borderId="0" xfId="0" applyNumberFormat="1" applyFont="1" applyAlignment="1">
      <alignment horizontal="right" vertical="center"/>
    </xf>
    <xf numFmtId="170" fontId="85" fillId="0" borderId="0" xfId="0" quotePrefix="1" applyNumberFormat="1" applyFont="1" applyAlignment="1">
      <alignment horizontal="right" vertical="center"/>
    </xf>
    <xf numFmtId="170" fontId="86" fillId="0" borderId="0" xfId="293" applyNumberFormat="1" applyFont="1" applyAlignment="1">
      <alignment horizontal="center" vertical="center"/>
    </xf>
    <xf numFmtId="170" fontId="86" fillId="0" borderId="0" xfId="72" quotePrefix="1" applyNumberFormat="1" applyFont="1" applyFill="1" applyBorder="1" applyAlignment="1">
      <alignment horizontal="right" vertical="center"/>
    </xf>
    <xf numFmtId="170" fontId="70" fillId="0" borderId="0" xfId="293" applyNumberFormat="1" applyFont="1" applyAlignment="1">
      <alignment horizontal="center" vertical="center"/>
    </xf>
    <xf numFmtId="170" fontId="70" fillId="0" borderId="0" xfId="0" applyNumberFormat="1" applyFont="1" applyAlignment="1">
      <alignment vertical="center"/>
    </xf>
    <xf numFmtId="170" fontId="71" fillId="0" borderId="0" xfId="0" quotePrefix="1" applyNumberFormat="1" applyFont="1" applyAlignment="1">
      <alignment horizontal="right" vertical="center"/>
    </xf>
    <xf numFmtId="170" fontId="71" fillId="0" borderId="0" xfId="0" applyNumberFormat="1" applyFont="1" applyAlignment="1">
      <alignment horizontal="center" vertical="center"/>
    </xf>
    <xf numFmtId="170" fontId="70" fillId="0" borderId="25" xfId="0" quotePrefix="1" applyNumberFormat="1" applyFont="1" applyBorder="1" applyAlignment="1">
      <alignment horizontal="right" vertical="center"/>
    </xf>
    <xf numFmtId="170" fontId="70" fillId="0" borderId="0" xfId="178" applyNumberFormat="1" applyFont="1" applyFill="1" applyBorder="1" applyAlignment="1">
      <alignment horizontal="right" vertical="center"/>
    </xf>
    <xf numFmtId="0" fontId="70" fillId="0" borderId="0" xfId="280" applyFont="1" applyAlignment="1">
      <alignment vertical="top"/>
    </xf>
    <xf numFmtId="0" fontId="70" fillId="0" borderId="0" xfId="279" applyFont="1" applyAlignment="1">
      <alignment vertical="top"/>
    </xf>
    <xf numFmtId="170" fontId="86" fillId="0" borderId="0" xfId="0" applyNumberFormat="1" applyFont="1" applyAlignment="1">
      <alignment horizontal="right" vertical="center"/>
    </xf>
    <xf numFmtId="0" fontId="83" fillId="0" borderId="0" xfId="295" applyFont="1" applyAlignment="1">
      <alignment horizontal="left" vertical="center"/>
    </xf>
    <xf numFmtId="0" fontId="84" fillId="0" borderId="0" xfId="295" applyFont="1" applyAlignment="1">
      <alignment vertical="center"/>
    </xf>
    <xf numFmtId="170" fontId="84" fillId="0" borderId="0" xfId="0" applyNumberFormat="1" applyFont="1" applyAlignment="1">
      <alignment vertical="center"/>
    </xf>
    <xf numFmtId="168" fontId="83" fillId="0" borderId="25" xfId="0" applyNumberFormat="1" applyFont="1" applyBorder="1" applyAlignment="1">
      <alignment horizontal="left" vertical="center"/>
    </xf>
    <xf numFmtId="170" fontId="86" fillId="0" borderId="0" xfId="72" applyNumberFormat="1" applyFont="1" applyFill="1" applyBorder="1" applyAlignment="1">
      <alignment horizontal="center" vertical="center"/>
    </xf>
    <xf numFmtId="170" fontId="86" fillId="0" borderId="0" xfId="72" applyNumberFormat="1" applyFont="1" applyFill="1" applyBorder="1" applyAlignment="1">
      <alignment vertical="center"/>
    </xf>
    <xf numFmtId="170" fontId="85" fillId="0" borderId="0" xfId="293" applyNumberFormat="1" applyFont="1" applyAlignment="1">
      <alignment horizontal="center" vertical="center"/>
    </xf>
    <xf numFmtId="170" fontId="83" fillId="0" borderId="25" xfId="293" applyNumberFormat="1" applyFont="1" applyBorder="1" applyAlignment="1">
      <alignment vertical="center"/>
    </xf>
    <xf numFmtId="170" fontId="84" fillId="0" borderId="25" xfId="0" applyNumberFormat="1" applyFont="1" applyBorder="1" applyAlignment="1">
      <alignment vertical="center"/>
    </xf>
    <xf numFmtId="0" fontId="70" fillId="0" borderId="0" xfId="0" applyFont="1" applyFill="1" applyAlignment="1">
      <alignment horizontal="center" vertical="center"/>
    </xf>
    <xf numFmtId="0" fontId="70" fillId="0" borderId="0" xfId="295" applyFont="1" applyFill="1" applyAlignment="1">
      <alignment vertical="center"/>
    </xf>
    <xf numFmtId="168" fontId="83" fillId="0" borderId="25" xfId="0" applyNumberFormat="1" applyFont="1" applyFill="1" applyBorder="1" applyAlignment="1">
      <alignment vertical="center"/>
    </xf>
    <xf numFmtId="0" fontId="83" fillId="0" borderId="25" xfId="0" applyFont="1" applyFill="1" applyBorder="1" applyAlignment="1">
      <alignment horizontal="left" vertical="center"/>
    </xf>
    <xf numFmtId="0" fontId="83" fillId="0" borderId="25" xfId="0" applyFont="1" applyFill="1" applyBorder="1" applyAlignment="1">
      <alignment horizontal="centerContinuous" vertical="center"/>
    </xf>
    <xf numFmtId="0" fontId="86" fillId="0" borderId="0" xfId="0" applyFont="1" applyFill="1" applyAlignment="1">
      <alignment horizontal="center" vertical="center"/>
    </xf>
    <xf numFmtId="168" fontId="86" fillId="0" borderId="0" xfId="293" applyNumberFormat="1" applyFont="1" applyFill="1" applyAlignment="1">
      <alignment horizontal="center" vertical="center"/>
    </xf>
    <xf numFmtId="195" fontId="86" fillId="0" borderId="0" xfId="293" applyNumberFormat="1" applyFont="1" applyFill="1" applyAlignment="1">
      <alignment horizontal="center" vertical="center"/>
    </xf>
    <xf numFmtId="168" fontId="86" fillId="0" borderId="0" xfId="293" quotePrefix="1" applyNumberFormat="1" applyFont="1" applyFill="1" applyAlignment="1">
      <alignment horizontal="center" vertical="center"/>
    </xf>
    <xf numFmtId="170" fontId="85" fillId="0" borderId="0" xfId="0" applyNumberFormat="1" applyFont="1" applyFill="1" applyAlignment="1">
      <alignment horizontal="center" vertical="center"/>
    </xf>
    <xf numFmtId="0" fontId="86" fillId="0" borderId="0" xfId="0" quotePrefix="1" applyFont="1" applyFill="1" applyAlignment="1">
      <alignment horizontal="center" vertical="center"/>
    </xf>
    <xf numFmtId="170" fontId="70" fillId="0" borderId="0" xfId="293" applyNumberFormat="1" applyFont="1" applyFill="1" applyAlignment="1">
      <alignment horizontal="center" vertical="center"/>
    </xf>
    <xf numFmtId="170" fontId="86" fillId="0" borderId="0" xfId="293" applyNumberFormat="1" applyFont="1" applyFill="1" applyAlignment="1">
      <alignment horizontal="center" vertical="center"/>
    </xf>
    <xf numFmtId="0" fontId="70" fillId="0" borderId="0" xfId="295" applyFont="1" applyFill="1" applyAlignment="1">
      <alignment horizontal="left" vertical="center"/>
    </xf>
    <xf numFmtId="0" fontId="87" fillId="0" borderId="0" xfId="0" applyFont="1" applyAlignment="1">
      <alignment vertical="center"/>
    </xf>
    <xf numFmtId="0" fontId="88" fillId="0" borderId="0" xfId="0" applyFont="1" applyFill="1" applyAlignment="1">
      <alignment vertical="center"/>
    </xf>
    <xf numFmtId="0" fontId="85" fillId="0" borderId="25" xfId="0" applyFont="1" applyFill="1" applyBorder="1" applyAlignment="1">
      <alignment horizontal="center" vertical="center"/>
    </xf>
    <xf numFmtId="0" fontId="85" fillId="0" borderId="25" xfId="0" applyFont="1" applyBorder="1" applyAlignment="1">
      <alignment horizontal="centerContinuous" vertical="center"/>
    </xf>
    <xf numFmtId="170" fontId="71" fillId="0" borderId="0" xfId="0" applyNumberFormat="1" applyFont="1" applyBorder="1" applyAlignment="1">
      <alignment horizontal="center" vertical="center"/>
    </xf>
    <xf numFmtId="0" fontId="72" fillId="0" borderId="0" xfId="0" applyFont="1" applyFill="1" applyAlignment="1">
      <alignment vertical="center"/>
    </xf>
    <xf numFmtId="0" fontId="72" fillId="0" borderId="0" xfId="0" applyFont="1" applyFill="1" applyBorder="1" applyAlignment="1">
      <alignment horizontal="left" vertical="center"/>
    </xf>
    <xf numFmtId="0" fontId="72" fillId="0" borderId="0" xfId="0" applyFont="1" applyFill="1" applyBorder="1" applyAlignment="1">
      <alignment vertical="center"/>
    </xf>
    <xf numFmtId="170" fontId="70" fillId="0" borderId="0" xfId="0" applyNumberFormat="1" applyFont="1" applyFill="1" applyAlignment="1">
      <alignment horizontal="center" vertical="center"/>
    </xf>
    <xf numFmtId="170" fontId="70" fillId="30" borderId="0" xfId="0" applyNumberFormat="1" applyFont="1" applyFill="1" applyBorder="1" applyAlignment="1">
      <alignment horizontal="right" vertical="center"/>
    </xf>
    <xf numFmtId="170" fontId="70" fillId="0" borderId="0" xfId="0" applyNumberFormat="1" applyFont="1" applyFill="1" applyBorder="1" applyAlignment="1">
      <alignment horizontal="right" vertical="center"/>
    </xf>
    <xf numFmtId="170" fontId="71" fillId="0" borderId="0" xfId="0" applyNumberFormat="1" applyFont="1" applyFill="1" applyBorder="1" applyAlignment="1">
      <alignment horizontal="center" vertical="center"/>
    </xf>
    <xf numFmtId="170" fontId="70" fillId="0" borderId="26" xfId="178" applyNumberFormat="1" applyFont="1" applyFill="1" applyBorder="1" applyAlignment="1">
      <alignment horizontal="right" vertical="center"/>
    </xf>
    <xf numFmtId="170" fontId="70" fillId="0" borderId="0" xfId="72" applyNumberFormat="1" applyFont="1" applyFill="1" applyBorder="1" applyAlignment="1">
      <alignment horizontal="center" vertical="center"/>
    </xf>
    <xf numFmtId="170" fontId="72" fillId="0" borderId="0" xfId="0" applyNumberFormat="1" applyFont="1" applyFill="1" applyBorder="1" applyAlignment="1">
      <alignment vertical="center"/>
    </xf>
    <xf numFmtId="170" fontId="70" fillId="0" borderId="0" xfId="0" applyNumberFormat="1" applyFont="1" applyFill="1" applyBorder="1" applyAlignment="1">
      <alignment vertical="center"/>
    </xf>
    <xf numFmtId="0" fontId="70" fillId="0" borderId="0" xfId="0" applyFont="1" applyFill="1" applyBorder="1" applyAlignment="1">
      <alignment vertical="center"/>
    </xf>
    <xf numFmtId="170" fontId="70" fillId="0" borderId="0" xfId="0" applyNumberFormat="1" applyFont="1" applyFill="1" applyAlignment="1">
      <alignment vertical="center"/>
    </xf>
    <xf numFmtId="0" fontId="86" fillId="0" borderId="0" xfId="0" applyFont="1" applyFill="1" applyAlignment="1">
      <alignment vertical="center"/>
    </xf>
    <xf numFmtId="0" fontId="86" fillId="0" borderId="0" xfId="295" applyFont="1" applyFill="1" applyAlignment="1">
      <alignment vertical="center"/>
    </xf>
    <xf numFmtId="170" fontId="87" fillId="0" borderId="0" xfId="0" applyNumberFormat="1" applyFont="1" applyFill="1" applyAlignment="1">
      <alignment horizontal="center" vertical="center"/>
    </xf>
    <xf numFmtId="170" fontId="87" fillId="0" borderId="0" xfId="293" applyNumberFormat="1" applyFont="1" applyFill="1" applyAlignment="1">
      <alignment horizontal="center" vertical="center"/>
    </xf>
    <xf numFmtId="4" fontId="86" fillId="0" borderId="0" xfId="72" applyFont="1" applyAlignment="1">
      <alignment vertical="center"/>
    </xf>
    <xf numFmtId="0" fontId="85" fillId="0" borderId="0" xfId="0" applyFont="1" applyFill="1" applyAlignment="1">
      <alignment vertical="center"/>
    </xf>
    <xf numFmtId="4" fontId="84" fillId="0" borderId="0" xfId="72" applyFont="1" applyAlignment="1">
      <alignment vertical="center"/>
    </xf>
    <xf numFmtId="0" fontId="84" fillId="0" borderId="0" xfId="0" applyFont="1" applyAlignment="1">
      <alignment horizontal="centerContinuous" vertical="center"/>
    </xf>
    <xf numFmtId="0" fontId="83" fillId="0" borderId="27" xfId="0" applyFont="1" applyBorder="1" applyAlignment="1">
      <alignment vertical="center"/>
    </xf>
    <xf numFmtId="0" fontId="84" fillId="0" borderId="25" xfId="0" applyFont="1" applyBorder="1" applyAlignment="1">
      <alignment horizontal="centerContinuous" vertical="center"/>
    </xf>
    <xf numFmtId="0" fontId="84" fillId="0" borderId="25" xfId="0" applyFont="1" applyBorder="1" applyAlignment="1">
      <alignment horizontal="center" vertical="center"/>
    </xf>
    <xf numFmtId="0" fontId="86" fillId="0" borderId="0" xfId="0" applyFont="1" applyAlignment="1">
      <alignment horizontal="centerContinuous" vertical="center"/>
    </xf>
    <xf numFmtId="0" fontId="85" fillId="0" borderId="0" xfId="295" applyFont="1" applyAlignment="1">
      <alignment vertical="center"/>
    </xf>
    <xf numFmtId="0" fontId="83" fillId="0" borderId="25" xfId="0" applyFont="1" applyBorder="1" applyAlignment="1">
      <alignment vertical="center"/>
    </xf>
    <xf numFmtId="0" fontId="83" fillId="0" borderId="25" xfId="295" applyFont="1" applyBorder="1" applyAlignment="1">
      <alignment horizontal="left" vertical="center"/>
    </xf>
    <xf numFmtId="168" fontId="84" fillId="0" borderId="0" xfId="270" applyNumberFormat="1" applyFont="1" applyAlignment="1">
      <alignment vertical="center"/>
    </xf>
    <xf numFmtId="0" fontId="83" fillId="0" borderId="0" xfId="0" applyFont="1" applyAlignment="1">
      <alignment vertical="center"/>
    </xf>
    <xf numFmtId="167" fontId="86" fillId="0" borderId="0" xfId="0" quotePrefix="1" applyNumberFormat="1" applyFont="1" applyAlignment="1">
      <alignment horizontal="center" vertical="center"/>
    </xf>
    <xf numFmtId="15" fontId="85" fillId="0" borderId="0" xfId="295" quotePrefix="1" applyNumberFormat="1" applyFont="1" applyAlignment="1">
      <alignment vertical="center"/>
    </xf>
    <xf numFmtId="0" fontId="83" fillId="0" borderId="0" xfId="295" applyFont="1" applyAlignment="1">
      <alignment vertical="center"/>
    </xf>
    <xf numFmtId="0" fontId="83" fillId="0" borderId="25" xfId="295" applyFont="1" applyBorder="1" applyAlignment="1">
      <alignment vertical="center"/>
    </xf>
    <xf numFmtId="0" fontId="86" fillId="0" borderId="0" xfId="0" applyFont="1" applyAlignment="1">
      <alignment horizontal="left" vertical="center"/>
    </xf>
    <xf numFmtId="0" fontId="86" fillId="0" borderId="0" xfId="0" applyFont="1" applyAlignment="1">
      <alignment horizontal="center" vertical="center"/>
    </xf>
    <xf numFmtId="0" fontId="85" fillId="0" borderId="0" xfId="295" applyFont="1" applyAlignment="1">
      <alignment horizontal="left" vertical="center"/>
    </xf>
    <xf numFmtId="0" fontId="85" fillId="0" borderId="0" xfId="0" applyFont="1" applyAlignment="1">
      <alignment vertical="center"/>
    </xf>
    <xf numFmtId="15" fontId="85" fillId="0" borderId="0" xfId="0" quotePrefix="1" applyNumberFormat="1" applyFont="1" applyAlignment="1">
      <alignment vertical="center"/>
    </xf>
    <xf numFmtId="15" fontId="86" fillId="0" borderId="0" xfId="0" quotePrefix="1" applyNumberFormat="1" applyFont="1" applyAlignment="1">
      <alignment vertical="center"/>
    </xf>
    <xf numFmtId="15" fontId="86" fillId="0" borderId="0" xfId="295" quotePrefix="1" applyNumberFormat="1" applyFont="1" applyAlignment="1">
      <alignment vertical="center"/>
    </xf>
    <xf numFmtId="0" fontId="84" fillId="0" borderId="0" xfId="295" applyFont="1" applyAlignment="1">
      <alignment horizontal="center" vertical="center"/>
    </xf>
    <xf numFmtId="0" fontId="83" fillId="0" borderId="0" xfId="295" applyFont="1" applyAlignment="1">
      <alignment horizontal="center" vertical="center"/>
    </xf>
    <xf numFmtId="0" fontId="86" fillId="0" borderId="0" xfId="295" applyFont="1" applyAlignment="1">
      <alignment horizontal="center" vertical="center"/>
    </xf>
    <xf numFmtId="0" fontId="85" fillId="0" borderId="0" xfId="295" applyFont="1" applyAlignment="1">
      <alignment horizontal="center" vertical="center"/>
    </xf>
    <xf numFmtId="0" fontId="71" fillId="0" borderId="0" xfId="0" applyFont="1" applyAlignment="1">
      <alignment vertical="center"/>
    </xf>
    <xf numFmtId="0" fontId="84" fillId="0" borderId="0" xfId="295" applyFont="1" applyAlignment="1">
      <alignment horizontal="center" vertical="center"/>
    </xf>
    <xf numFmtId="0" fontId="83" fillId="0" borderId="0" xfId="295" applyFont="1" applyAlignment="1">
      <alignment horizontal="center" vertical="center"/>
    </xf>
    <xf numFmtId="170" fontId="85" fillId="0" borderId="25" xfId="0" applyNumberFormat="1" applyFont="1" applyBorder="1" applyAlignment="1">
      <alignment horizontal="centerContinuous" vertical="center"/>
    </xf>
    <xf numFmtId="170" fontId="85" fillId="0" borderId="0" xfId="0" applyNumberFormat="1" applyFont="1" applyAlignment="1" applyProtection="1">
      <alignment horizontal="right" vertical="center"/>
      <protection locked="0"/>
    </xf>
    <xf numFmtId="170" fontId="85" fillId="0" borderId="27" xfId="0" applyNumberFormat="1" applyFont="1" applyBorder="1" applyAlignment="1">
      <alignment horizontal="right" vertical="center"/>
    </xf>
    <xf numFmtId="170" fontId="86" fillId="30" borderId="0" xfId="0" applyNumberFormat="1" applyFont="1" applyFill="1" applyAlignment="1">
      <alignment vertical="center"/>
    </xf>
    <xf numFmtId="170" fontId="86" fillId="30" borderId="0" xfId="72" applyNumberFormat="1" applyFont="1" applyFill="1" applyAlignment="1">
      <alignment horizontal="right" vertical="center"/>
    </xf>
    <xf numFmtId="170" fontId="86" fillId="30" borderId="0" xfId="72" applyNumberFormat="1" applyFont="1" applyFill="1" applyAlignment="1">
      <alignment vertical="center"/>
    </xf>
    <xf numFmtId="170" fontId="70" fillId="30" borderId="0" xfId="0" applyNumberFormat="1" applyFont="1" applyFill="1" applyBorder="1" applyAlignment="1">
      <alignment vertical="center"/>
    </xf>
    <xf numFmtId="170" fontId="86" fillId="30" borderId="0" xfId="0" applyNumberFormat="1" applyFont="1" applyFill="1" applyBorder="1" applyAlignment="1">
      <alignment vertical="center"/>
    </xf>
    <xf numFmtId="170" fontId="86" fillId="30" borderId="1" xfId="178" applyNumberFormat="1" applyFont="1" applyFill="1" applyBorder="1" applyAlignment="1">
      <alignment horizontal="right" vertical="center"/>
    </xf>
    <xf numFmtId="170" fontId="86" fillId="30" borderId="25" xfId="178" applyNumberFormat="1" applyFont="1" applyFill="1" applyBorder="1" applyAlignment="1">
      <alignment horizontal="right" vertical="center"/>
    </xf>
    <xf numFmtId="170" fontId="86" fillId="30" borderId="0" xfId="178" applyNumberFormat="1" applyFont="1" applyFill="1" applyAlignment="1">
      <alignment horizontal="right" vertical="center"/>
    </xf>
    <xf numFmtId="170" fontId="70" fillId="30" borderId="0" xfId="0" applyNumberFormat="1" applyFont="1" applyFill="1" applyAlignment="1">
      <alignment vertical="center"/>
    </xf>
    <xf numFmtId="170" fontId="86" fillId="30" borderId="8" xfId="178" applyNumberFormat="1" applyFont="1" applyFill="1" applyBorder="1" applyAlignment="1">
      <alignment horizontal="right" vertical="center"/>
    </xf>
    <xf numFmtId="170" fontId="86" fillId="30" borderId="26" xfId="178" applyNumberFormat="1" applyFont="1" applyFill="1" applyBorder="1" applyAlignment="1">
      <alignment horizontal="right" vertical="center"/>
    </xf>
    <xf numFmtId="170" fontId="85" fillId="0" borderId="0" xfId="295" applyNumberFormat="1" applyFont="1" applyAlignment="1">
      <alignment horizontal="center" vertical="center"/>
    </xf>
    <xf numFmtId="170" fontId="83" fillId="0" borderId="0" xfId="295" applyNumberFormat="1" applyFont="1" applyAlignment="1">
      <alignment horizontal="center" vertical="center"/>
    </xf>
    <xf numFmtId="170" fontId="85" fillId="30" borderId="0" xfId="0" applyNumberFormat="1" applyFont="1" applyFill="1" applyAlignment="1">
      <alignment horizontal="centerContinuous" vertical="center"/>
    </xf>
    <xf numFmtId="170" fontId="85" fillId="30" borderId="0" xfId="0" applyNumberFormat="1" applyFont="1" applyFill="1" applyAlignment="1">
      <alignment horizontal="right" vertical="center"/>
    </xf>
    <xf numFmtId="170" fontId="85" fillId="30" borderId="0" xfId="0" applyNumberFormat="1" applyFont="1" applyFill="1" applyAlignment="1">
      <alignment horizontal="center" vertical="center"/>
    </xf>
    <xf numFmtId="170" fontId="86" fillId="30" borderId="0" xfId="0" applyNumberFormat="1" applyFont="1" applyFill="1" applyAlignment="1">
      <alignment horizontal="center" vertical="center"/>
    </xf>
    <xf numFmtId="170" fontId="71" fillId="30" borderId="0" xfId="0" quotePrefix="1" applyNumberFormat="1" applyFont="1" applyFill="1" applyAlignment="1">
      <alignment horizontal="right" vertical="center"/>
    </xf>
    <xf numFmtId="170" fontId="70" fillId="30" borderId="25" xfId="0" quotePrefix="1" applyNumberFormat="1" applyFont="1" applyFill="1" applyBorder="1" applyAlignment="1">
      <alignment horizontal="right" vertical="center"/>
    </xf>
    <xf numFmtId="170" fontId="70" fillId="30" borderId="0" xfId="178" applyNumberFormat="1" applyFont="1" applyFill="1" applyAlignment="1">
      <alignment horizontal="right" vertical="center"/>
    </xf>
    <xf numFmtId="170" fontId="70" fillId="30" borderId="0" xfId="178" applyNumberFormat="1" applyFont="1" applyFill="1" applyBorder="1" applyAlignment="1">
      <alignment horizontal="right" vertical="center"/>
    </xf>
    <xf numFmtId="170" fontId="70" fillId="0" borderId="0" xfId="72" applyNumberFormat="1" applyFont="1" applyFill="1" applyAlignment="1">
      <alignment horizontal="right" vertical="center"/>
    </xf>
    <xf numFmtId="170" fontId="70" fillId="30" borderId="26" xfId="178" applyNumberFormat="1" applyFont="1" applyFill="1" applyBorder="1" applyAlignment="1">
      <alignment horizontal="right" vertical="center"/>
    </xf>
    <xf numFmtId="170" fontId="70" fillId="0" borderId="0" xfId="0" applyNumberFormat="1" applyFont="1" applyAlignment="1">
      <alignment horizontal="right" vertical="center"/>
    </xf>
    <xf numFmtId="170" fontId="86" fillId="30" borderId="0" xfId="178" applyNumberFormat="1" applyFont="1" applyFill="1" applyBorder="1" applyAlignment="1">
      <alignment horizontal="right" vertical="center"/>
    </xf>
    <xf numFmtId="170" fontId="86" fillId="0" borderId="0" xfId="72" applyNumberFormat="1" applyFont="1" applyFill="1" applyAlignment="1">
      <alignment vertical="center"/>
    </xf>
    <xf numFmtId="170" fontId="70" fillId="30" borderId="25" xfId="0" applyNumberFormat="1" applyFont="1" applyFill="1" applyBorder="1" applyAlignment="1">
      <alignment vertical="center"/>
    </xf>
    <xf numFmtId="170" fontId="86" fillId="30" borderId="0" xfId="294" applyNumberFormat="1" applyFont="1" applyFill="1" applyAlignment="1">
      <alignment horizontal="right" vertical="center"/>
    </xf>
    <xf numFmtId="170" fontId="86" fillId="0" borderId="0" xfId="294" applyNumberFormat="1" applyFont="1" applyFill="1" applyAlignment="1">
      <alignment horizontal="right" vertical="center"/>
    </xf>
    <xf numFmtId="170" fontId="86" fillId="30" borderId="25" xfId="294" applyNumberFormat="1" applyFont="1" applyFill="1" applyBorder="1" applyAlignment="1">
      <alignment horizontal="right" vertical="center"/>
    </xf>
    <xf numFmtId="170" fontId="86" fillId="0" borderId="25" xfId="294" applyNumberFormat="1" applyFont="1" applyFill="1" applyBorder="1" applyAlignment="1">
      <alignment horizontal="right" vertical="center"/>
    </xf>
    <xf numFmtId="170" fontId="86" fillId="30" borderId="25" xfId="0" applyNumberFormat="1" applyFont="1" applyFill="1" applyBorder="1" applyAlignment="1">
      <alignment horizontal="right" vertical="center"/>
    </xf>
    <xf numFmtId="170" fontId="86" fillId="0" borderId="25" xfId="0" applyNumberFormat="1" applyFont="1" applyFill="1" applyBorder="1" applyAlignment="1">
      <alignment horizontal="right" vertical="center"/>
    </xf>
    <xf numFmtId="170" fontId="86" fillId="30" borderId="0" xfId="0" applyNumberFormat="1" applyFont="1" applyFill="1" applyAlignment="1">
      <alignment horizontal="right" vertical="center"/>
    </xf>
    <xf numFmtId="170" fontId="86" fillId="0" borderId="0" xfId="0" applyNumberFormat="1" applyFont="1" applyFill="1" applyAlignment="1">
      <alignment horizontal="right" vertical="center"/>
    </xf>
    <xf numFmtId="170" fontId="86" fillId="30" borderId="25" xfId="296" applyNumberFormat="1" applyFont="1" applyFill="1" applyBorder="1" applyAlignment="1">
      <alignment horizontal="right" vertical="center"/>
    </xf>
    <xf numFmtId="170" fontId="86" fillId="0" borderId="0" xfId="296" applyNumberFormat="1" applyFont="1" applyAlignment="1">
      <alignment horizontal="right" vertical="center"/>
    </xf>
    <xf numFmtId="170" fontId="86" fillId="0" borderId="25" xfId="296" applyNumberFormat="1" applyFont="1" applyFill="1" applyBorder="1" applyAlignment="1">
      <alignment horizontal="right" vertical="center"/>
    </xf>
    <xf numFmtId="170" fontId="86" fillId="0" borderId="0" xfId="296" applyNumberFormat="1" applyFont="1" applyFill="1" applyAlignment="1">
      <alignment horizontal="right" vertical="center"/>
    </xf>
    <xf numFmtId="170" fontId="86" fillId="0" borderId="0" xfId="0" applyNumberFormat="1" applyFont="1" applyFill="1" applyAlignment="1">
      <alignment vertical="center"/>
    </xf>
    <xf numFmtId="170" fontId="86" fillId="30" borderId="26" xfId="296" applyNumberFormat="1" applyFont="1" applyFill="1" applyBorder="1" applyAlignment="1">
      <alignment horizontal="right" vertical="center"/>
    </xf>
    <xf numFmtId="170" fontId="86" fillId="0" borderId="26" xfId="296" applyNumberFormat="1" applyFont="1" applyFill="1" applyBorder="1" applyAlignment="1">
      <alignment horizontal="right" vertical="center"/>
    </xf>
    <xf numFmtId="170" fontId="86" fillId="30" borderId="26" xfId="0" applyNumberFormat="1" applyFont="1" applyFill="1" applyBorder="1" applyAlignment="1">
      <alignment horizontal="right" vertical="center"/>
    </xf>
    <xf numFmtId="170" fontId="86" fillId="0" borderId="26" xfId="0" applyNumberFormat="1" applyFont="1" applyFill="1" applyBorder="1" applyAlignment="1">
      <alignment horizontal="right" vertical="center"/>
    </xf>
    <xf numFmtId="170" fontId="84" fillId="0" borderId="25" xfId="0" applyNumberFormat="1" applyFont="1" applyBorder="1" applyAlignment="1">
      <alignment horizontal="right" vertical="center"/>
    </xf>
    <xf numFmtId="170" fontId="84" fillId="0" borderId="25" xfId="0" applyNumberFormat="1" applyFont="1" applyBorder="1" applyAlignment="1">
      <alignment horizontal="center" vertical="center"/>
    </xf>
    <xf numFmtId="170" fontId="84" fillId="0" borderId="25" xfId="179" applyNumberFormat="1" applyFont="1" applyFill="1" applyBorder="1" applyAlignment="1">
      <alignment horizontal="right" vertical="center"/>
    </xf>
    <xf numFmtId="170" fontId="84" fillId="0" borderId="25" xfId="72" applyNumberFormat="1" applyFont="1" applyFill="1" applyBorder="1" applyAlignment="1">
      <alignment vertical="center"/>
    </xf>
    <xf numFmtId="170" fontId="86" fillId="0" borderId="0" xfId="294" applyNumberFormat="1" applyFont="1" applyAlignment="1">
      <alignment horizontal="center" vertical="center"/>
    </xf>
    <xf numFmtId="170" fontId="86" fillId="0" borderId="27" xfId="296" applyNumberFormat="1" applyFont="1" applyFill="1" applyBorder="1" applyAlignment="1">
      <alignment horizontal="right" vertical="center"/>
    </xf>
    <xf numFmtId="15" fontId="83" fillId="0" borderId="0" xfId="295" quotePrefix="1" applyNumberFormat="1" applyFont="1" applyAlignment="1">
      <alignment vertical="center"/>
    </xf>
    <xf numFmtId="15" fontId="83" fillId="0" borderId="0" xfId="0" quotePrefix="1" applyNumberFormat="1" applyFont="1" applyAlignment="1">
      <alignment vertical="center"/>
    </xf>
    <xf numFmtId="168" fontId="83" fillId="0" borderId="0" xfId="293" applyNumberFormat="1" applyFont="1" applyAlignment="1">
      <alignment horizontal="center" vertical="center"/>
    </xf>
    <xf numFmtId="170" fontId="84" fillId="0" borderId="0" xfId="72" applyNumberFormat="1" applyFont="1" applyFill="1" applyAlignment="1">
      <alignment vertical="center"/>
    </xf>
    <xf numFmtId="170" fontId="84" fillId="0" borderId="0" xfId="293" applyNumberFormat="1" applyFont="1" applyAlignment="1">
      <alignment horizontal="center" vertical="center"/>
    </xf>
    <xf numFmtId="170" fontId="84" fillId="0" borderId="0" xfId="178" applyNumberFormat="1" applyFont="1" applyFill="1" applyBorder="1" applyAlignment="1">
      <alignment horizontal="right" vertical="center"/>
    </xf>
    <xf numFmtId="170" fontId="84" fillId="0" borderId="0" xfId="178" applyNumberFormat="1" applyFont="1" applyFill="1" applyAlignment="1">
      <alignment horizontal="right" vertical="center"/>
    </xf>
    <xf numFmtId="170" fontId="83" fillId="0" borderId="0" xfId="0" applyNumberFormat="1" applyFont="1" applyAlignment="1">
      <alignment horizontal="center" vertical="center"/>
    </xf>
    <xf numFmtId="170" fontId="84" fillId="0" borderId="25" xfId="72" applyNumberFormat="1" applyFont="1" applyFill="1" applyBorder="1" applyAlignment="1">
      <alignment horizontal="right" vertical="center"/>
    </xf>
    <xf numFmtId="170" fontId="83" fillId="0" borderId="0" xfId="293" applyNumberFormat="1" applyFont="1" applyAlignment="1">
      <alignment horizontal="center" vertical="center"/>
    </xf>
    <xf numFmtId="170" fontId="84" fillId="0" borderId="0" xfId="72" applyNumberFormat="1" applyFont="1" applyFill="1" applyBorder="1" applyAlignment="1">
      <alignment vertical="center"/>
    </xf>
    <xf numFmtId="170" fontId="83" fillId="0" borderId="25" xfId="293" applyNumberFormat="1" applyFont="1" applyBorder="1" applyAlignment="1">
      <alignment horizontal="center" vertical="center"/>
    </xf>
    <xf numFmtId="170" fontId="83" fillId="0" borderId="25" xfId="178" applyNumberFormat="1" applyFont="1" applyFill="1" applyBorder="1" applyAlignment="1">
      <alignment horizontal="right" vertical="center"/>
    </xf>
    <xf numFmtId="0" fontId="84" fillId="0" borderId="0" xfId="295" applyFont="1" applyAlignment="1">
      <alignment horizontal="left" vertical="center"/>
    </xf>
    <xf numFmtId="0" fontId="84" fillId="0" borderId="0" xfId="295" applyFont="1" applyAlignment="1">
      <alignment horizontal="center" vertical="center"/>
    </xf>
    <xf numFmtId="0" fontId="83" fillId="0" borderId="0" xfId="295" applyFont="1" applyAlignment="1">
      <alignment horizontal="center" vertical="center"/>
    </xf>
    <xf numFmtId="0" fontId="84" fillId="0" borderId="0" xfId="0" applyFont="1" applyAlignment="1">
      <alignment horizontal="center" vertical="center"/>
    </xf>
    <xf numFmtId="0" fontId="84" fillId="0" borderId="0" xfId="295" applyFont="1" applyAlignment="1">
      <alignment horizontal="center" vertical="center"/>
    </xf>
    <xf numFmtId="169" fontId="84" fillId="0" borderId="0" xfId="0" applyNumberFormat="1" applyFont="1" applyAlignment="1">
      <alignment horizontal="centerContinuous" vertical="center"/>
    </xf>
    <xf numFmtId="169" fontId="84" fillId="0" borderId="25" xfId="0" applyNumberFormat="1" applyFont="1" applyBorder="1" applyAlignment="1">
      <alignment horizontal="centerContinuous" vertical="center"/>
    </xf>
    <xf numFmtId="168" fontId="85" fillId="0" borderId="0" xfId="0" applyNumberFormat="1" applyFont="1" applyAlignment="1">
      <alignment horizontal="center" vertical="center"/>
    </xf>
    <xf numFmtId="168" fontId="85" fillId="0" borderId="0" xfId="0" applyNumberFormat="1" applyFont="1" applyAlignment="1">
      <alignment horizontal="right" vertical="center"/>
    </xf>
    <xf numFmtId="0" fontId="85" fillId="0" borderId="0" xfId="0" applyFont="1" applyAlignment="1">
      <alignment horizontal="right" vertical="center"/>
    </xf>
    <xf numFmtId="0" fontId="85" fillId="0" borderId="0" xfId="0" quotePrefix="1" applyFont="1" applyAlignment="1">
      <alignment horizontal="right" vertical="center"/>
    </xf>
    <xf numFmtId="0" fontId="85" fillId="0" borderId="0" xfId="0" applyFont="1" applyAlignment="1" applyProtection="1">
      <alignment horizontal="right" vertical="center"/>
      <protection locked="0"/>
    </xf>
    <xf numFmtId="0" fontId="85" fillId="0" borderId="27" xfId="0" applyFont="1" applyBorder="1" applyAlignment="1">
      <alignment horizontal="right" vertical="center"/>
    </xf>
    <xf numFmtId="168" fontId="85" fillId="30" borderId="0" xfId="295" applyNumberFormat="1" applyFont="1" applyFill="1" applyAlignment="1">
      <alignment horizontal="right" vertical="center" wrapText="1"/>
    </xf>
    <xf numFmtId="168" fontId="85" fillId="30" borderId="0" xfId="0" applyNumberFormat="1" applyFont="1" applyFill="1" applyAlignment="1">
      <alignment horizontal="right" vertical="center" wrapText="1"/>
    </xf>
    <xf numFmtId="0" fontId="86" fillId="30" borderId="0" xfId="0" applyFont="1" applyFill="1" applyAlignment="1">
      <alignment vertical="center"/>
    </xf>
    <xf numFmtId="169" fontId="84" fillId="0" borderId="25" xfId="0" applyNumberFormat="1" applyFont="1" applyBorder="1" applyAlignment="1">
      <alignment vertical="center"/>
    </xf>
    <xf numFmtId="0" fontId="78" fillId="0" borderId="25" xfId="0" applyFont="1" applyBorder="1" applyAlignment="1">
      <alignment horizontal="center" vertical="center"/>
    </xf>
    <xf numFmtId="0" fontId="86" fillId="30" borderId="0" xfId="0" applyFont="1" applyFill="1" applyAlignment="1">
      <alignment horizontal="center" vertical="center"/>
    </xf>
    <xf numFmtId="169" fontId="86" fillId="30" borderId="0" xfId="0" applyNumberFormat="1" applyFont="1" applyFill="1" applyAlignment="1">
      <alignment vertical="center"/>
    </xf>
    <xf numFmtId="169" fontId="86" fillId="0" borderId="0" xfId="0" applyNumberFormat="1" applyFont="1" applyAlignment="1">
      <alignment vertical="center"/>
    </xf>
    <xf numFmtId="0" fontId="86" fillId="0" borderId="0" xfId="0" applyFont="1" applyAlignment="1">
      <alignment horizontal="right" vertical="center"/>
    </xf>
    <xf numFmtId="196" fontId="86" fillId="0" borderId="0" xfId="72" applyNumberFormat="1" applyFont="1" applyAlignment="1">
      <alignment horizontal="center" vertical="center"/>
    </xf>
    <xf numFmtId="196" fontId="86" fillId="30" borderId="0" xfId="72" applyNumberFormat="1" applyFont="1" applyFill="1" applyAlignment="1">
      <alignment horizontal="center" vertical="center"/>
    </xf>
    <xf numFmtId="196" fontId="86" fillId="0" borderId="0" xfId="72" applyNumberFormat="1" applyFont="1" applyFill="1" applyAlignment="1">
      <alignment horizontal="center" vertical="center"/>
    </xf>
    <xf numFmtId="197" fontId="86" fillId="0" borderId="0" xfId="0" applyNumberFormat="1" applyFont="1" applyAlignment="1">
      <alignment vertical="center"/>
    </xf>
    <xf numFmtId="169" fontId="84" fillId="0" borderId="0" xfId="0" applyNumberFormat="1" applyFont="1" applyAlignment="1">
      <alignment vertical="center"/>
    </xf>
    <xf numFmtId="171" fontId="84" fillId="0" borderId="0" xfId="296" applyNumberFormat="1" applyFont="1" applyAlignment="1">
      <alignment horizontal="right" vertical="center"/>
    </xf>
    <xf numFmtId="180" fontId="84" fillId="0" borderId="0" xfId="0" applyNumberFormat="1" applyFont="1" applyAlignment="1">
      <alignment horizontal="center" vertical="center"/>
    </xf>
    <xf numFmtId="171" fontId="84" fillId="0" borderId="0" xfId="0" applyNumberFormat="1" applyFont="1" applyAlignment="1">
      <alignment horizontal="center" vertical="center"/>
    </xf>
    <xf numFmtId="3" fontId="84" fillId="0" borderId="0" xfId="0" applyNumberFormat="1" applyFont="1" applyAlignment="1">
      <alignment horizontal="right" vertical="center" wrapText="1"/>
    </xf>
    <xf numFmtId="0" fontId="86" fillId="30" borderId="1" xfId="0" applyFont="1" applyFill="1" applyBorder="1" applyAlignment="1">
      <alignment vertical="center"/>
    </xf>
    <xf numFmtId="193" fontId="86" fillId="0" borderId="0" xfId="0" applyNumberFormat="1" applyFont="1" applyAlignment="1">
      <alignment vertical="center"/>
    </xf>
    <xf numFmtId="169" fontId="84" fillId="0" borderId="0" xfId="0" applyNumberFormat="1" applyFont="1" applyAlignment="1">
      <alignment horizontal="right" vertical="center"/>
    </xf>
    <xf numFmtId="169" fontId="84" fillId="0" borderId="25" xfId="0" applyNumberFormat="1" applyFont="1" applyBorder="1" applyAlignment="1">
      <alignment horizontal="right" vertical="center"/>
    </xf>
    <xf numFmtId="169" fontId="86" fillId="0" borderId="0" xfId="0" applyNumberFormat="1" applyFont="1" applyAlignment="1">
      <alignment horizontal="right" vertical="center"/>
    </xf>
    <xf numFmtId="0" fontId="85" fillId="0" borderId="0" xfId="0" applyFont="1" applyAlignment="1">
      <alignment horizontal="center" vertical="center"/>
    </xf>
    <xf numFmtId="169" fontId="86" fillId="30" borderId="0" xfId="0" applyNumberFormat="1" applyFont="1" applyFill="1" applyAlignment="1">
      <alignment horizontal="right" vertical="center"/>
    </xf>
    <xf numFmtId="169" fontId="86" fillId="30" borderId="26" xfId="0" applyNumberFormat="1" applyFont="1" applyFill="1" applyBorder="1" applyAlignment="1">
      <alignment horizontal="right" vertical="center"/>
    </xf>
    <xf numFmtId="169" fontId="86" fillId="0" borderId="0" xfId="294" applyNumberFormat="1" applyFont="1" applyAlignment="1">
      <alignment horizontal="right" vertical="center"/>
    </xf>
    <xf numFmtId="168" fontId="83" fillId="0" borderId="0" xfId="0" applyNumberFormat="1" applyFont="1" applyAlignment="1">
      <alignment horizontal="center" vertical="center"/>
    </xf>
    <xf numFmtId="168" fontId="83" fillId="0" borderId="25" xfId="0" applyNumberFormat="1" applyFont="1" applyBorder="1" applyAlignment="1">
      <alignment horizontal="center" vertical="center"/>
    </xf>
    <xf numFmtId="168" fontId="83" fillId="0" borderId="0" xfId="0" applyNumberFormat="1" applyFont="1" applyAlignment="1">
      <alignment horizontal="right" vertical="center"/>
    </xf>
    <xf numFmtId="0" fontId="83" fillId="0" borderId="0" xfId="0" applyFont="1" applyAlignment="1">
      <alignment horizontal="right" vertical="center"/>
    </xf>
    <xf numFmtId="0" fontId="83" fillId="0" borderId="0" xfId="0" quotePrefix="1" applyFont="1" applyAlignment="1">
      <alignment horizontal="right" vertical="center"/>
    </xf>
    <xf numFmtId="0" fontId="83" fillId="0" borderId="0" xfId="0" applyFont="1" applyAlignment="1">
      <alignment horizontal="center" vertical="center"/>
    </xf>
    <xf numFmtId="4" fontId="84" fillId="0" borderId="0" xfId="72" applyFont="1" applyFill="1" applyAlignment="1">
      <alignment vertical="center"/>
    </xf>
    <xf numFmtId="0" fontId="83" fillId="0" borderId="0" xfId="0" applyFont="1" applyAlignment="1" applyProtection="1">
      <alignment horizontal="right" vertical="center"/>
      <protection locked="0"/>
    </xf>
    <xf numFmtId="0" fontId="83" fillId="0" borderId="27" xfId="0" applyFont="1" applyBorder="1" applyAlignment="1">
      <alignment horizontal="right" vertical="center"/>
    </xf>
    <xf numFmtId="170" fontId="83" fillId="0" borderId="0" xfId="0" applyNumberFormat="1" applyFont="1" applyAlignment="1">
      <alignment horizontal="right" vertical="center"/>
    </xf>
    <xf numFmtId="170" fontId="84" fillId="0" borderId="0" xfId="179" applyNumberFormat="1" applyFont="1" applyFill="1" applyAlignment="1">
      <alignment horizontal="right" vertical="center"/>
    </xf>
    <xf numFmtId="0" fontId="84" fillId="0" borderId="0" xfId="72" applyNumberFormat="1" applyFont="1" applyFill="1" applyAlignment="1">
      <alignment vertical="center"/>
    </xf>
    <xf numFmtId="170" fontId="84" fillId="0" borderId="0" xfId="179" applyNumberFormat="1" applyFont="1" applyFill="1" applyBorder="1" applyAlignment="1">
      <alignment horizontal="right" vertical="center"/>
    </xf>
    <xf numFmtId="169" fontId="84" fillId="0" borderId="0" xfId="72" applyNumberFormat="1" applyFont="1" applyFill="1" applyAlignment="1">
      <alignment vertical="center"/>
    </xf>
    <xf numFmtId="169" fontId="84" fillId="0" borderId="0" xfId="179" applyNumberFormat="1" applyFont="1" applyFill="1" applyAlignment="1">
      <alignment horizontal="right" vertical="center"/>
    </xf>
    <xf numFmtId="0" fontId="84" fillId="0" borderId="0" xfId="179" applyNumberFormat="1" applyFont="1" applyFill="1" applyAlignment="1">
      <alignment horizontal="right" vertical="center"/>
    </xf>
    <xf numFmtId="169" fontId="84" fillId="0" borderId="25" xfId="179" applyNumberFormat="1" applyFont="1" applyFill="1" applyBorder="1" applyAlignment="1">
      <alignment horizontal="right" vertical="center"/>
    </xf>
    <xf numFmtId="168" fontId="83" fillId="0" borderId="0" xfId="295" applyNumberFormat="1" applyFont="1" applyAlignment="1">
      <alignment horizontal="right" vertical="center" wrapText="1"/>
    </xf>
    <xf numFmtId="168" fontId="83" fillId="0" borderId="25" xfId="295" applyNumberFormat="1" applyFont="1" applyBorder="1" applyAlignment="1">
      <alignment horizontal="right" vertical="center" wrapText="1"/>
    </xf>
    <xf numFmtId="169" fontId="84" fillId="0" borderId="26" xfId="72" applyNumberFormat="1" applyFont="1" applyFill="1" applyBorder="1" applyAlignment="1">
      <alignment vertical="center"/>
    </xf>
    <xf numFmtId="3" fontId="84" fillId="0" borderId="0" xfId="72" applyNumberFormat="1" applyFont="1" applyFill="1" applyAlignment="1">
      <alignment vertical="center"/>
    </xf>
    <xf numFmtId="43" fontId="84" fillId="0" borderId="25" xfId="72" applyNumberFormat="1" applyFont="1" applyFill="1" applyBorder="1" applyAlignment="1">
      <alignment vertical="center"/>
    </xf>
    <xf numFmtId="3" fontId="84" fillId="0" borderId="25" xfId="72" applyNumberFormat="1" applyFont="1" applyFill="1" applyBorder="1" applyAlignment="1">
      <alignment vertical="center"/>
    </xf>
    <xf numFmtId="0" fontId="84" fillId="0" borderId="0" xfId="72" applyNumberFormat="1" applyFont="1" applyFill="1" applyBorder="1" applyAlignment="1">
      <alignment vertical="center"/>
    </xf>
    <xf numFmtId="0" fontId="84" fillId="0" borderId="0" xfId="0" applyFont="1" applyFill="1" applyAlignment="1">
      <alignment horizontal="center" vertical="center"/>
    </xf>
    <xf numFmtId="169" fontId="84" fillId="0" borderId="0" xfId="0" applyNumberFormat="1" applyFont="1" applyFill="1" applyAlignment="1">
      <alignment horizontal="right" vertical="center"/>
    </xf>
    <xf numFmtId="169" fontId="84" fillId="0" borderId="0" xfId="0" applyNumberFormat="1" applyFont="1" applyFill="1" applyAlignment="1">
      <alignment vertical="center"/>
    </xf>
    <xf numFmtId="169" fontId="84" fillId="0" borderId="25" xfId="0" applyNumberFormat="1" applyFont="1" applyFill="1" applyBorder="1" applyAlignment="1">
      <alignment vertical="center"/>
    </xf>
    <xf numFmtId="0" fontId="84" fillId="0" borderId="0" xfId="0" applyFont="1" applyFill="1" applyAlignment="1">
      <alignment vertical="center"/>
    </xf>
    <xf numFmtId="15" fontId="83" fillId="0" borderId="0" xfId="0" quotePrefix="1" applyNumberFormat="1" applyFont="1" applyFill="1" applyAlignment="1">
      <alignment vertical="center"/>
    </xf>
    <xf numFmtId="15" fontId="85" fillId="0" borderId="0" xfId="0" quotePrefix="1" applyNumberFormat="1" applyFont="1" applyFill="1" applyAlignment="1">
      <alignment vertical="center"/>
    </xf>
    <xf numFmtId="169" fontId="86" fillId="0" borderId="0" xfId="0" applyNumberFormat="1" applyFont="1" applyFill="1" applyAlignment="1">
      <alignment horizontal="right" vertical="center"/>
    </xf>
    <xf numFmtId="169" fontId="86" fillId="0" borderId="0" xfId="0" applyNumberFormat="1" applyFont="1" applyFill="1" applyAlignment="1">
      <alignment vertical="center"/>
    </xf>
    <xf numFmtId="169" fontId="86" fillId="0" borderId="25" xfId="0" applyNumberFormat="1" applyFont="1" applyFill="1" applyBorder="1" applyAlignment="1">
      <alignment horizontal="right" vertical="center"/>
    </xf>
    <xf numFmtId="167" fontId="86" fillId="0" borderId="0" xfId="0" quotePrefix="1" applyNumberFormat="1" applyFont="1" applyFill="1" applyAlignment="1">
      <alignment horizontal="center" vertical="center"/>
    </xf>
    <xf numFmtId="169" fontId="86" fillId="0" borderId="26" xfId="0" applyNumberFormat="1" applyFont="1" applyFill="1" applyBorder="1" applyAlignment="1">
      <alignment horizontal="right" vertical="center"/>
    </xf>
    <xf numFmtId="0" fontId="84" fillId="0" borderId="0" xfId="0" applyFont="1" applyFill="1" applyAlignment="1">
      <alignment horizontal="centerContinuous" vertical="center"/>
    </xf>
    <xf numFmtId="0" fontId="84" fillId="0" borderId="25" xfId="0" applyFont="1" applyFill="1" applyBorder="1" applyAlignment="1">
      <alignment horizontal="centerContinuous" vertical="center"/>
    </xf>
    <xf numFmtId="168" fontId="85" fillId="0" borderId="0" xfId="0" applyNumberFormat="1" applyFont="1" applyFill="1" applyAlignment="1">
      <alignment horizontal="right" vertical="center"/>
    </xf>
    <xf numFmtId="0" fontId="85" fillId="0" borderId="0" xfId="0" quotePrefix="1" applyFont="1" applyFill="1" applyAlignment="1">
      <alignment horizontal="right" vertical="center"/>
    </xf>
    <xf numFmtId="0" fontId="85" fillId="0" borderId="0" xfId="0" applyFont="1" applyFill="1" applyAlignment="1" applyProtection="1">
      <alignment horizontal="right" vertical="center"/>
      <protection locked="0"/>
    </xf>
    <xf numFmtId="0" fontId="85" fillId="0" borderId="27" xfId="0" applyFont="1" applyFill="1" applyBorder="1" applyAlignment="1">
      <alignment horizontal="right" vertical="center"/>
    </xf>
    <xf numFmtId="168" fontId="85" fillId="0" borderId="0" xfId="295" applyNumberFormat="1" applyFont="1" applyFill="1" applyAlignment="1">
      <alignment horizontal="right" vertical="center" wrapText="1"/>
    </xf>
    <xf numFmtId="0" fontId="86" fillId="0" borderId="1" xfId="0" applyFont="1" applyFill="1" applyBorder="1" applyAlignment="1">
      <alignment vertical="center"/>
    </xf>
    <xf numFmtId="0" fontId="83" fillId="0" borderId="0" xfId="295" applyFont="1" applyFill="1" applyAlignment="1">
      <alignment horizontal="center" vertical="center"/>
    </xf>
    <xf numFmtId="0" fontId="84" fillId="0" borderId="25" xfId="0" applyFont="1" applyFill="1" applyBorder="1" applyAlignment="1">
      <alignment vertical="center"/>
    </xf>
    <xf numFmtId="193" fontId="86" fillId="0" borderId="26" xfId="0" applyNumberFormat="1" applyFont="1" applyFill="1" applyBorder="1" applyAlignment="1">
      <alignment vertical="center"/>
    </xf>
    <xf numFmtId="193" fontId="86" fillId="0" borderId="0" xfId="0" applyNumberFormat="1" applyFont="1" applyFill="1" applyAlignment="1">
      <alignment vertical="center"/>
    </xf>
    <xf numFmtId="171" fontId="84" fillId="0" borderId="0" xfId="296" applyNumberFormat="1" applyFont="1" applyFill="1" applyAlignment="1">
      <alignment horizontal="right" vertical="center"/>
    </xf>
    <xf numFmtId="169" fontId="84" fillId="0" borderId="0" xfId="0" applyNumberFormat="1" applyFont="1" applyFill="1" applyAlignment="1">
      <alignment horizontal="centerContinuous" vertical="center"/>
    </xf>
    <xf numFmtId="169" fontId="84" fillId="0" borderId="25" xfId="0" applyNumberFormat="1" applyFont="1" applyFill="1" applyBorder="1" applyAlignment="1">
      <alignment horizontal="centerContinuous" vertical="center"/>
    </xf>
    <xf numFmtId="168" fontId="85" fillId="0" borderId="0" xfId="0" applyNumberFormat="1" applyFont="1" applyFill="1" applyAlignment="1">
      <alignment horizontal="right" vertical="center" wrapText="1"/>
    </xf>
    <xf numFmtId="0" fontId="85" fillId="0" borderId="0" xfId="295" applyFont="1" applyFill="1" applyAlignment="1">
      <alignment horizontal="center" vertical="center"/>
    </xf>
    <xf numFmtId="168" fontId="85" fillId="0" borderId="25" xfId="0" applyNumberFormat="1" applyFont="1" applyBorder="1" applyAlignment="1">
      <alignment horizontal="center" vertical="center"/>
    </xf>
    <xf numFmtId="168" fontId="85" fillId="0" borderId="0" xfId="295" applyNumberFormat="1" applyFont="1" applyAlignment="1">
      <alignment horizontal="right" vertical="center"/>
    </xf>
    <xf numFmtId="168" fontId="85" fillId="0" borderId="0" xfId="295" applyNumberFormat="1" applyFont="1" applyAlignment="1">
      <alignment vertical="center"/>
    </xf>
    <xf numFmtId="170" fontId="85" fillId="0" borderId="0" xfId="295" applyNumberFormat="1" applyFont="1" applyAlignment="1">
      <alignment horizontal="right" vertical="center"/>
    </xf>
    <xf numFmtId="170" fontId="85" fillId="0" borderId="25" xfId="295" applyNumberFormat="1" applyFont="1" applyBorder="1" applyAlignment="1">
      <alignment horizontal="right" vertical="center"/>
    </xf>
    <xf numFmtId="169" fontId="86" fillId="0" borderId="25" xfId="0" applyNumberFormat="1" applyFont="1" applyFill="1" applyBorder="1" applyAlignment="1">
      <alignment vertical="center"/>
    </xf>
    <xf numFmtId="194" fontId="86" fillId="0" borderId="0" xfId="0" quotePrefix="1" applyNumberFormat="1" applyFont="1" applyFill="1" applyAlignment="1">
      <alignment horizontal="center" vertical="center"/>
    </xf>
    <xf numFmtId="170" fontId="89" fillId="30" borderId="0" xfId="0" applyNumberFormat="1" applyFont="1" applyFill="1" applyAlignment="1">
      <alignment horizontal="right" vertical="center"/>
    </xf>
    <xf numFmtId="170" fontId="89" fillId="0" borderId="0" xfId="0" applyNumberFormat="1" applyFont="1" applyAlignment="1">
      <alignment vertical="center"/>
    </xf>
    <xf numFmtId="170" fontId="89" fillId="0" borderId="0" xfId="0" applyNumberFormat="1" applyFont="1" applyAlignment="1">
      <alignment horizontal="right" vertical="center"/>
    </xf>
    <xf numFmtId="170" fontId="89" fillId="30" borderId="0" xfId="294" applyNumberFormat="1" applyFont="1" applyFill="1" applyAlignment="1">
      <alignment horizontal="right" vertical="center"/>
    </xf>
    <xf numFmtId="0" fontId="89" fillId="0" borderId="0" xfId="0" applyFont="1" applyAlignment="1">
      <alignment vertical="center"/>
    </xf>
    <xf numFmtId="0" fontId="90" fillId="0" borderId="0" xfId="295" applyFont="1" applyAlignment="1">
      <alignment vertical="center"/>
    </xf>
    <xf numFmtId="169" fontId="89" fillId="0" borderId="0" xfId="0" applyNumberFormat="1" applyFont="1" applyAlignment="1">
      <alignment horizontal="right" vertical="center"/>
    </xf>
    <xf numFmtId="169" fontId="89" fillId="0" borderId="0" xfId="0" applyNumberFormat="1" applyFont="1" applyAlignment="1">
      <alignment vertical="center"/>
    </xf>
    <xf numFmtId="169" fontId="90" fillId="0" borderId="0" xfId="0" applyNumberFormat="1" applyFont="1" applyAlignment="1">
      <alignment horizontal="center" vertical="center"/>
    </xf>
    <xf numFmtId="0" fontId="90" fillId="0" borderId="0" xfId="0" applyFont="1" applyAlignment="1">
      <alignment vertical="center"/>
    </xf>
    <xf numFmtId="169" fontId="90" fillId="0" borderId="0" xfId="295" applyNumberFormat="1" applyFont="1" applyAlignment="1">
      <alignment horizontal="right" vertical="center"/>
    </xf>
    <xf numFmtId="169" fontId="89" fillId="0" borderId="0" xfId="295" applyNumberFormat="1" applyFont="1" applyAlignment="1">
      <alignment horizontal="center" vertical="center"/>
    </xf>
    <xf numFmtId="169" fontId="90" fillId="0" borderId="0" xfId="295" applyNumberFormat="1" applyFont="1" applyAlignment="1">
      <alignment vertical="center"/>
    </xf>
    <xf numFmtId="169" fontId="89" fillId="0" borderId="0" xfId="295" applyNumberFormat="1" applyFont="1" applyAlignment="1">
      <alignment vertical="center"/>
    </xf>
    <xf numFmtId="15" fontId="90" fillId="0" borderId="0" xfId="0" quotePrefix="1" applyNumberFormat="1" applyFont="1" applyAlignment="1">
      <alignment vertical="center"/>
    </xf>
    <xf numFmtId="0" fontId="90" fillId="0" borderId="0" xfId="0" applyFont="1" applyAlignment="1">
      <alignment horizontal="right" vertical="center"/>
    </xf>
    <xf numFmtId="0" fontId="90" fillId="0" borderId="0" xfId="0" quotePrefix="1" applyFont="1" applyAlignment="1">
      <alignment horizontal="right" vertical="center"/>
    </xf>
    <xf numFmtId="169" fontId="90" fillId="0" borderId="0" xfId="295" quotePrefix="1" applyNumberFormat="1" applyFont="1" applyAlignment="1">
      <alignment horizontal="right" vertical="center"/>
    </xf>
    <xf numFmtId="0" fontId="90" fillId="0" borderId="25" xfId="0" applyFont="1" applyBorder="1" applyAlignment="1">
      <alignment horizontal="center" vertical="center"/>
    </xf>
    <xf numFmtId="0" fontId="90" fillId="0" borderId="0" xfId="0" applyFont="1" applyAlignment="1">
      <alignment horizontal="center" vertical="center"/>
    </xf>
    <xf numFmtId="169" fontId="90" fillId="0" borderId="25" xfId="295" applyNumberFormat="1" applyFont="1" applyBorder="1" applyAlignment="1">
      <alignment horizontal="right" vertical="center"/>
    </xf>
    <xf numFmtId="0" fontId="89" fillId="0" borderId="0" xfId="295" applyFont="1" applyAlignment="1">
      <alignment horizontal="left" vertical="center"/>
    </xf>
    <xf numFmtId="0" fontId="89" fillId="0" borderId="0" xfId="295" applyFont="1" applyAlignment="1">
      <alignment vertical="center"/>
    </xf>
    <xf numFmtId="0" fontId="89" fillId="0" borderId="0" xfId="0" applyFont="1" applyAlignment="1">
      <alignment horizontal="center" vertical="center"/>
    </xf>
    <xf numFmtId="169" fontId="89" fillId="30" borderId="0" xfId="0" applyNumberFormat="1" applyFont="1" applyFill="1" applyAlignment="1">
      <alignment horizontal="right" vertical="center"/>
    </xf>
    <xf numFmtId="167" fontId="89" fillId="0" borderId="0" xfId="0" applyNumberFormat="1" applyFont="1" applyAlignment="1">
      <alignment horizontal="center" vertical="center"/>
    </xf>
    <xf numFmtId="0" fontId="90" fillId="0" borderId="0" xfId="295" applyFont="1" applyAlignment="1">
      <alignment horizontal="left" vertical="center"/>
    </xf>
    <xf numFmtId="169" fontId="89" fillId="30" borderId="0" xfId="294" applyNumberFormat="1" applyFont="1" applyFill="1" applyAlignment="1">
      <alignment horizontal="right" vertical="center"/>
    </xf>
    <xf numFmtId="169" fontId="89" fillId="30" borderId="25" xfId="0" applyNumberFormat="1" applyFont="1" applyFill="1" applyBorder="1" applyAlignment="1">
      <alignment horizontal="right" vertical="center"/>
    </xf>
    <xf numFmtId="169" fontId="89" fillId="30" borderId="25" xfId="294" applyNumberFormat="1" applyFont="1" applyFill="1" applyBorder="1" applyAlignment="1">
      <alignment horizontal="right" vertical="center"/>
    </xf>
    <xf numFmtId="169" fontId="89" fillId="30" borderId="26" xfId="0" applyNumberFormat="1" applyFont="1" applyFill="1" applyBorder="1" applyAlignment="1">
      <alignment horizontal="right" vertical="center"/>
    </xf>
    <xf numFmtId="169" fontId="89" fillId="0" borderId="0" xfId="294" applyNumberFormat="1" applyFont="1" applyAlignment="1">
      <alignment horizontal="right" vertical="center"/>
    </xf>
    <xf numFmtId="0" fontId="90" fillId="0" borderId="0" xfId="295" applyFont="1" applyFill="1" applyAlignment="1">
      <alignment vertical="center"/>
    </xf>
    <xf numFmtId="167" fontId="89" fillId="0" borderId="0" xfId="0" applyNumberFormat="1" applyFont="1" applyFill="1" applyAlignment="1">
      <alignment horizontal="center" vertical="center"/>
    </xf>
    <xf numFmtId="0" fontId="89" fillId="0" borderId="0" xfId="0" applyFont="1" applyFill="1" applyAlignment="1">
      <alignment horizontal="center" vertical="center"/>
    </xf>
    <xf numFmtId="169" fontId="89" fillId="0" borderId="0" xfId="0" applyNumberFormat="1" applyFont="1" applyFill="1" applyAlignment="1">
      <alignment horizontal="right" vertical="center"/>
    </xf>
    <xf numFmtId="169" fontId="89" fillId="0" borderId="0" xfId="0" applyNumberFormat="1" applyFont="1" applyFill="1" applyAlignment="1">
      <alignment vertical="center"/>
    </xf>
    <xf numFmtId="0" fontId="90" fillId="0" borderId="0" xfId="295" applyFont="1" applyFill="1" applyAlignment="1">
      <alignment horizontal="left" vertical="center"/>
    </xf>
    <xf numFmtId="15" fontId="89" fillId="0" borderId="0" xfId="295" quotePrefix="1" applyNumberFormat="1" applyFont="1" applyFill="1" applyAlignment="1">
      <alignment vertical="center"/>
    </xf>
    <xf numFmtId="0" fontId="89" fillId="0" borderId="0" xfId="295" applyFont="1" applyFill="1" applyAlignment="1">
      <alignment horizontal="left" vertical="center"/>
    </xf>
    <xf numFmtId="15" fontId="90" fillId="0" borderId="0" xfId="295" quotePrefix="1" applyNumberFormat="1" applyFont="1" applyFill="1" applyAlignment="1">
      <alignment vertical="center"/>
    </xf>
    <xf numFmtId="194" fontId="89" fillId="0" borderId="0" xfId="0" applyNumberFormat="1" applyFont="1" applyFill="1" applyAlignment="1">
      <alignment horizontal="center" vertical="center"/>
    </xf>
    <xf numFmtId="15" fontId="90" fillId="0" borderId="0" xfId="0" quotePrefix="1" applyNumberFormat="1" applyFont="1" applyFill="1" applyAlignment="1">
      <alignment vertical="center"/>
    </xf>
    <xf numFmtId="167" fontId="89" fillId="0" borderId="0" xfId="0" quotePrefix="1" applyNumberFormat="1" applyFont="1" applyFill="1" applyAlignment="1">
      <alignment horizontal="center" vertical="center"/>
    </xf>
    <xf numFmtId="169" fontId="89" fillId="0" borderId="0" xfId="294" applyNumberFormat="1" applyFont="1" applyFill="1" applyAlignment="1">
      <alignment horizontal="right" vertical="center"/>
    </xf>
    <xf numFmtId="169" fontId="89" fillId="0" borderId="25" xfId="0" applyNumberFormat="1" applyFont="1" applyFill="1" applyBorder="1" applyAlignment="1">
      <alignment horizontal="right" vertical="center"/>
    </xf>
    <xf numFmtId="169" fontId="89" fillId="0" borderId="25" xfId="294" applyNumberFormat="1" applyFont="1" applyFill="1" applyBorder="1" applyAlignment="1">
      <alignment horizontal="right" vertical="center"/>
    </xf>
    <xf numFmtId="0" fontId="89" fillId="0" borderId="0" xfId="295" applyFont="1" applyFill="1" applyAlignment="1">
      <alignment vertical="center"/>
    </xf>
    <xf numFmtId="0" fontId="89" fillId="0" borderId="0" xfId="0" applyFont="1" applyFill="1" applyAlignment="1">
      <alignment vertical="center"/>
    </xf>
    <xf numFmtId="0" fontId="90" fillId="0" borderId="0" xfId="0" applyFont="1" applyFill="1" applyAlignment="1">
      <alignment vertical="center"/>
    </xf>
    <xf numFmtId="169" fontId="89" fillId="0" borderId="26" xfId="0" applyNumberFormat="1" applyFont="1" applyFill="1" applyBorder="1" applyAlignment="1">
      <alignment horizontal="right" vertical="center"/>
    </xf>
    <xf numFmtId="15" fontId="79" fillId="0" borderId="0" xfId="295" quotePrefix="1" applyNumberFormat="1" applyFont="1" applyFill="1" applyAlignment="1">
      <alignment vertical="center"/>
    </xf>
    <xf numFmtId="0" fontId="79" fillId="0" borderId="0" xfId="0" applyFont="1" applyFill="1" applyAlignment="1">
      <alignment vertical="center"/>
    </xf>
    <xf numFmtId="169" fontId="90" fillId="0" borderId="0" xfId="295" applyNumberFormat="1" applyFont="1" applyFill="1" applyAlignment="1">
      <alignment horizontal="right" vertical="center"/>
    </xf>
    <xf numFmtId="170" fontId="90" fillId="0" borderId="0" xfId="0" applyNumberFormat="1" applyFont="1" applyFill="1" applyAlignment="1">
      <alignment horizontal="right" vertical="center"/>
    </xf>
    <xf numFmtId="170" fontId="90" fillId="0" borderId="0" xfId="295" applyNumberFormat="1" applyFont="1" applyFill="1" applyAlignment="1">
      <alignment horizontal="right" vertical="center"/>
    </xf>
    <xf numFmtId="170" fontId="90" fillId="0" borderId="25" xfId="295" applyNumberFormat="1" applyFont="1" applyFill="1" applyBorder="1" applyAlignment="1">
      <alignment horizontal="right" vertical="center" wrapText="1"/>
    </xf>
    <xf numFmtId="15" fontId="86" fillId="0" borderId="0" xfId="295" quotePrefix="1" applyNumberFormat="1" applyFont="1" applyFill="1" applyAlignment="1">
      <alignment vertical="center"/>
    </xf>
    <xf numFmtId="0" fontId="85" fillId="0" borderId="0" xfId="0" applyFont="1" applyFill="1" applyAlignment="1">
      <alignment horizontal="left" vertical="center"/>
    </xf>
    <xf numFmtId="0" fontId="70" fillId="0" borderId="0" xfId="0" applyFont="1" applyFill="1" applyAlignment="1">
      <alignment horizontal="left" vertical="center"/>
    </xf>
    <xf numFmtId="170" fontId="85" fillId="0" borderId="0" xfId="0" applyNumberFormat="1" applyFont="1" applyFill="1" applyAlignment="1">
      <alignment horizontal="right" vertical="center"/>
    </xf>
    <xf numFmtId="170" fontId="85" fillId="0" borderId="0" xfId="295" applyNumberFormat="1" applyFont="1" applyFill="1" applyAlignment="1">
      <alignment horizontal="right" vertical="center"/>
    </xf>
    <xf numFmtId="170" fontId="85" fillId="0" borderId="25" xfId="295" applyNumberFormat="1" applyFont="1" applyFill="1" applyBorder="1" applyAlignment="1">
      <alignment horizontal="right" vertical="center" wrapText="1"/>
    </xf>
    <xf numFmtId="169" fontId="89" fillId="30" borderId="0" xfId="270" applyNumberFormat="1" applyFont="1" applyFill="1" applyAlignment="1">
      <alignment horizontal="right" vertical="center"/>
    </xf>
    <xf numFmtId="169" fontId="89" fillId="0" borderId="0" xfId="270" applyNumberFormat="1" applyFont="1" applyAlignment="1">
      <alignment vertical="center"/>
    </xf>
    <xf numFmtId="169" fontId="89" fillId="0" borderId="0" xfId="270" applyNumberFormat="1" applyFont="1" applyAlignment="1">
      <alignment horizontal="right" vertical="center"/>
    </xf>
    <xf numFmtId="169" fontId="86" fillId="30" borderId="25" xfId="0" applyNumberFormat="1" applyFont="1" applyFill="1" applyBorder="1" applyAlignment="1">
      <alignment horizontal="right" vertical="center"/>
    </xf>
    <xf numFmtId="169" fontId="86" fillId="30" borderId="0" xfId="270" applyNumberFormat="1" applyFont="1" applyFill="1" applyAlignment="1">
      <alignment horizontal="right" vertical="center"/>
    </xf>
    <xf numFmtId="0" fontId="86" fillId="0" borderId="0" xfId="270" applyFont="1" applyAlignment="1">
      <alignment horizontal="center" vertical="center"/>
    </xf>
    <xf numFmtId="169" fontId="86" fillId="0" borderId="0" xfId="270" applyNumberFormat="1" applyFont="1" applyAlignment="1">
      <alignment horizontal="right" vertical="center"/>
    </xf>
    <xf numFmtId="169" fontId="86" fillId="0" borderId="0" xfId="270" applyNumberFormat="1" applyFont="1" applyAlignment="1">
      <alignment vertical="center"/>
    </xf>
    <xf numFmtId="169" fontId="86" fillId="30" borderId="25" xfId="270" applyNumberFormat="1" applyFont="1" applyFill="1" applyBorder="1" applyAlignment="1">
      <alignment vertical="center"/>
    </xf>
    <xf numFmtId="169" fontId="86" fillId="30" borderId="25" xfId="270" applyNumberFormat="1" applyFont="1" applyFill="1" applyBorder="1" applyAlignment="1">
      <alignment horizontal="right" vertical="center"/>
    </xf>
    <xf numFmtId="170" fontId="86" fillId="30" borderId="27" xfId="296" applyNumberFormat="1" applyFont="1" applyFill="1" applyBorder="1" applyAlignment="1">
      <alignment horizontal="right" vertical="center"/>
    </xf>
    <xf numFmtId="193" fontId="86" fillId="30" borderId="26" xfId="0" applyNumberFormat="1" applyFont="1" applyFill="1" applyBorder="1" applyAlignment="1">
      <alignment vertical="center"/>
    </xf>
    <xf numFmtId="0" fontId="72" fillId="0" borderId="0" xfId="0" applyFont="1" applyAlignment="1">
      <alignment vertical="center"/>
    </xf>
    <xf numFmtId="170" fontId="72" fillId="0" borderId="0" xfId="179" applyNumberFormat="1" applyFont="1" applyFill="1" applyAlignment="1">
      <alignment horizontal="right" vertical="center"/>
    </xf>
    <xf numFmtId="0" fontId="72" fillId="0" borderId="0" xfId="72" applyNumberFormat="1" applyFont="1" applyFill="1" applyAlignment="1">
      <alignment vertical="center"/>
    </xf>
    <xf numFmtId="170" fontId="72" fillId="0" borderId="0" xfId="72" applyNumberFormat="1" applyFont="1" applyFill="1" applyAlignment="1">
      <alignment vertical="center"/>
    </xf>
    <xf numFmtId="4" fontId="72" fillId="0" borderId="0" xfId="72" applyFont="1" applyFill="1" applyAlignment="1">
      <alignment vertical="center"/>
    </xf>
    <xf numFmtId="169" fontId="88" fillId="0" borderId="0" xfId="72" applyNumberFormat="1" applyFont="1" applyFill="1" applyAlignment="1">
      <alignment vertical="center"/>
    </xf>
    <xf numFmtId="168" fontId="83" fillId="30" borderId="0" xfId="295" applyNumberFormat="1" applyFont="1" applyFill="1" applyAlignment="1">
      <alignment horizontal="right" vertical="center" wrapText="1"/>
    </xf>
    <xf numFmtId="170" fontId="84" fillId="30" borderId="0" xfId="294" applyNumberFormat="1" applyFont="1" applyFill="1" applyAlignment="1">
      <alignment horizontal="right" vertical="center"/>
    </xf>
    <xf numFmtId="170" fontId="84" fillId="30" borderId="25" xfId="294" applyNumberFormat="1" applyFont="1" applyFill="1" applyBorder="1" applyAlignment="1">
      <alignment horizontal="right" vertical="center"/>
    </xf>
    <xf numFmtId="170" fontId="84" fillId="30" borderId="26" xfId="296" applyNumberFormat="1" applyFont="1" applyFill="1" applyBorder="1" applyAlignment="1">
      <alignment horizontal="right" vertical="center"/>
    </xf>
    <xf numFmtId="0" fontId="71" fillId="0" borderId="0" xfId="295" applyFont="1" applyFill="1" applyAlignment="1">
      <alignment horizontal="left" vertical="center"/>
    </xf>
    <xf numFmtId="0" fontId="86" fillId="0" borderId="0" xfId="295" applyFont="1" applyFill="1" applyAlignment="1">
      <alignment horizontal="left" vertical="center"/>
    </xf>
    <xf numFmtId="0" fontId="85" fillId="0" borderId="0" xfId="295" applyFont="1" applyFill="1" applyAlignment="1">
      <alignment vertical="center"/>
    </xf>
    <xf numFmtId="0" fontId="83" fillId="0" borderId="0" xfId="295" applyFont="1" applyFill="1" applyAlignment="1">
      <alignment horizontal="left" vertical="center"/>
    </xf>
    <xf numFmtId="0" fontId="83" fillId="0" borderId="0" xfId="0" applyFont="1" applyFill="1" applyAlignment="1">
      <alignment horizontal="left" vertical="center"/>
    </xf>
    <xf numFmtId="168" fontId="83" fillId="0" borderId="0" xfId="0" applyNumberFormat="1" applyFont="1" applyFill="1" applyAlignment="1">
      <alignment vertical="center"/>
    </xf>
    <xf numFmtId="0" fontId="83" fillId="0" borderId="27" xfId="0" applyFont="1" applyFill="1" applyBorder="1" applyAlignment="1">
      <alignment vertical="center"/>
    </xf>
    <xf numFmtId="0" fontId="84" fillId="0" borderId="25" xfId="0" applyFont="1" applyFill="1" applyBorder="1" applyAlignment="1">
      <alignment horizontal="center" vertical="center"/>
    </xf>
    <xf numFmtId="0" fontId="86" fillId="0" borderId="0" xfId="0" applyFont="1" applyFill="1" applyAlignment="1">
      <alignment horizontal="centerContinuous" vertical="center"/>
    </xf>
    <xf numFmtId="0" fontId="85" fillId="0" borderId="0" xfId="0" applyFont="1" applyFill="1" applyAlignment="1">
      <alignment horizontal="center" vertical="center"/>
    </xf>
    <xf numFmtId="0" fontId="85" fillId="0" borderId="0" xfId="295" applyFont="1" applyFill="1" applyAlignment="1">
      <alignment horizontal="left" vertical="center"/>
    </xf>
    <xf numFmtId="0" fontId="84" fillId="0" borderId="0" xfId="295" applyFont="1" applyFill="1" applyAlignment="1">
      <alignment horizontal="center" vertical="center"/>
    </xf>
    <xf numFmtId="0" fontId="83" fillId="0" borderId="25" xfId="295" applyFont="1" applyFill="1" applyBorder="1" applyAlignment="1">
      <alignment horizontal="left" vertical="center"/>
    </xf>
    <xf numFmtId="0" fontId="86" fillId="0" borderId="0" xfId="0" applyFont="1" applyFill="1" applyAlignment="1">
      <alignment horizontal="left" vertical="center"/>
    </xf>
    <xf numFmtId="0" fontId="84" fillId="0" borderId="0" xfId="295" applyFont="1" applyFill="1" applyAlignment="1">
      <alignment horizontal="left" vertical="center"/>
    </xf>
    <xf numFmtId="0" fontId="83" fillId="0" borderId="0" xfId="0" applyFont="1" applyFill="1" applyAlignment="1">
      <alignment horizontal="center" vertical="center"/>
    </xf>
    <xf numFmtId="0" fontId="83" fillId="0" borderId="0" xfId="0" applyFont="1" applyFill="1" applyAlignment="1">
      <alignment horizontal="centerContinuous" vertical="center"/>
    </xf>
    <xf numFmtId="0" fontId="83" fillId="0" borderId="25" xfId="0" applyFont="1" applyFill="1" applyBorder="1" applyAlignment="1">
      <alignment horizontal="center" vertical="center"/>
    </xf>
    <xf numFmtId="0" fontId="83" fillId="0" borderId="0" xfId="0" applyFont="1" applyFill="1" applyAlignment="1">
      <alignment vertical="center"/>
    </xf>
    <xf numFmtId="0" fontId="84" fillId="0" borderId="0" xfId="295" applyFont="1" applyFill="1" applyAlignment="1">
      <alignment vertical="center"/>
    </xf>
    <xf numFmtId="0" fontId="84" fillId="0" borderId="0" xfId="295" quotePrefix="1" applyFont="1" applyFill="1" applyAlignment="1">
      <alignment vertical="center"/>
    </xf>
    <xf numFmtId="0" fontId="84" fillId="0" borderId="0" xfId="0" quotePrefix="1" applyFont="1" applyFill="1" applyAlignment="1">
      <alignment vertical="center"/>
    </xf>
    <xf numFmtId="168" fontId="84" fillId="0" borderId="0" xfId="0" applyNumberFormat="1" applyFont="1" applyFill="1" applyAlignment="1">
      <alignment vertical="center"/>
    </xf>
    <xf numFmtId="0" fontId="83" fillId="0" borderId="0" xfId="295" applyFont="1" applyFill="1" applyAlignment="1">
      <alignment vertical="center"/>
    </xf>
    <xf numFmtId="168" fontId="84" fillId="0" borderId="0" xfId="0" applyNumberFormat="1" applyFont="1" applyFill="1" applyAlignment="1">
      <alignment horizontal="left" vertical="center"/>
    </xf>
    <xf numFmtId="168" fontId="84" fillId="0" borderId="0" xfId="295" applyNumberFormat="1" applyFont="1" applyFill="1" applyAlignment="1">
      <alignment vertical="center"/>
    </xf>
    <xf numFmtId="168" fontId="84" fillId="0" borderId="0" xfId="295" quotePrefix="1" applyNumberFormat="1" applyFont="1" applyFill="1" applyAlignment="1">
      <alignment vertical="center"/>
    </xf>
    <xf numFmtId="0" fontId="84" fillId="0" borderId="25" xfId="0" applyFont="1" applyFill="1" applyBorder="1" applyAlignment="1">
      <alignment horizontal="left" vertical="center"/>
    </xf>
    <xf numFmtId="0" fontId="83" fillId="0" borderId="25" xfId="0" applyFont="1" applyFill="1" applyBorder="1" applyAlignment="1">
      <alignment vertical="center"/>
    </xf>
    <xf numFmtId="0" fontId="72" fillId="0" borderId="0" xfId="295" quotePrefix="1" applyFont="1" applyFill="1" applyAlignment="1">
      <alignment vertical="center"/>
    </xf>
    <xf numFmtId="0" fontId="72" fillId="0" borderId="0" xfId="0" applyFont="1" applyFill="1" applyAlignment="1">
      <alignment horizontal="center" vertical="center"/>
    </xf>
    <xf numFmtId="0" fontId="84" fillId="0" borderId="0" xfId="0" applyFont="1" applyAlignment="1">
      <alignment horizontal="center" vertical="center"/>
    </xf>
    <xf numFmtId="169" fontId="84" fillId="0" borderId="0" xfId="0" applyNumberFormat="1" applyFont="1" applyAlignment="1">
      <alignment horizontal="center" vertical="center"/>
    </xf>
    <xf numFmtId="0" fontId="83" fillId="0" borderId="0" xfId="295" applyFont="1" applyAlignment="1">
      <alignment horizontal="left" vertical="center"/>
    </xf>
    <xf numFmtId="170" fontId="86" fillId="0" borderId="0" xfId="296" applyNumberFormat="1" applyFont="1" applyFill="1" applyBorder="1" applyAlignment="1">
      <alignment horizontal="right" vertical="center"/>
    </xf>
    <xf numFmtId="169" fontId="89" fillId="0" borderId="0" xfId="0" applyNumberFormat="1" applyFont="1" applyFill="1" applyBorder="1" applyAlignment="1">
      <alignment horizontal="right" vertical="center"/>
    </xf>
    <xf numFmtId="170" fontId="84" fillId="0" borderId="0" xfId="294" applyNumberFormat="1" applyFont="1" applyFill="1" applyBorder="1" applyAlignment="1">
      <alignment horizontal="right" vertical="center"/>
    </xf>
    <xf numFmtId="168" fontId="70" fillId="0" borderId="0" xfId="293" quotePrefix="1" applyNumberFormat="1" applyFont="1" applyAlignment="1">
      <alignment horizontal="center" vertical="center"/>
    </xf>
    <xf numFmtId="0" fontId="84" fillId="0" borderId="0" xfId="295" applyFont="1" applyAlignment="1">
      <alignment horizontal="left" vertical="center"/>
    </xf>
    <xf numFmtId="0" fontId="84" fillId="0" borderId="0" xfId="295" applyFont="1" applyAlignment="1">
      <alignment horizontal="center" vertical="center"/>
    </xf>
    <xf numFmtId="0" fontId="83" fillId="0" borderId="0" xfId="295" applyFont="1" applyAlignment="1">
      <alignment horizontal="center" vertical="center"/>
    </xf>
    <xf numFmtId="170" fontId="85" fillId="0" borderId="27" xfId="0" applyNumberFormat="1" applyFont="1" applyBorder="1" applyAlignment="1">
      <alignment horizontal="center" vertical="center"/>
    </xf>
    <xf numFmtId="168" fontId="85" fillId="0" borderId="27" xfId="0" applyNumberFormat="1" applyFont="1" applyBorder="1" applyAlignment="1">
      <alignment horizontal="center" vertical="center"/>
    </xf>
    <xf numFmtId="0" fontId="84" fillId="0" borderId="0" xfId="0" applyFont="1" applyAlignment="1">
      <alignment horizontal="center" vertical="center"/>
    </xf>
    <xf numFmtId="169" fontId="84" fillId="0" borderId="0" xfId="0" applyNumberFormat="1" applyFont="1" applyAlignment="1">
      <alignment horizontal="center" vertical="center"/>
    </xf>
    <xf numFmtId="0" fontId="84" fillId="0" borderId="25" xfId="0" applyFont="1" applyBorder="1" applyAlignment="1">
      <alignment horizontal="justify" vertical="center"/>
    </xf>
    <xf numFmtId="169" fontId="90" fillId="0" borderId="25" xfId="0" applyNumberFormat="1" applyFont="1" applyBorder="1" applyAlignment="1">
      <alignment horizontal="center" vertical="center"/>
    </xf>
    <xf numFmtId="0" fontId="90" fillId="0" borderId="0" xfId="0" applyFont="1" applyAlignment="1">
      <alignment horizontal="center" vertical="center"/>
    </xf>
    <xf numFmtId="169" fontId="90" fillId="0" borderId="8" xfId="0" applyNumberFormat="1" applyFont="1" applyBorder="1" applyAlignment="1">
      <alignment horizontal="center" vertical="center"/>
    </xf>
    <xf numFmtId="169" fontId="90" fillId="0" borderId="25" xfId="295" applyNumberFormat="1" applyFont="1" applyBorder="1" applyAlignment="1">
      <alignment horizontal="center" vertical="center"/>
    </xf>
    <xf numFmtId="168" fontId="85" fillId="0" borderId="25" xfId="0" applyNumberFormat="1" applyFont="1" applyBorder="1" applyAlignment="1">
      <alignment horizontal="center" vertical="center"/>
    </xf>
    <xf numFmtId="168" fontId="85" fillId="0" borderId="0" xfId="295" applyNumberFormat="1" applyFont="1" applyAlignment="1">
      <alignment horizontal="center" vertical="center"/>
    </xf>
    <xf numFmtId="0" fontId="85" fillId="0" borderId="25" xfId="0" applyFont="1" applyBorder="1" applyAlignment="1">
      <alignment horizontal="center" vertical="center"/>
    </xf>
    <xf numFmtId="168" fontId="85" fillId="0" borderId="8" xfId="0" applyNumberFormat="1" applyFont="1" applyBorder="1" applyAlignment="1">
      <alignment horizontal="center" vertical="center"/>
    </xf>
    <xf numFmtId="168" fontId="85" fillId="0" borderId="8" xfId="295" applyNumberFormat="1" applyFont="1" applyBorder="1" applyAlignment="1">
      <alignment horizontal="center" vertical="center"/>
    </xf>
    <xf numFmtId="0" fontId="83" fillId="0" borderId="25" xfId="0" applyFont="1" applyBorder="1" applyAlignment="1">
      <alignment horizontal="left" vertical="center"/>
    </xf>
    <xf numFmtId="168" fontId="83" fillId="0" borderId="25" xfId="0" applyNumberFormat="1" applyFont="1" applyBorder="1" applyAlignment="1">
      <alignment horizontal="center" vertical="center"/>
    </xf>
    <xf numFmtId="0" fontId="83" fillId="0" borderId="0" xfId="295" applyFont="1" applyAlignment="1">
      <alignment horizontal="left" vertical="center"/>
    </xf>
  </cellXfs>
  <cellStyles count="376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20% - Accent1" xfId="9" builtinId="30" customBuiltin="1"/>
    <cellStyle name="20% - Accent1 2" xfId="10" xr:uid="{00000000-0005-0000-0000-000009000000}"/>
    <cellStyle name="20% - Accent2" xfId="11" builtinId="34" customBuiltin="1"/>
    <cellStyle name="20% - Accent2 2" xfId="12" xr:uid="{00000000-0005-0000-0000-00000B000000}"/>
    <cellStyle name="20% - Accent3" xfId="13" builtinId="38" customBuiltin="1"/>
    <cellStyle name="20% - Accent3 2" xfId="14" xr:uid="{00000000-0005-0000-0000-00000D000000}"/>
    <cellStyle name="20% - Accent4" xfId="15" builtinId="42" customBuiltin="1"/>
    <cellStyle name="20% - Accent4 2" xfId="16" xr:uid="{00000000-0005-0000-0000-00000F000000}"/>
    <cellStyle name="20% - Accent5" xfId="17" builtinId="46" customBuiltin="1"/>
    <cellStyle name="20% - Accent5 2" xfId="18" xr:uid="{00000000-0005-0000-0000-000011000000}"/>
    <cellStyle name="20% - Accent6" xfId="19" builtinId="50" customBuiltin="1"/>
    <cellStyle name="20% - Accent6 2" xfId="20" xr:uid="{00000000-0005-0000-0000-000013000000}"/>
    <cellStyle name="²ndefined" xfId="21" xr:uid="{00000000-0005-0000-0000-000014000000}"/>
    <cellStyle name="40% - Accent1" xfId="22" builtinId="31" customBuiltin="1"/>
    <cellStyle name="40% - Accent1 2" xfId="23" xr:uid="{00000000-0005-0000-0000-000016000000}"/>
    <cellStyle name="40% - Accent2" xfId="24" builtinId="35" customBuiltin="1"/>
    <cellStyle name="40% - Accent2 2" xfId="25" xr:uid="{00000000-0005-0000-0000-000018000000}"/>
    <cellStyle name="40% - Accent3" xfId="26" builtinId="39" customBuiltin="1"/>
    <cellStyle name="40% - Accent3 2" xfId="27" xr:uid="{00000000-0005-0000-0000-00001A000000}"/>
    <cellStyle name="40% - Accent4" xfId="28" builtinId="43" customBuiltin="1"/>
    <cellStyle name="40% - Accent4 2" xfId="29" xr:uid="{00000000-0005-0000-0000-00001C000000}"/>
    <cellStyle name="40% - Accent5" xfId="30" builtinId="47" customBuiltin="1"/>
    <cellStyle name="40% - Accent5 2" xfId="31" xr:uid="{00000000-0005-0000-0000-00001E000000}"/>
    <cellStyle name="40% - Accent6" xfId="32" builtinId="51" customBuiltin="1"/>
    <cellStyle name="40% - Accent6 2" xfId="33" xr:uid="{00000000-0005-0000-0000-000020000000}"/>
    <cellStyle name="60% - Accent1" xfId="34" builtinId="32" customBuiltin="1"/>
    <cellStyle name="60% - Accent2" xfId="35" builtinId="36" customBuiltin="1"/>
    <cellStyle name="60% - Accent3" xfId="36" builtinId="40" customBuiltin="1"/>
    <cellStyle name="60% - Accent4" xfId="37" builtinId="44" customBuiltin="1"/>
    <cellStyle name="60% - Accent5" xfId="38" builtinId="48" customBuiltin="1"/>
    <cellStyle name="60% - Accent6" xfId="39" builtinId="52" customBuiltin="1"/>
    <cellStyle name="75" xfId="40" xr:uid="{00000000-0005-0000-0000-000027000000}"/>
    <cellStyle name="Accent1" xfId="41" builtinId="29" customBuiltin="1"/>
    <cellStyle name="Accent2" xfId="42" builtinId="33" customBuiltin="1"/>
    <cellStyle name="Accent3" xfId="43" builtinId="37" customBuiltin="1"/>
    <cellStyle name="Accent4" xfId="44" builtinId="41" customBuiltin="1"/>
    <cellStyle name="Accent5" xfId="45" builtinId="45" customBuiltin="1"/>
    <cellStyle name="Accent6" xfId="46" builtinId="49" customBuiltin="1"/>
    <cellStyle name="Bad" xfId="47" builtinId="27" customBuiltin="1"/>
    <cellStyle name="Body" xfId="48" xr:uid="{00000000-0005-0000-0000-00002F000000}"/>
    <cellStyle name="Border" xfId="49" xr:uid="{00000000-0005-0000-0000-000030000000}"/>
    <cellStyle name="brackets and dash" xfId="50" xr:uid="{00000000-0005-0000-0000-000031000000}"/>
    <cellStyle name="Calc Currency (0)" xfId="51" xr:uid="{00000000-0005-0000-0000-000032000000}"/>
    <cellStyle name="Calc Currency (2)" xfId="52" xr:uid="{00000000-0005-0000-0000-000033000000}"/>
    <cellStyle name="Calc Currency (2) 2" xfId="53" xr:uid="{00000000-0005-0000-0000-000034000000}"/>
    <cellStyle name="Calc Currency (2) 3" xfId="54" xr:uid="{00000000-0005-0000-0000-000035000000}"/>
    <cellStyle name="Calc Percent (0)" xfId="55" xr:uid="{00000000-0005-0000-0000-000036000000}"/>
    <cellStyle name="Calc Percent (0) 2" xfId="56" xr:uid="{00000000-0005-0000-0000-000037000000}"/>
    <cellStyle name="Calc Percent (1)" xfId="57" xr:uid="{00000000-0005-0000-0000-000038000000}"/>
    <cellStyle name="Calc Percent (1) 2" xfId="58" xr:uid="{00000000-0005-0000-0000-000039000000}"/>
    <cellStyle name="Calc Percent (2)" xfId="59" xr:uid="{00000000-0005-0000-0000-00003A000000}"/>
    <cellStyle name="Calc Percent (2) 2" xfId="60" xr:uid="{00000000-0005-0000-0000-00003B000000}"/>
    <cellStyle name="Calc Percent (2) 3" xfId="61" xr:uid="{00000000-0005-0000-0000-00003C000000}"/>
    <cellStyle name="Calc Units (0)" xfId="62" xr:uid="{00000000-0005-0000-0000-00003D000000}"/>
    <cellStyle name="Calc Units (1)" xfId="63" xr:uid="{00000000-0005-0000-0000-00003E000000}"/>
    <cellStyle name="Calc Units (1) 2" xfId="64" xr:uid="{00000000-0005-0000-0000-00003F000000}"/>
    <cellStyle name="Calc Units (1) 3" xfId="65" xr:uid="{00000000-0005-0000-0000-000040000000}"/>
    <cellStyle name="Calc Units (2)" xfId="66" xr:uid="{00000000-0005-0000-0000-000041000000}"/>
    <cellStyle name="Calc Units (2) 2" xfId="67" xr:uid="{00000000-0005-0000-0000-000042000000}"/>
    <cellStyle name="Calc Units (2) 3" xfId="68" xr:uid="{00000000-0005-0000-0000-000043000000}"/>
    <cellStyle name="Calculation" xfId="69" builtinId="22" customBuiltin="1"/>
    <cellStyle name="Check Cell" xfId="70" builtinId="23" customBuiltin="1"/>
    <cellStyle name="Column_Title" xfId="71" xr:uid="{00000000-0005-0000-0000-000046000000}"/>
    <cellStyle name="Comma" xfId="72" builtinId="3"/>
    <cellStyle name="Comma  - Style1" xfId="73" xr:uid="{00000000-0005-0000-0000-000048000000}"/>
    <cellStyle name="Comma  - Style1 2" xfId="74" xr:uid="{00000000-0005-0000-0000-000049000000}"/>
    <cellStyle name="Comma  - Style2" xfId="75" xr:uid="{00000000-0005-0000-0000-00004A000000}"/>
    <cellStyle name="Comma  - Style2 2" xfId="76" xr:uid="{00000000-0005-0000-0000-00004B000000}"/>
    <cellStyle name="Comma  - Style3" xfId="77" xr:uid="{00000000-0005-0000-0000-00004C000000}"/>
    <cellStyle name="Comma  - Style3 2" xfId="78" xr:uid="{00000000-0005-0000-0000-00004D000000}"/>
    <cellStyle name="Comma  - Style4" xfId="79" xr:uid="{00000000-0005-0000-0000-00004E000000}"/>
    <cellStyle name="Comma  - Style4 2" xfId="80" xr:uid="{00000000-0005-0000-0000-00004F000000}"/>
    <cellStyle name="Comma  - Style5" xfId="81" xr:uid="{00000000-0005-0000-0000-000050000000}"/>
    <cellStyle name="Comma  - Style5 2" xfId="82" xr:uid="{00000000-0005-0000-0000-000051000000}"/>
    <cellStyle name="Comma  - Style6" xfId="83" xr:uid="{00000000-0005-0000-0000-000052000000}"/>
    <cellStyle name="Comma  - Style6 2" xfId="84" xr:uid="{00000000-0005-0000-0000-000053000000}"/>
    <cellStyle name="Comma  - Style7" xfId="85" xr:uid="{00000000-0005-0000-0000-000054000000}"/>
    <cellStyle name="Comma  - Style7 2" xfId="86" xr:uid="{00000000-0005-0000-0000-000055000000}"/>
    <cellStyle name="Comma  - Style8" xfId="87" xr:uid="{00000000-0005-0000-0000-000056000000}"/>
    <cellStyle name="Comma  - Style8 2" xfId="88" xr:uid="{00000000-0005-0000-0000-000057000000}"/>
    <cellStyle name="Comma [00]" xfId="89" xr:uid="{00000000-0005-0000-0000-000058000000}"/>
    <cellStyle name="Comma 10" xfId="90" xr:uid="{00000000-0005-0000-0000-000059000000}"/>
    <cellStyle name="Comma 10 2" xfId="91" xr:uid="{00000000-0005-0000-0000-00005A000000}"/>
    <cellStyle name="Comma 18 2" xfId="92" xr:uid="{00000000-0005-0000-0000-00005B000000}"/>
    <cellStyle name="Comma 18 2 2" xfId="93" xr:uid="{00000000-0005-0000-0000-00005C000000}"/>
    <cellStyle name="Comma 2" xfId="94" xr:uid="{00000000-0005-0000-0000-00005D000000}"/>
    <cellStyle name="Comma 2 2" xfId="95" xr:uid="{00000000-0005-0000-0000-00005E000000}"/>
    <cellStyle name="Comma 2 2 2" xfId="96" xr:uid="{00000000-0005-0000-0000-00005F000000}"/>
    <cellStyle name="Comma 2 2 2 2" xfId="97" xr:uid="{00000000-0005-0000-0000-000060000000}"/>
    <cellStyle name="Comma 2 2 2 2 2" xfId="98" xr:uid="{00000000-0005-0000-0000-000061000000}"/>
    <cellStyle name="Comma 2 2 2 3" xfId="99" xr:uid="{00000000-0005-0000-0000-000062000000}"/>
    <cellStyle name="Comma 2 2 3" xfId="100" xr:uid="{00000000-0005-0000-0000-000063000000}"/>
    <cellStyle name="Comma 2 2 3 2" xfId="101" xr:uid="{00000000-0005-0000-0000-000064000000}"/>
    <cellStyle name="Comma 2 2 4" xfId="102" xr:uid="{00000000-0005-0000-0000-000065000000}"/>
    <cellStyle name="Comma 2 23" xfId="103" xr:uid="{00000000-0005-0000-0000-000066000000}"/>
    <cellStyle name="Comma 2 3" xfId="104" xr:uid="{00000000-0005-0000-0000-000067000000}"/>
    <cellStyle name="Comma 2 3 2" xfId="105" xr:uid="{00000000-0005-0000-0000-000068000000}"/>
    <cellStyle name="Comma 2 3 2 2" xfId="106" xr:uid="{00000000-0005-0000-0000-000069000000}"/>
    <cellStyle name="Comma 2 3 3" xfId="107" xr:uid="{00000000-0005-0000-0000-00006A000000}"/>
    <cellStyle name="Comma 2 4" xfId="108" xr:uid="{00000000-0005-0000-0000-00006B000000}"/>
    <cellStyle name="Comma 2 4 2" xfId="109" xr:uid="{00000000-0005-0000-0000-00006C000000}"/>
    <cellStyle name="Comma 2 5" xfId="110" xr:uid="{00000000-0005-0000-0000-00006D000000}"/>
    <cellStyle name="Comma 2 5 2" xfId="111" xr:uid="{00000000-0005-0000-0000-00006E000000}"/>
    <cellStyle name="Comma 2 5 2 2" xfId="112" xr:uid="{00000000-0005-0000-0000-00006F000000}"/>
    <cellStyle name="Comma 2 5 3" xfId="113" xr:uid="{00000000-0005-0000-0000-000070000000}"/>
    <cellStyle name="Comma 2 6" xfId="114" xr:uid="{00000000-0005-0000-0000-000071000000}"/>
    <cellStyle name="Comma 2 6 2" xfId="115" xr:uid="{00000000-0005-0000-0000-000072000000}"/>
    <cellStyle name="Comma 2 7" xfId="116" xr:uid="{00000000-0005-0000-0000-000073000000}"/>
    <cellStyle name="Comma 25" xfId="117" xr:uid="{00000000-0005-0000-0000-000074000000}"/>
    <cellStyle name="Comma 25 2" xfId="118" xr:uid="{00000000-0005-0000-0000-000075000000}"/>
    <cellStyle name="Comma 3" xfId="119" xr:uid="{00000000-0005-0000-0000-000076000000}"/>
    <cellStyle name="Comma 3 2" xfId="120" xr:uid="{00000000-0005-0000-0000-000077000000}"/>
    <cellStyle name="Comma 3 2 2" xfId="121" xr:uid="{00000000-0005-0000-0000-000078000000}"/>
    <cellStyle name="Comma 3 2 2 2" xfId="122" xr:uid="{00000000-0005-0000-0000-000079000000}"/>
    <cellStyle name="Comma 3 2 3" xfId="123" xr:uid="{00000000-0005-0000-0000-00007A000000}"/>
    <cellStyle name="Comma 3 3" xfId="124" xr:uid="{00000000-0005-0000-0000-00007B000000}"/>
    <cellStyle name="Comma 3 3 2" xfId="125" xr:uid="{00000000-0005-0000-0000-00007C000000}"/>
    <cellStyle name="Comma 3 3 2 2" xfId="126" xr:uid="{00000000-0005-0000-0000-00007D000000}"/>
    <cellStyle name="Comma 3 3 3" xfId="127" xr:uid="{00000000-0005-0000-0000-00007E000000}"/>
    <cellStyle name="Comma 3 3 3 2" xfId="128" xr:uid="{00000000-0005-0000-0000-00007F000000}"/>
    <cellStyle name="Comma 3 3 4" xfId="129" xr:uid="{00000000-0005-0000-0000-000080000000}"/>
    <cellStyle name="Comma 3 4" xfId="130" xr:uid="{00000000-0005-0000-0000-000081000000}"/>
    <cellStyle name="Comma 3 4 2" xfId="131" xr:uid="{00000000-0005-0000-0000-000082000000}"/>
    <cellStyle name="Comma 3 4 2 2" xfId="132" xr:uid="{00000000-0005-0000-0000-000083000000}"/>
    <cellStyle name="Comma 3 4 3" xfId="133" xr:uid="{00000000-0005-0000-0000-000084000000}"/>
    <cellStyle name="Comma 3 5" xfId="134" xr:uid="{00000000-0005-0000-0000-000085000000}"/>
    <cellStyle name="Comma 4" xfId="135" xr:uid="{00000000-0005-0000-0000-000086000000}"/>
    <cellStyle name="Comma 4 2" xfId="136" xr:uid="{00000000-0005-0000-0000-000087000000}"/>
    <cellStyle name="Comma 4 2 2" xfId="137" xr:uid="{00000000-0005-0000-0000-000088000000}"/>
    <cellStyle name="Comma 4 3" xfId="138" xr:uid="{00000000-0005-0000-0000-000089000000}"/>
    <cellStyle name="Comma 4 3 2" xfId="139" xr:uid="{00000000-0005-0000-0000-00008A000000}"/>
    <cellStyle name="Comma 4 4" xfId="140" xr:uid="{00000000-0005-0000-0000-00008B000000}"/>
    <cellStyle name="Comma 5" xfId="141" xr:uid="{00000000-0005-0000-0000-00008C000000}"/>
    <cellStyle name="Comma 5 2" xfId="142" xr:uid="{00000000-0005-0000-0000-00008D000000}"/>
    <cellStyle name="Comma 5 2 2" xfId="143" xr:uid="{00000000-0005-0000-0000-00008E000000}"/>
    <cellStyle name="Comma 5 2 2 2" xfId="144" xr:uid="{00000000-0005-0000-0000-00008F000000}"/>
    <cellStyle name="Comma 5 2 2 2 2" xfId="145" xr:uid="{00000000-0005-0000-0000-000090000000}"/>
    <cellStyle name="Comma 5 2 2 3" xfId="146" xr:uid="{00000000-0005-0000-0000-000091000000}"/>
    <cellStyle name="Comma 5 2 3" xfId="147" xr:uid="{00000000-0005-0000-0000-000092000000}"/>
    <cellStyle name="Comma 5 2 3 2" xfId="148" xr:uid="{00000000-0005-0000-0000-000093000000}"/>
    <cellStyle name="Comma 5 2 3 2 2" xfId="149" xr:uid="{00000000-0005-0000-0000-000094000000}"/>
    <cellStyle name="Comma 5 2 3 3" xfId="150" xr:uid="{00000000-0005-0000-0000-000095000000}"/>
    <cellStyle name="Comma 5 2 4" xfId="151" xr:uid="{00000000-0005-0000-0000-000096000000}"/>
    <cellStyle name="Comma 5 2 4 2" xfId="152" xr:uid="{00000000-0005-0000-0000-000097000000}"/>
    <cellStyle name="Comma 5 3" xfId="153" xr:uid="{00000000-0005-0000-0000-000098000000}"/>
    <cellStyle name="Comma 5 3 2" xfId="154" xr:uid="{00000000-0005-0000-0000-000099000000}"/>
    <cellStyle name="Comma 5 3 2 2" xfId="155" xr:uid="{00000000-0005-0000-0000-00009A000000}"/>
    <cellStyle name="Comma 5 3 3" xfId="156" xr:uid="{00000000-0005-0000-0000-00009B000000}"/>
    <cellStyle name="Comma 5 4" xfId="157" xr:uid="{00000000-0005-0000-0000-00009C000000}"/>
    <cellStyle name="Comma 5 4 2" xfId="158" xr:uid="{00000000-0005-0000-0000-00009D000000}"/>
    <cellStyle name="Comma 5 4 2 2" xfId="159" xr:uid="{00000000-0005-0000-0000-00009E000000}"/>
    <cellStyle name="Comma 5 4 3" xfId="160" xr:uid="{00000000-0005-0000-0000-00009F000000}"/>
    <cellStyle name="Comma 5 5" xfId="161" xr:uid="{00000000-0005-0000-0000-0000A0000000}"/>
    <cellStyle name="Comma 5 5 2" xfId="162" xr:uid="{00000000-0005-0000-0000-0000A1000000}"/>
    <cellStyle name="Comma 6" xfId="163" xr:uid="{00000000-0005-0000-0000-0000A2000000}"/>
    <cellStyle name="Comma 6 2" xfId="164" xr:uid="{00000000-0005-0000-0000-0000A3000000}"/>
    <cellStyle name="Comma 6 2 2" xfId="165" xr:uid="{00000000-0005-0000-0000-0000A4000000}"/>
    <cellStyle name="Comma 6 3" xfId="166" xr:uid="{00000000-0005-0000-0000-0000A5000000}"/>
    <cellStyle name="Comma 7" xfId="167" xr:uid="{00000000-0005-0000-0000-0000A6000000}"/>
    <cellStyle name="Comma 7 2" xfId="168" xr:uid="{00000000-0005-0000-0000-0000A7000000}"/>
    <cellStyle name="Comma 7 2 2" xfId="169" xr:uid="{00000000-0005-0000-0000-0000A8000000}"/>
    <cellStyle name="Comma 7 3" xfId="170" xr:uid="{00000000-0005-0000-0000-0000A9000000}"/>
    <cellStyle name="Comma 8" xfId="171" xr:uid="{00000000-0005-0000-0000-0000AA000000}"/>
    <cellStyle name="Comma 8 2" xfId="172" xr:uid="{00000000-0005-0000-0000-0000AB000000}"/>
    <cellStyle name="Comma 8 2 2" xfId="173" xr:uid="{00000000-0005-0000-0000-0000AC000000}"/>
    <cellStyle name="Comma 8 3" xfId="174" xr:uid="{00000000-0005-0000-0000-0000AD000000}"/>
    <cellStyle name="Comma 9" xfId="175" xr:uid="{00000000-0005-0000-0000-0000AE000000}"/>
    <cellStyle name="Comma 9 2" xfId="176" xr:uid="{00000000-0005-0000-0000-0000AF000000}"/>
    <cellStyle name="comma zerodec" xfId="177" xr:uid="{00000000-0005-0000-0000-0000B0000000}"/>
    <cellStyle name="Comma_Akara 2010 2" xfId="178" xr:uid="{00000000-0005-0000-0000-0000B1000000}"/>
    <cellStyle name="Comma_Akara_3 years FS_Eng_v 19 March" xfId="179" xr:uid="{00000000-0005-0000-0000-0000B2000000}"/>
    <cellStyle name="Comma0" xfId="180" xr:uid="{00000000-0005-0000-0000-0000B3000000}"/>
    <cellStyle name="Copied" xfId="181" xr:uid="{00000000-0005-0000-0000-0000B4000000}"/>
    <cellStyle name="Currency (0.00)" xfId="182" xr:uid="{00000000-0005-0000-0000-0000B5000000}"/>
    <cellStyle name="Currency [00]" xfId="183" xr:uid="{00000000-0005-0000-0000-0000B6000000}"/>
    <cellStyle name="Currency [00] 2" xfId="184" xr:uid="{00000000-0005-0000-0000-0000B7000000}"/>
    <cellStyle name="Currency [00] 3" xfId="185" xr:uid="{00000000-0005-0000-0000-0000B8000000}"/>
    <cellStyle name="Currency0" xfId="186" xr:uid="{00000000-0005-0000-0000-0000B9000000}"/>
    <cellStyle name="Currency1" xfId="187" xr:uid="{00000000-0005-0000-0000-0000BA000000}"/>
    <cellStyle name="Date Short" xfId="188" xr:uid="{00000000-0005-0000-0000-0000BB000000}"/>
    <cellStyle name="DELTA" xfId="189" xr:uid="{00000000-0005-0000-0000-0000BC000000}"/>
    <cellStyle name="Dezimal [0]_Compiling Utility Macros" xfId="190" xr:uid="{00000000-0005-0000-0000-0000BD000000}"/>
    <cellStyle name="Dezimal_Compiling Utility Macros" xfId="191" xr:uid="{00000000-0005-0000-0000-0000BE000000}"/>
    <cellStyle name="Dollar (zero dec)" xfId="192" xr:uid="{00000000-0005-0000-0000-0000BF000000}"/>
    <cellStyle name="Enter Currency (0)" xfId="193" xr:uid="{00000000-0005-0000-0000-0000C0000000}"/>
    <cellStyle name="Enter Currency (2)" xfId="194" xr:uid="{00000000-0005-0000-0000-0000C1000000}"/>
    <cellStyle name="Enter Currency (2) 2" xfId="195" xr:uid="{00000000-0005-0000-0000-0000C2000000}"/>
    <cellStyle name="Enter Currency (2) 3" xfId="196" xr:uid="{00000000-0005-0000-0000-0000C3000000}"/>
    <cellStyle name="Enter Units (0)" xfId="197" xr:uid="{00000000-0005-0000-0000-0000C4000000}"/>
    <cellStyle name="Enter Units (1)" xfId="198" xr:uid="{00000000-0005-0000-0000-0000C5000000}"/>
    <cellStyle name="Enter Units (1) 2" xfId="199" xr:uid="{00000000-0005-0000-0000-0000C6000000}"/>
    <cellStyle name="Enter Units (1) 3" xfId="200" xr:uid="{00000000-0005-0000-0000-0000C7000000}"/>
    <cellStyle name="Enter Units (2)" xfId="201" xr:uid="{00000000-0005-0000-0000-0000C8000000}"/>
    <cellStyle name="Enter Units (2) 2" xfId="202" xr:uid="{00000000-0005-0000-0000-0000C9000000}"/>
    <cellStyle name="Enter Units (2) 3" xfId="203" xr:uid="{00000000-0005-0000-0000-0000CA000000}"/>
    <cellStyle name="Entered" xfId="204" xr:uid="{00000000-0005-0000-0000-0000CB000000}"/>
    <cellStyle name="Entry" xfId="205" xr:uid="{00000000-0005-0000-0000-0000CC000000}"/>
    <cellStyle name="Euro" xfId="206" xr:uid="{00000000-0005-0000-0000-0000CD000000}"/>
    <cellStyle name="Explanatory Text" xfId="207" builtinId="53" customBuiltin="1"/>
    <cellStyle name="Good" xfId="208" builtinId="26" customBuiltin="1"/>
    <cellStyle name="Grey" xfId="209" xr:uid="{00000000-0005-0000-0000-0000D0000000}"/>
    <cellStyle name="Header1" xfId="210" xr:uid="{00000000-0005-0000-0000-0000D1000000}"/>
    <cellStyle name="Header2" xfId="211" xr:uid="{00000000-0005-0000-0000-0000D2000000}"/>
    <cellStyle name="Heading 1" xfId="212" builtinId="16" customBuiltin="1"/>
    <cellStyle name="Heading 2" xfId="213" builtinId="17" customBuiltin="1"/>
    <cellStyle name="Heading 3" xfId="214" builtinId="18" customBuiltin="1"/>
    <cellStyle name="Heading 4" xfId="215" builtinId="19" customBuiltin="1"/>
    <cellStyle name="HEADING, MAJOR" xfId="216" xr:uid="{00000000-0005-0000-0000-0000D7000000}"/>
    <cellStyle name="HEADING, MINOR" xfId="217" xr:uid="{00000000-0005-0000-0000-0000D8000000}"/>
    <cellStyle name="HEADING, RIGHT" xfId="218" xr:uid="{00000000-0005-0000-0000-0000D9000000}"/>
    <cellStyle name="HEADING,MAJOR" xfId="219" xr:uid="{00000000-0005-0000-0000-0000DA000000}"/>
    <cellStyle name="Input" xfId="220" builtinId="20" customBuiltin="1"/>
    <cellStyle name="Input [yellow]" xfId="221" xr:uid="{00000000-0005-0000-0000-0000DC000000}"/>
    <cellStyle name="lines" xfId="222" xr:uid="{00000000-0005-0000-0000-0000DD000000}"/>
    <cellStyle name="Link Currency (0)" xfId="223" xr:uid="{00000000-0005-0000-0000-0000DE000000}"/>
    <cellStyle name="Link Currency (2)" xfId="224" xr:uid="{00000000-0005-0000-0000-0000DF000000}"/>
    <cellStyle name="Link Currency (2) 2" xfId="225" xr:uid="{00000000-0005-0000-0000-0000E0000000}"/>
    <cellStyle name="Link Currency (2) 3" xfId="226" xr:uid="{00000000-0005-0000-0000-0000E1000000}"/>
    <cellStyle name="Link Units (0)" xfId="227" xr:uid="{00000000-0005-0000-0000-0000E2000000}"/>
    <cellStyle name="Link Units (1)" xfId="228" xr:uid="{00000000-0005-0000-0000-0000E3000000}"/>
    <cellStyle name="Link Units (1) 2" xfId="229" xr:uid="{00000000-0005-0000-0000-0000E4000000}"/>
    <cellStyle name="Link Units (1) 3" xfId="230" xr:uid="{00000000-0005-0000-0000-0000E5000000}"/>
    <cellStyle name="Link Units (2)" xfId="231" xr:uid="{00000000-0005-0000-0000-0000E6000000}"/>
    <cellStyle name="Link Units (2) 2" xfId="232" xr:uid="{00000000-0005-0000-0000-0000E7000000}"/>
    <cellStyle name="Link Units (2) 3" xfId="233" xr:uid="{00000000-0005-0000-0000-0000E8000000}"/>
    <cellStyle name="Linked Cell" xfId="234" builtinId="24" customBuiltin="1"/>
    <cellStyle name="M/HEAD - Style1" xfId="235" xr:uid="{00000000-0005-0000-0000-0000EA000000}"/>
    <cellStyle name="Miglia - Stile1" xfId="236" xr:uid="{00000000-0005-0000-0000-0000EB000000}"/>
    <cellStyle name="Miglia - Stile2" xfId="237" xr:uid="{00000000-0005-0000-0000-0000EC000000}"/>
    <cellStyle name="Miglia - Stile3" xfId="238" xr:uid="{00000000-0005-0000-0000-0000ED000000}"/>
    <cellStyle name="Miglia - Stile4" xfId="239" xr:uid="{00000000-0005-0000-0000-0000EE000000}"/>
    <cellStyle name="Miglia - Stile5" xfId="240" xr:uid="{00000000-0005-0000-0000-0000EF000000}"/>
    <cellStyle name="Milliers [0]_AR1194" xfId="241" xr:uid="{00000000-0005-0000-0000-0000F0000000}"/>
    <cellStyle name="Milliers_AR1194" xfId="242" xr:uid="{00000000-0005-0000-0000-0000F1000000}"/>
    <cellStyle name="Monétaire [0]_AR1194" xfId="243" xr:uid="{00000000-0005-0000-0000-0000F2000000}"/>
    <cellStyle name="Monétaire_AR1194" xfId="244" xr:uid="{00000000-0005-0000-0000-0000F3000000}"/>
    <cellStyle name="Neutral" xfId="245" builtinId="28" customBuiltin="1"/>
    <cellStyle name="no dec" xfId="246" xr:uid="{00000000-0005-0000-0000-0000F5000000}"/>
    <cellStyle name="Normal" xfId="0" builtinId="0"/>
    <cellStyle name="Normal - Stile6" xfId="247" xr:uid="{00000000-0005-0000-0000-0000F7000000}"/>
    <cellStyle name="Normal - Stile7" xfId="248" xr:uid="{00000000-0005-0000-0000-0000F8000000}"/>
    <cellStyle name="Normal - Stile8" xfId="249" xr:uid="{00000000-0005-0000-0000-0000F9000000}"/>
    <cellStyle name="Normal - Style1" xfId="250" xr:uid="{00000000-0005-0000-0000-0000FA000000}"/>
    <cellStyle name="Normal - Style1 2" xfId="251" xr:uid="{00000000-0005-0000-0000-0000FB000000}"/>
    <cellStyle name="Normal - Style1 3" xfId="252" xr:uid="{00000000-0005-0000-0000-0000FC000000}"/>
    <cellStyle name="Normal 10" xfId="253" xr:uid="{00000000-0005-0000-0000-0000FD000000}"/>
    <cellStyle name="Normal 11" xfId="254" xr:uid="{00000000-0005-0000-0000-0000FE000000}"/>
    <cellStyle name="Normal 12" xfId="255" xr:uid="{00000000-0005-0000-0000-0000FF000000}"/>
    <cellStyle name="Normal 13" xfId="256" xr:uid="{00000000-0005-0000-0000-000000010000}"/>
    <cellStyle name="Normal 13 2" xfId="257" xr:uid="{00000000-0005-0000-0000-000001010000}"/>
    <cellStyle name="Normal 14" xfId="258" xr:uid="{00000000-0005-0000-0000-000002010000}"/>
    <cellStyle name="Normal 2" xfId="259" xr:uid="{00000000-0005-0000-0000-000003010000}"/>
    <cellStyle name="Normal 2 10 2" xfId="260" xr:uid="{00000000-0005-0000-0000-000004010000}"/>
    <cellStyle name="Normal 2 2" xfId="261" xr:uid="{00000000-0005-0000-0000-000005010000}"/>
    <cellStyle name="Normal 2 2 2" xfId="262" xr:uid="{00000000-0005-0000-0000-000006010000}"/>
    <cellStyle name="Normal 2 2 3" xfId="263" xr:uid="{00000000-0005-0000-0000-000007010000}"/>
    <cellStyle name="Normal 2 3" xfId="264" xr:uid="{00000000-0005-0000-0000-000008010000}"/>
    <cellStyle name="Normal 2 3 2" xfId="265" xr:uid="{00000000-0005-0000-0000-000009010000}"/>
    <cellStyle name="Normal 2 4" xfId="266" xr:uid="{00000000-0005-0000-0000-00000A010000}"/>
    <cellStyle name="Normal 23" xfId="267" xr:uid="{00000000-0005-0000-0000-00000B010000}"/>
    <cellStyle name="Normal 24" xfId="268" xr:uid="{00000000-0005-0000-0000-00000C010000}"/>
    <cellStyle name="Normal 27" xfId="269" xr:uid="{00000000-0005-0000-0000-00000D010000}"/>
    <cellStyle name="Normal 3" xfId="270" xr:uid="{00000000-0005-0000-0000-00000E010000}"/>
    <cellStyle name="Normal 3 2" xfId="271" xr:uid="{00000000-0005-0000-0000-00000F010000}"/>
    <cellStyle name="Normal 3 2 2" xfId="272" xr:uid="{00000000-0005-0000-0000-000010010000}"/>
    <cellStyle name="Normal 3 3" xfId="273" xr:uid="{00000000-0005-0000-0000-000011010000}"/>
    <cellStyle name="Normal 3 3 2" xfId="274" xr:uid="{00000000-0005-0000-0000-000012010000}"/>
    <cellStyle name="Normal 3 4" xfId="275" xr:uid="{00000000-0005-0000-0000-000013010000}"/>
    <cellStyle name="Normal 3 4 2" xfId="276" xr:uid="{00000000-0005-0000-0000-000014010000}"/>
    <cellStyle name="Normal 4" xfId="277" xr:uid="{00000000-0005-0000-0000-000015010000}"/>
    <cellStyle name="Normal 4 2" xfId="278" xr:uid="{00000000-0005-0000-0000-000016010000}"/>
    <cellStyle name="Normal 4 2 2" xfId="279" xr:uid="{00000000-0005-0000-0000-000017010000}"/>
    <cellStyle name="Normal 4 3" xfId="280" xr:uid="{00000000-0005-0000-0000-000018010000}"/>
    <cellStyle name="Normal 5" xfId="281" xr:uid="{00000000-0005-0000-0000-000019010000}"/>
    <cellStyle name="Normal 6" xfId="282" xr:uid="{00000000-0005-0000-0000-00001A010000}"/>
    <cellStyle name="Normal 6 2" xfId="283" xr:uid="{00000000-0005-0000-0000-00001B010000}"/>
    <cellStyle name="Normal 6 2 2" xfId="284" xr:uid="{00000000-0005-0000-0000-00001C010000}"/>
    <cellStyle name="Normal 6 3" xfId="285" xr:uid="{00000000-0005-0000-0000-00001D010000}"/>
    <cellStyle name="Normal 7" xfId="286" xr:uid="{00000000-0005-0000-0000-00001E010000}"/>
    <cellStyle name="Normal 7 2" xfId="287" xr:uid="{00000000-0005-0000-0000-00001F010000}"/>
    <cellStyle name="Normal 7 2 2" xfId="288" xr:uid="{00000000-0005-0000-0000-000020010000}"/>
    <cellStyle name="Normal 7 3" xfId="289" xr:uid="{00000000-0005-0000-0000-000021010000}"/>
    <cellStyle name="Normal 8" xfId="290" xr:uid="{00000000-0005-0000-0000-000022010000}"/>
    <cellStyle name="Normal 9" xfId="291" xr:uid="{00000000-0005-0000-0000-000023010000}"/>
    <cellStyle name="Normal 9 2" xfId="292" xr:uid="{00000000-0005-0000-0000-000024010000}"/>
    <cellStyle name="Normal_Akara 2010" xfId="293" xr:uid="{00000000-0005-0000-0000-000025010000}"/>
    <cellStyle name="Normal_Akara_3 years FS_Eng_v 19 March" xfId="294" xr:uid="{00000000-0005-0000-0000-000026010000}"/>
    <cellStyle name="Normal_Akara_June Eng09" xfId="295" xr:uid="{00000000-0005-0000-0000-000027010000}"/>
    <cellStyle name="Normal_SPRCstatement01-Eng" xfId="296" xr:uid="{00000000-0005-0000-0000-000028010000}"/>
    <cellStyle name="Note" xfId="297" builtinId="10" customBuiltin="1"/>
    <cellStyle name="Output" xfId="298" builtinId="21" customBuiltin="1"/>
    <cellStyle name="Output Amounts" xfId="299" xr:uid="{00000000-0005-0000-0000-00002B010000}"/>
    <cellStyle name="Output Line Items" xfId="300" xr:uid="{00000000-0005-0000-0000-00002C010000}"/>
    <cellStyle name="Percent" xfId="301" builtinId="5"/>
    <cellStyle name="Percent [0]" xfId="302" xr:uid="{00000000-0005-0000-0000-00002E010000}"/>
    <cellStyle name="Percent [0] 2" xfId="303" xr:uid="{00000000-0005-0000-0000-00002F010000}"/>
    <cellStyle name="Percent [0] 3" xfId="304" xr:uid="{00000000-0005-0000-0000-000030010000}"/>
    <cellStyle name="Percent [00]" xfId="305" xr:uid="{00000000-0005-0000-0000-000031010000}"/>
    <cellStyle name="Percent [2]" xfId="306" xr:uid="{00000000-0005-0000-0000-000032010000}"/>
    <cellStyle name="Percent [2] 2" xfId="307" xr:uid="{00000000-0005-0000-0000-000033010000}"/>
    <cellStyle name="Percent 2" xfId="308" xr:uid="{00000000-0005-0000-0000-000034010000}"/>
    <cellStyle name="Percent 3" xfId="309" xr:uid="{00000000-0005-0000-0000-000035010000}"/>
    <cellStyle name="Percent 3 2" xfId="310" xr:uid="{00000000-0005-0000-0000-000036010000}"/>
    <cellStyle name="Percent 3 2 2" xfId="311" xr:uid="{00000000-0005-0000-0000-000037010000}"/>
    <cellStyle name="Percent 3 3" xfId="312" xr:uid="{00000000-0005-0000-0000-000038010000}"/>
    <cellStyle name="Percent 4" xfId="313" xr:uid="{00000000-0005-0000-0000-000039010000}"/>
    <cellStyle name="Percent 4 2" xfId="314" xr:uid="{00000000-0005-0000-0000-00003A010000}"/>
    <cellStyle name="PERCENTAGE" xfId="315" xr:uid="{00000000-0005-0000-0000-00003B010000}"/>
    <cellStyle name="PrePop Currency (0)" xfId="316" xr:uid="{00000000-0005-0000-0000-00003C010000}"/>
    <cellStyle name="PrePop Currency (2)" xfId="317" xr:uid="{00000000-0005-0000-0000-00003D010000}"/>
    <cellStyle name="PrePop Currency (2) 2" xfId="318" xr:uid="{00000000-0005-0000-0000-00003E010000}"/>
    <cellStyle name="PrePop Currency (2) 3" xfId="319" xr:uid="{00000000-0005-0000-0000-00003F010000}"/>
    <cellStyle name="PrePop Units (0)" xfId="320" xr:uid="{00000000-0005-0000-0000-000040010000}"/>
    <cellStyle name="PrePop Units (1)" xfId="321" xr:uid="{00000000-0005-0000-0000-000041010000}"/>
    <cellStyle name="PrePop Units (1) 2" xfId="322" xr:uid="{00000000-0005-0000-0000-000042010000}"/>
    <cellStyle name="PrePop Units (1) 3" xfId="323" xr:uid="{00000000-0005-0000-0000-000043010000}"/>
    <cellStyle name="PrePop Units (2)" xfId="324" xr:uid="{00000000-0005-0000-0000-000044010000}"/>
    <cellStyle name="PrePop Units (2) 2" xfId="325" xr:uid="{00000000-0005-0000-0000-000045010000}"/>
    <cellStyle name="PrePop Units (2) 3" xfId="326" xr:uid="{00000000-0005-0000-0000-000046010000}"/>
    <cellStyle name="price" xfId="327" xr:uid="{00000000-0005-0000-0000-000047010000}"/>
    <cellStyle name="PSChar" xfId="328" xr:uid="{00000000-0005-0000-0000-000048010000}"/>
    <cellStyle name="PSDate" xfId="329" xr:uid="{00000000-0005-0000-0000-000049010000}"/>
    <cellStyle name="PSDec" xfId="330" xr:uid="{00000000-0005-0000-0000-00004A010000}"/>
    <cellStyle name="PSHeading" xfId="331" xr:uid="{00000000-0005-0000-0000-00004B010000}"/>
    <cellStyle name="PSInt" xfId="332" xr:uid="{00000000-0005-0000-0000-00004C010000}"/>
    <cellStyle name="PSSpacer" xfId="333" xr:uid="{00000000-0005-0000-0000-00004D010000}"/>
    <cellStyle name="pwstyle" xfId="334" xr:uid="{00000000-0005-0000-0000-00004E010000}"/>
    <cellStyle name="Quantity" xfId="335" xr:uid="{00000000-0005-0000-0000-00004F010000}"/>
    <cellStyle name="RevList" xfId="336" xr:uid="{00000000-0005-0000-0000-000050010000}"/>
    <cellStyle name="rob" xfId="337" xr:uid="{00000000-0005-0000-0000-000051010000}"/>
    <cellStyle name="S/Head - Style1" xfId="338" xr:uid="{00000000-0005-0000-0000-000052010000}"/>
    <cellStyle name="S/HEAD - Style2" xfId="339" xr:uid="{00000000-0005-0000-0000-000053010000}"/>
    <cellStyle name="sbt2" xfId="340" xr:uid="{00000000-0005-0000-0000-000054010000}"/>
    <cellStyle name="section head" xfId="341" xr:uid="{00000000-0005-0000-0000-000055010000}"/>
    <cellStyle name="Standard_Anpassen der Amortisation" xfId="342" xr:uid="{00000000-0005-0000-0000-000056010000}"/>
    <cellStyle name="Style 1" xfId="343" xr:uid="{00000000-0005-0000-0000-000057010000}"/>
    <cellStyle name="Style 2" xfId="344" xr:uid="{00000000-0005-0000-0000-000058010000}"/>
    <cellStyle name="subt1" xfId="345" xr:uid="{00000000-0005-0000-0000-000059010000}"/>
    <cellStyle name="Subtotal" xfId="346" xr:uid="{00000000-0005-0000-0000-00005A010000}"/>
    <cellStyle name="Text Indent A" xfId="347" xr:uid="{00000000-0005-0000-0000-00005B010000}"/>
    <cellStyle name="Text Indent B" xfId="348" xr:uid="{00000000-0005-0000-0000-00005C010000}"/>
    <cellStyle name="Text Indent B 2" xfId="349" xr:uid="{00000000-0005-0000-0000-00005D010000}"/>
    <cellStyle name="Text Indent B 3" xfId="350" xr:uid="{00000000-0005-0000-0000-00005E010000}"/>
    <cellStyle name="Text Indent C" xfId="351" xr:uid="{00000000-0005-0000-0000-00005F010000}"/>
    <cellStyle name="Text Indent C 2" xfId="352" xr:uid="{00000000-0005-0000-0000-000060010000}"/>
    <cellStyle name="Text Indent C 3" xfId="353" xr:uid="{00000000-0005-0000-0000-000061010000}"/>
    <cellStyle name="Timing Schedule" xfId="354" xr:uid="{00000000-0005-0000-0000-000062010000}"/>
    <cellStyle name="Title" xfId="355" builtinId="15" customBuiltin="1"/>
    <cellStyle name="Total" xfId="356" builtinId="25" customBuiltin="1"/>
    <cellStyle name="v" xfId="357" xr:uid="{00000000-0005-0000-0000-000065010000}"/>
    <cellStyle name="Währung [0]_Compiling Utility Macros" xfId="358" xr:uid="{00000000-0005-0000-0000-000066010000}"/>
    <cellStyle name="Währung_Compiling Utility Macros" xfId="359" xr:uid="{00000000-0005-0000-0000-000067010000}"/>
    <cellStyle name="Warning Text" xfId="360" builtinId="11" customBuiltin="1"/>
    <cellStyle name="เครื่องหมายจุลภาค [0]_PERSONAL" xfId="361" xr:uid="{00000000-0005-0000-0000-000069010000}"/>
    <cellStyle name="เครื่องหมายจุลภาค_1999-PLAN-ACTUAL" xfId="362" xr:uid="{00000000-0005-0000-0000-00006A010000}"/>
    <cellStyle name="เครื่องหมายสกุลเงิน [0]_PERSONAL" xfId="363" xr:uid="{00000000-0005-0000-0000-00006B010000}"/>
    <cellStyle name="เครื่องหมายสกุลเงิน_PERSONAL" xfId="364" xr:uid="{00000000-0005-0000-0000-00006C010000}"/>
    <cellStyle name="เชื่อมโยงหลายมิติ" xfId="365" xr:uid="{00000000-0005-0000-0000-00006D010000}"/>
    <cellStyle name="เปอร์เซ็นต์_asset-accent" xfId="366" xr:uid="{00000000-0005-0000-0000-00006E010000}"/>
    <cellStyle name="ตามการเชื่อมโยงหลายมิติ" xfId="367" xr:uid="{00000000-0005-0000-0000-00006F010000}"/>
    <cellStyle name="น้บะภฒ_95" xfId="368" xr:uid="{00000000-0005-0000-0000-000070010000}"/>
    <cellStyle name="ปกติ_116-420" xfId="369" xr:uid="{00000000-0005-0000-0000-000071010000}"/>
    <cellStyle name="ฤธถ [0]_0e82ylkxXsZu0YORaMwizTk2E" xfId="370" xr:uid="{00000000-0005-0000-0000-000072010000}"/>
    <cellStyle name="ฤธถ_0e82ylkxXsZu0YORaMwizTk2E" xfId="371" xr:uid="{00000000-0005-0000-0000-000073010000}"/>
    <cellStyle name="ล๋ศญ [0]_0e82ylkxXsZu0YORaMwizTk2E" xfId="372" xr:uid="{00000000-0005-0000-0000-000074010000}"/>
    <cellStyle name="ล๋ศญ_0e82ylkxXsZu0YORaMwizTk2E" xfId="373" xr:uid="{00000000-0005-0000-0000-000075010000}"/>
    <cellStyle name="วฅมุ_4ฟ๙ฝวภ๛" xfId="374" xr:uid="{00000000-0005-0000-0000-000076010000}"/>
    <cellStyle name="常规_Sheet1" xfId="375" xr:uid="{00000000-0005-0000-0000-000077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M152"/>
  <sheetViews>
    <sheetView zoomScale="115" zoomScaleNormal="115" zoomScaleSheetLayoutView="100" workbookViewId="0"/>
  </sheetViews>
  <sheetFormatPr defaultRowHeight="20.100000000000001" customHeight="1"/>
  <cols>
    <col min="1" max="2" width="1.6640625" style="16" customWidth="1"/>
    <col min="3" max="3" width="1.1640625" style="16" customWidth="1"/>
    <col min="4" max="4" width="36.83203125" style="16" customWidth="1"/>
    <col min="5" max="5" width="8.5" style="16" customWidth="1"/>
    <col min="6" max="6" width="1" style="16" customWidth="1"/>
    <col min="7" max="7" width="14.33203125" style="38" customWidth="1"/>
    <col min="8" max="8" width="1" style="38" customWidth="1"/>
    <col min="9" max="9" width="13.83203125" style="55" bestFit="1" customWidth="1"/>
    <col min="10" max="10" width="1" style="38" customWidth="1"/>
    <col min="11" max="11" width="14.5" style="55" customWidth="1"/>
    <col min="12" max="12" width="1" style="55" customWidth="1"/>
    <col min="13" max="13" width="13.83203125" style="55" customWidth="1"/>
    <col min="14" max="16384" width="9.33203125" style="16"/>
  </cols>
  <sheetData>
    <row r="1" spans="1:13" s="9" customFormat="1" ht="21.2" customHeight="1">
      <c r="A1" s="6" t="s">
        <v>115</v>
      </c>
      <c r="B1" s="7"/>
      <c r="C1" s="8"/>
      <c r="D1" s="8"/>
      <c r="E1" s="15"/>
      <c r="F1" s="14"/>
      <c r="G1" s="41"/>
      <c r="H1" s="41"/>
      <c r="I1" s="41"/>
      <c r="J1" s="41"/>
      <c r="K1" s="41"/>
      <c r="L1" s="41"/>
      <c r="M1" s="41"/>
    </row>
    <row r="2" spans="1:13" s="9" customFormat="1" ht="21.2" customHeight="1">
      <c r="A2" s="6" t="s">
        <v>30</v>
      </c>
      <c r="B2" s="7"/>
      <c r="C2" s="8"/>
      <c r="D2" s="8"/>
      <c r="E2" s="15"/>
      <c r="F2" s="14"/>
      <c r="G2" s="41"/>
      <c r="H2" s="41"/>
      <c r="I2" s="41"/>
      <c r="J2" s="41"/>
      <c r="K2" s="41"/>
      <c r="L2" s="41"/>
      <c r="M2" s="41"/>
    </row>
    <row r="3" spans="1:13" s="9" customFormat="1" ht="21.2" customHeight="1">
      <c r="A3" s="67" t="s">
        <v>191</v>
      </c>
      <c r="B3" s="68"/>
      <c r="C3" s="69"/>
      <c r="D3" s="69"/>
      <c r="E3" s="81"/>
      <c r="F3" s="82"/>
      <c r="G3" s="132"/>
      <c r="H3" s="132"/>
      <c r="I3" s="132"/>
      <c r="J3" s="132"/>
      <c r="K3" s="132"/>
      <c r="L3" s="132"/>
      <c r="M3" s="132"/>
    </row>
    <row r="4" spans="1:13" ht="18.75" customHeight="1">
      <c r="A4" s="13"/>
      <c r="B4" s="13"/>
      <c r="C4" s="14"/>
      <c r="D4" s="14"/>
      <c r="E4" s="15"/>
      <c r="F4" s="14"/>
      <c r="G4" s="41"/>
      <c r="H4" s="41"/>
      <c r="I4" s="41"/>
      <c r="J4" s="41"/>
      <c r="K4" s="41"/>
      <c r="L4" s="41"/>
      <c r="M4" s="41"/>
    </row>
    <row r="5" spans="1:13" ht="18.75" customHeight="1">
      <c r="A5" s="13"/>
      <c r="B5" s="13"/>
      <c r="C5" s="14"/>
      <c r="D5" s="14"/>
      <c r="E5" s="15"/>
      <c r="F5" s="14"/>
      <c r="G5" s="424" t="s">
        <v>60</v>
      </c>
      <c r="H5" s="424"/>
      <c r="I5" s="424"/>
      <c r="J5" s="42"/>
      <c r="K5" s="424" t="s">
        <v>96</v>
      </c>
      <c r="L5" s="424"/>
      <c r="M5" s="424"/>
    </row>
    <row r="6" spans="1:13" ht="18.75" customHeight="1">
      <c r="A6" s="13"/>
      <c r="B6" s="13"/>
      <c r="C6" s="14"/>
      <c r="D6" s="14"/>
      <c r="E6" s="15"/>
      <c r="F6" s="14"/>
      <c r="G6" s="43" t="s">
        <v>61</v>
      </c>
      <c r="H6" s="43"/>
      <c r="I6" s="43" t="s">
        <v>62</v>
      </c>
      <c r="J6" s="42"/>
      <c r="K6" s="43" t="s">
        <v>61</v>
      </c>
      <c r="L6" s="43"/>
      <c r="M6" s="43" t="s">
        <v>62</v>
      </c>
    </row>
    <row r="7" spans="1:13" ht="18.75" customHeight="1">
      <c r="A7" s="13"/>
      <c r="B7" s="13"/>
      <c r="C7" s="14"/>
      <c r="D7" s="14"/>
      <c r="E7" s="15"/>
      <c r="F7" s="14"/>
      <c r="G7" s="133" t="s">
        <v>192</v>
      </c>
      <c r="H7" s="133"/>
      <c r="I7" s="133" t="s">
        <v>63</v>
      </c>
      <c r="J7" s="133"/>
      <c r="K7" s="133" t="s">
        <v>192</v>
      </c>
      <c r="L7" s="133"/>
      <c r="M7" s="133" t="s">
        <v>63</v>
      </c>
    </row>
    <row r="8" spans="1:13" ht="18.75" customHeight="1">
      <c r="A8" s="13"/>
      <c r="B8" s="13"/>
      <c r="C8" s="14"/>
      <c r="D8" s="14"/>
      <c r="E8" s="15"/>
      <c r="F8" s="14"/>
      <c r="G8" s="133" t="s">
        <v>175</v>
      </c>
      <c r="H8" s="133"/>
      <c r="I8" s="133" t="s">
        <v>134</v>
      </c>
      <c r="J8" s="133"/>
      <c r="K8" s="133" t="s">
        <v>175</v>
      </c>
      <c r="L8" s="133"/>
      <c r="M8" s="133" t="s">
        <v>134</v>
      </c>
    </row>
    <row r="9" spans="1:13" ht="18.75" customHeight="1">
      <c r="A9" s="119"/>
      <c r="B9" s="119"/>
      <c r="C9" s="119"/>
      <c r="D9" s="119"/>
      <c r="E9" s="17" t="s">
        <v>8</v>
      </c>
      <c r="F9" s="119"/>
      <c r="G9" s="134" t="s">
        <v>9</v>
      </c>
      <c r="H9" s="43"/>
      <c r="I9" s="134" t="s">
        <v>9</v>
      </c>
      <c r="J9" s="43"/>
      <c r="K9" s="134" t="s">
        <v>9</v>
      </c>
      <c r="L9" s="43"/>
      <c r="M9" s="134" t="s">
        <v>9</v>
      </c>
    </row>
    <row r="10" spans="1:13" ht="18.75" customHeight="1">
      <c r="A10" s="120" t="s">
        <v>0</v>
      </c>
      <c r="B10" s="121"/>
      <c r="E10" s="119"/>
      <c r="G10" s="135"/>
      <c r="I10" s="38"/>
      <c r="K10" s="135"/>
      <c r="L10" s="38"/>
      <c r="M10" s="38"/>
    </row>
    <row r="11" spans="1:13" ht="6" customHeight="1">
      <c r="A11" s="18"/>
      <c r="B11" s="121"/>
      <c r="E11" s="119"/>
      <c r="G11" s="135"/>
      <c r="I11" s="38"/>
      <c r="K11" s="135"/>
      <c r="L11" s="38"/>
      <c r="M11" s="38"/>
    </row>
    <row r="12" spans="1:13" ht="18.75" customHeight="1">
      <c r="A12" s="120" t="s">
        <v>1</v>
      </c>
      <c r="B12" s="121"/>
      <c r="E12" s="119"/>
      <c r="G12" s="135"/>
      <c r="I12" s="38"/>
      <c r="K12" s="135"/>
      <c r="L12" s="38"/>
      <c r="M12" s="38"/>
    </row>
    <row r="13" spans="1:13" ht="6" customHeight="1">
      <c r="B13" s="121"/>
      <c r="E13" s="119"/>
      <c r="G13" s="135"/>
      <c r="I13" s="38"/>
      <c r="K13" s="135"/>
      <c r="L13" s="38"/>
      <c r="M13" s="38"/>
    </row>
    <row r="14" spans="1:13" ht="18.75" customHeight="1">
      <c r="A14" s="18" t="s">
        <v>2</v>
      </c>
      <c r="B14" s="121"/>
      <c r="E14" s="70"/>
      <c r="F14" s="19"/>
      <c r="G14" s="136">
        <v>196256561</v>
      </c>
      <c r="H14" s="20"/>
      <c r="I14" s="21">
        <v>110488033</v>
      </c>
      <c r="J14" s="20"/>
      <c r="K14" s="137">
        <v>80274864</v>
      </c>
      <c r="L14" s="20"/>
      <c r="M14" s="21">
        <v>34021248</v>
      </c>
    </row>
    <row r="15" spans="1:13" ht="18.75" customHeight="1">
      <c r="A15" s="18" t="s">
        <v>42</v>
      </c>
      <c r="E15" s="70">
        <v>7</v>
      </c>
      <c r="F15" s="19"/>
      <c r="G15" s="136">
        <v>676660697</v>
      </c>
      <c r="H15" s="20"/>
      <c r="I15" s="21">
        <v>433190953</v>
      </c>
      <c r="J15" s="20"/>
      <c r="K15" s="137">
        <v>248818198</v>
      </c>
      <c r="L15" s="20"/>
      <c r="M15" s="21">
        <v>116391419</v>
      </c>
    </row>
    <row r="16" spans="1:13" ht="18.75" customHeight="1">
      <c r="A16" s="16" t="s">
        <v>129</v>
      </c>
      <c r="E16" s="70">
        <v>17.3</v>
      </c>
      <c r="F16" s="19"/>
      <c r="G16" s="136">
        <v>43950000</v>
      </c>
      <c r="H16" s="20"/>
      <c r="I16" s="21">
        <v>1350000</v>
      </c>
      <c r="J16" s="20"/>
      <c r="K16" s="137">
        <v>227950000</v>
      </c>
      <c r="L16" s="20"/>
      <c r="M16" s="21">
        <v>233566300</v>
      </c>
    </row>
    <row r="17" spans="1:13" ht="18.75" customHeight="1">
      <c r="A17" s="16" t="s">
        <v>44</v>
      </c>
      <c r="E17" s="70"/>
      <c r="F17" s="19"/>
      <c r="G17" s="136">
        <v>1460047</v>
      </c>
      <c r="H17" s="20"/>
      <c r="I17" s="21">
        <v>1390321</v>
      </c>
      <c r="J17" s="20"/>
      <c r="K17" s="138">
        <v>0</v>
      </c>
      <c r="L17" s="20"/>
      <c r="M17" s="21">
        <v>0</v>
      </c>
    </row>
    <row r="18" spans="1:13" ht="18.75" customHeight="1">
      <c r="A18" s="16" t="s">
        <v>3</v>
      </c>
      <c r="E18" s="65">
        <v>8</v>
      </c>
      <c r="F18" s="19"/>
      <c r="G18" s="136">
        <v>52896869</v>
      </c>
      <c r="H18" s="20"/>
      <c r="I18" s="21">
        <v>5771421</v>
      </c>
      <c r="J18" s="20"/>
      <c r="K18" s="139">
        <v>40448549</v>
      </c>
      <c r="L18" s="20"/>
      <c r="M18" s="21">
        <v>424652</v>
      </c>
    </row>
    <row r="19" spans="1:13" ht="18.75" customHeight="1">
      <c r="A19" s="16" t="s">
        <v>176</v>
      </c>
      <c r="E19" s="70"/>
      <c r="F19" s="19"/>
      <c r="G19" s="138">
        <v>0</v>
      </c>
      <c r="H19" s="20"/>
      <c r="I19" s="21">
        <v>32754206</v>
      </c>
      <c r="J19" s="20"/>
      <c r="K19" s="138">
        <v>0</v>
      </c>
      <c r="L19" s="20"/>
      <c r="M19" s="21">
        <v>0</v>
      </c>
    </row>
    <row r="20" spans="1:13" ht="6" customHeight="1">
      <c r="E20" s="71"/>
      <c r="F20" s="19"/>
      <c r="G20" s="140"/>
      <c r="H20" s="24"/>
      <c r="I20" s="25"/>
      <c r="J20" s="24"/>
      <c r="K20" s="140"/>
      <c r="L20" s="24"/>
      <c r="M20" s="25"/>
    </row>
    <row r="21" spans="1:13" ht="18.75" customHeight="1">
      <c r="A21" s="120" t="s">
        <v>4</v>
      </c>
      <c r="E21" s="71"/>
      <c r="F21" s="19"/>
      <c r="G21" s="141">
        <f>SUM(G14:G19)</f>
        <v>971224174</v>
      </c>
      <c r="H21" s="21"/>
      <c r="I21" s="26">
        <f>SUM(I14:I19)</f>
        <v>584944934</v>
      </c>
      <c r="J21" s="21"/>
      <c r="K21" s="141">
        <f>SUM(K14:K19)</f>
        <v>597491611</v>
      </c>
      <c r="L21" s="21"/>
      <c r="M21" s="26">
        <f>SUM(M14:M19)</f>
        <v>384403619</v>
      </c>
    </row>
    <row r="22" spans="1:13" ht="9.9499999999999993" customHeight="1">
      <c r="E22" s="71"/>
      <c r="F22" s="19"/>
      <c r="G22" s="142"/>
      <c r="H22" s="21"/>
      <c r="I22" s="21"/>
      <c r="J22" s="21"/>
      <c r="K22" s="142"/>
      <c r="L22" s="21"/>
      <c r="M22" s="21"/>
    </row>
    <row r="23" spans="1:13" ht="18.75" customHeight="1">
      <c r="A23" s="120" t="s">
        <v>5</v>
      </c>
      <c r="E23" s="71"/>
      <c r="F23" s="19"/>
      <c r="G23" s="142"/>
      <c r="H23" s="21"/>
      <c r="I23" s="21"/>
      <c r="J23" s="21"/>
      <c r="K23" s="142"/>
      <c r="L23" s="21"/>
      <c r="M23" s="21"/>
    </row>
    <row r="24" spans="1:13" ht="6" customHeight="1">
      <c r="E24" s="71"/>
      <c r="F24" s="19"/>
      <c r="G24" s="142"/>
      <c r="H24" s="21"/>
      <c r="I24" s="21"/>
      <c r="J24" s="21"/>
      <c r="K24" s="142"/>
      <c r="L24" s="21"/>
      <c r="M24" s="21"/>
    </row>
    <row r="25" spans="1:13" ht="18.75" customHeight="1">
      <c r="A25" s="27" t="s">
        <v>45</v>
      </c>
      <c r="E25" s="72">
        <v>9.1</v>
      </c>
      <c r="F25" s="19"/>
      <c r="G25" s="138">
        <v>0</v>
      </c>
      <c r="I25" s="21">
        <v>0</v>
      </c>
      <c r="K25" s="135">
        <v>157948570</v>
      </c>
      <c r="L25" s="38"/>
      <c r="M25" s="21">
        <v>152948570</v>
      </c>
    </row>
    <row r="26" spans="1:13" ht="18.75" customHeight="1">
      <c r="A26" s="18" t="s">
        <v>33</v>
      </c>
      <c r="E26" s="72">
        <v>9.1999999999999993</v>
      </c>
      <c r="F26" s="19"/>
      <c r="G26" s="22">
        <v>243792074</v>
      </c>
      <c r="I26" s="21">
        <v>87001158</v>
      </c>
      <c r="K26" s="135">
        <v>212722563</v>
      </c>
      <c r="L26" s="38"/>
      <c r="M26" s="21">
        <v>75522563</v>
      </c>
    </row>
    <row r="27" spans="1:13" ht="18.75" customHeight="1">
      <c r="A27" s="27" t="s">
        <v>81</v>
      </c>
      <c r="E27" s="72">
        <v>9.3000000000000007</v>
      </c>
      <c r="F27" s="19"/>
      <c r="G27" s="22">
        <v>1145005789</v>
      </c>
      <c r="I27" s="21">
        <v>1151461632</v>
      </c>
      <c r="K27" s="135">
        <v>1185431646</v>
      </c>
      <c r="L27" s="38"/>
      <c r="M27" s="21">
        <v>989926124</v>
      </c>
    </row>
    <row r="28" spans="1:13" ht="18.75" customHeight="1">
      <c r="A28" s="16" t="s">
        <v>146</v>
      </c>
      <c r="E28" s="73"/>
      <c r="F28" s="19"/>
      <c r="G28" s="135"/>
      <c r="I28" s="21"/>
      <c r="K28" s="135"/>
      <c r="L28" s="38"/>
      <c r="M28" s="21"/>
    </row>
    <row r="29" spans="1:13" s="2" customFormat="1" ht="18.75" customHeight="1">
      <c r="B29" s="2" t="s">
        <v>143</v>
      </c>
      <c r="E29" s="420">
        <v>6</v>
      </c>
      <c r="F29" s="28"/>
      <c r="G29" s="143">
        <v>13250</v>
      </c>
      <c r="H29" s="48"/>
      <c r="I29" s="29">
        <v>13250</v>
      </c>
      <c r="J29" s="48"/>
      <c r="K29" s="138">
        <v>0</v>
      </c>
      <c r="L29" s="48"/>
      <c r="M29" s="29">
        <v>0</v>
      </c>
    </row>
    <row r="30" spans="1:13" ht="18.75" customHeight="1">
      <c r="A30" s="27" t="s">
        <v>80</v>
      </c>
      <c r="E30" s="119"/>
      <c r="F30" s="19"/>
      <c r="G30" s="138">
        <v>0</v>
      </c>
      <c r="I30" s="21">
        <v>0</v>
      </c>
      <c r="K30" s="135">
        <v>74225132</v>
      </c>
      <c r="L30" s="38"/>
      <c r="M30" s="21">
        <v>77456255</v>
      </c>
    </row>
    <row r="31" spans="1:13" ht="18.75" customHeight="1">
      <c r="A31" s="27" t="s">
        <v>79</v>
      </c>
      <c r="E31" s="19"/>
      <c r="F31" s="19"/>
      <c r="G31" s="135">
        <v>192378090</v>
      </c>
      <c r="I31" s="21">
        <v>202834467</v>
      </c>
      <c r="K31" s="135">
        <v>26130222</v>
      </c>
      <c r="L31" s="38"/>
      <c r="M31" s="21">
        <v>22099177</v>
      </c>
    </row>
    <row r="32" spans="1:13" ht="18.75" customHeight="1">
      <c r="A32" s="27" t="s">
        <v>140</v>
      </c>
      <c r="B32" s="23"/>
      <c r="E32" s="19"/>
      <c r="F32" s="19"/>
      <c r="G32" s="135">
        <v>177885030</v>
      </c>
      <c r="I32" s="21">
        <v>219777421</v>
      </c>
      <c r="K32" s="135">
        <v>8245112</v>
      </c>
      <c r="L32" s="38"/>
      <c r="M32" s="21">
        <v>11011833</v>
      </c>
    </row>
    <row r="33" spans="1:13" ht="18.75" customHeight="1">
      <c r="A33" s="27" t="s">
        <v>84</v>
      </c>
      <c r="B33" s="23"/>
      <c r="E33" s="19"/>
      <c r="F33" s="19"/>
      <c r="G33" s="135">
        <v>14647254</v>
      </c>
      <c r="I33" s="21">
        <v>13929246</v>
      </c>
      <c r="K33" s="135">
        <v>305004</v>
      </c>
      <c r="L33" s="38"/>
      <c r="M33" s="21">
        <v>594978</v>
      </c>
    </row>
    <row r="34" spans="1:13" ht="18.75" customHeight="1">
      <c r="A34" s="30" t="s">
        <v>144</v>
      </c>
      <c r="E34" s="19"/>
      <c r="F34" s="19"/>
      <c r="G34" s="135">
        <v>13030991</v>
      </c>
      <c r="I34" s="21">
        <v>18651544</v>
      </c>
      <c r="K34" s="135">
        <v>2635224</v>
      </c>
      <c r="L34" s="21"/>
      <c r="M34" s="21">
        <v>8217117</v>
      </c>
    </row>
    <row r="35" spans="1:13" ht="18.75" customHeight="1">
      <c r="A35" s="30" t="s">
        <v>87</v>
      </c>
      <c r="E35" s="19"/>
      <c r="F35" s="19"/>
      <c r="G35" s="135">
        <v>13280805</v>
      </c>
      <c r="I35" s="21">
        <v>14739551</v>
      </c>
      <c r="K35" s="135">
        <v>1893270</v>
      </c>
      <c r="L35" s="21"/>
      <c r="M35" s="21">
        <v>1878270</v>
      </c>
    </row>
    <row r="36" spans="1:13" ht="18.75" customHeight="1">
      <c r="A36" s="30" t="s">
        <v>35</v>
      </c>
      <c r="B36" s="30"/>
      <c r="C36" s="30"/>
      <c r="D36" s="30"/>
      <c r="E36" s="19"/>
      <c r="F36" s="19"/>
      <c r="G36" s="135">
        <v>100423615</v>
      </c>
      <c r="H36" s="21"/>
      <c r="I36" s="26">
        <v>112600399</v>
      </c>
      <c r="J36" s="21"/>
      <c r="K36" s="135">
        <v>12027973</v>
      </c>
      <c r="L36" s="21"/>
      <c r="M36" s="26">
        <v>13152309</v>
      </c>
    </row>
    <row r="37" spans="1:13" ht="6" customHeight="1">
      <c r="A37" s="30"/>
      <c r="E37" s="19"/>
      <c r="F37" s="19"/>
      <c r="G37" s="140"/>
      <c r="I37" s="25"/>
      <c r="K37" s="140"/>
      <c r="L37" s="38"/>
      <c r="M37" s="25"/>
    </row>
    <row r="38" spans="1:13" ht="18.75" customHeight="1">
      <c r="A38" s="120" t="s">
        <v>6</v>
      </c>
      <c r="E38" s="19"/>
      <c r="F38" s="19"/>
      <c r="G38" s="141">
        <f>SUM(G25:G36)</f>
        <v>1900456898</v>
      </c>
      <c r="I38" s="26">
        <f>SUM(I25:I37)</f>
        <v>1821008668</v>
      </c>
      <c r="K38" s="141">
        <f>SUM(K25:K37)</f>
        <v>1681564716</v>
      </c>
      <c r="L38" s="38"/>
      <c r="M38" s="26">
        <f>SUM(M25:M37)</f>
        <v>1352807196</v>
      </c>
    </row>
    <row r="39" spans="1:13" ht="12.2" customHeight="1">
      <c r="A39" s="120"/>
      <c r="E39" s="19"/>
      <c r="F39" s="19"/>
      <c r="G39" s="144"/>
      <c r="I39" s="31"/>
      <c r="K39" s="144"/>
      <c r="L39" s="38"/>
      <c r="M39" s="31"/>
    </row>
    <row r="40" spans="1:13" ht="6" customHeight="1">
      <c r="A40" s="18"/>
      <c r="E40" s="19"/>
      <c r="F40" s="19"/>
      <c r="G40" s="142"/>
      <c r="I40" s="21"/>
      <c r="K40" s="142"/>
      <c r="L40" s="38"/>
      <c r="M40" s="21"/>
    </row>
    <row r="41" spans="1:13" ht="18.75" customHeight="1" thickBot="1">
      <c r="A41" s="120" t="s">
        <v>7</v>
      </c>
      <c r="E41" s="32"/>
      <c r="F41" s="32"/>
      <c r="G41" s="145">
        <f>SUM(G21+G38)</f>
        <v>2871681072</v>
      </c>
      <c r="I41" s="33">
        <f>SUM(I21+I38)</f>
        <v>2405953602</v>
      </c>
      <c r="K41" s="145">
        <f>SUM(K21+K38)</f>
        <v>2279056327</v>
      </c>
      <c r="L41" s="38"/>
      <c r="M41" s="33">
        <f>SUM(M21+M38)</f>
        <v>1737210815</v>
      </c>
    </row>
    <row r="42" spans="1:13" ht="18.75" customHeight="1" thickTop="1">
      <c r="A42" s="127"/>
      <c r="B42" s="128"/>
      <c r="C42" s="128"/>
      <c r="D42" s="128"/>
      <c r="E42" s="128"/>
      <c r="F42" s="128"/>
      <c r="G42" s="146"/>
      <c r="H42" s="146"/>
      <c r="I42" s="146"/>
      <c r="J42" s="146"/>
      <c r="K42" s="146"/>
      <c r="L42" s="146"/>
      <c r="M42" s="146"/>
    </row>
    <row r="43" spans="1:13" ht="18.75" customHeight="1">
      <c r="A43" s="127"/>
      <c r="B43" s="128"/>
      <c r="C43" s="128"/>
      <c r="D43" s="128"/>
      <c r="E43" s="128"/>
      <c r="F43" s="128"/>
      <c r="G43" s="146"/>
      <c r="H43" s="146"/>
      <c r="I43" s="146"/>
      <c r="J43" s="146"/>
      <c r="K43" s="146"/>
      <c r="L43" s="146"/>
      <c r="M43" s="146"/>
    </row>
    <row r="44" spans="1:13" ht="18.75" customHeight="1">
      <c r="A44" s="127"/>
      <c r="B44" s="128"/>
      <c r="C44" s="128"/>
      <c r="D44" s="128"/>
      <c r="E44" s="128"/>
      <c r="F44" s="128"/>
      <c r="G44" s="146"/>
      <c r="H44" s="146"/>
      <c r="I44" s="146"/>
      <c r="J44" s="146"/>
      <c r="K44" s="146"/>
      <c r="L44" s="146"/>
      <c r="M44" s="146"/>
    </row>
    <row r="45" spans="1:13" s="9" customFormat="1" ht="15" customHeight="1">
      <c r="A45" s="125"/>
      <c r="B45" s="126"/>
      <c r="C45" s="126"/>
      <c r="D45" s="126"/>
      <c r="E45" s="128"/>
      <c r="F45" s="128"/>
      <c r="G45" s="146"/>
      <c r="H45" s="146"/>
      <c r="I45" s="146"/>
      <c r="J45" s="146"/>
      <c r="K45" s="146"/>
      <c r="L45" s="146"/>
      <c r="M45" s="146"/>
    </row>
    <row r="46" spans="1:13" s="9" customFormat="1" ht="18.95" customHeight="1">
      <c r="A46" s="421" t="s">
        <v>177</v>
      </c>
      <c r="B46" s="421"/>
      <c r="C46" s="421"/>
      <c r="D46" s="421"/>
      <c r="E46" s="421"/>
      <c r="F46" s="421"/>
      <c r="G46" s="421"/>
      <c r="H46" s="421"/>
      <c r="I46" s="421"/>
      <c r="J46" s="421"/>
      <c r="K46" s="421"/>
      <c r="L46" s="421"/>
      <c r="M46" s="421"/>
    </row>
    <row r="47" spans="1:13" s="9" customFormat="1" ht="18.95" customHeight="1">
      <c r="A47" s="422" t="s">
        <v>119</v>
      </c>
      <c r="B47" s="423"/>
      <c r="C47" s="423"/>
      <c r="D47" s="423"/>
      <c r="E47" s="423"/>
      <c r="F47" s="423"/>
      <c r="G47" s="423"/>
      <c r="H47" s="423"/>
      <c r="I47" s="423"/>
      <c r="J47" s="423"/>
      <c r="K47" s="423"/>
      <c r="L47" s="423"/>
      <c r="M47" s="423"/>
    </row>
    <row r="48" spans="1:13" s="9" customFormat="1" ht="18.75" customHeight="1">
      <c r="A48" s="130"/>
      <c r="B48" s="131"/>
      <c r="C48" s="131"/>
      <c r="D48" s="131"/>
      <c r="E48" s="131"/>
      <c r="F48" s="131"/>
      <c r="G48" s="147"/>
      <c r="H48" s="147"/>
      <c r="I48" s="147"/>
      <c r="J48" s="147"/>
      <c r="K48" s="147"/>
      <c r="L48" s="147"/>
      <c r="M48" s="147"/>
    </row>
    <row r="49" spans="1:13" s="9" customFormat="1" ht="15.75" customHeight="1">
      <c r="A49" s="130"/>
      <c r="B49" s="131"/>
      <c r="C49" s="131"/>
      <c r="D49" s="131"/>
      <c r="E49" s="131"/>
      <c r="F49" s="131"/>
      <c r="G49" s="147"/>
      <c r="H49" s="147"/>
      <c r="I49" s="147"/>
      <c r="J49" s="147"/>
      <c r="K49" s="147"/>
      <c r="L49" s="147"/>
      <c r="M49" s="147"/>
    </row>
    <row r="50" spans="1:13" s="9" customFormat="1" ht="21.95" customHeight="1">
      <c r="A50" s="34" t="s">
        <v>273</v>
      </c>
      <c r="B50" s="35"/>
      <c r="C50" s="35"/>
      <c r="D50" s="35"/>
      <c r="E50" s="107"/>
      <c r="F50" s="107"/>
      <c r="G50" s="180"/>
      <c r="H50" s="180"/>
      <c r="I50" s="179"/>
      <c r="J50" s="180"/>
      <c r="K50" s="179"/>
      <c r="L50" s="179"/>
      <c r="M50" s="193"/>
    </row>
    <row r="51" spans="1:13" s="9" customFormat="1" ht="21.2" customHeight="1">
      <c r="A51" s="36" t="str">
        <f>A1</f>
        <v>บริษัท ทริพเพิล ไอ โลจิสติกส์ จำกัด (มหาชน)</v>
      </c>
      <c r="B51" s="7"/>
      <c r="C51" s="8"/>
      <c r="D51" s="8"/>
      <c r="E51" s="15"/>
      <c r="F51" s="14"/>
      <c r="G51" s="41"/>
      <c r="H51" s="41"/>
      <c r="I51" s="41"/>
      <c r="J51" s="41"/>
      <c r="K51" s="41"/>
      <c r="L51" s="41"/>
      <c r="M51" s="41"/>
    </row>
    <row r="52" spans="1:13" s="9" customFormat="1" ht="21.2" customHeight="1">
      <c r="A52" s="6" t="s">
        <v>30</v>
      </c>
      <c r="B52" s="7"/>
      <c r="C52" s="8"/>
      <c r="D52" s="8"/>
      <c r="E52" s="15"/>
      <c r="F52" s="14"/>
      <c r="G52" s="41"/>
      <c r="H52" s="41"/>
      <c r="I52" s="41"/>
      <c r="J52" s="41"/>
      <c r="K52" s="41"/>
      <c r="L52" s="41"/>
      <c r="M52" s="41"/>
    </row>
    <row r="53" spans="1:13" s="9" customFormat="1" ht="21.2" customHeight="1">
      <c r="A53" s="10" t="str">
        <f>A3</f>
        <v>ณ วันที่ 30 กันยายน พ.ศ. 2564</v>
      </c>
      <c r="B53" s="11"/>
      <c r="C53" s="12"/>
      <c r="D53" s="12"/>
      <c r="E53" s="17"/>
      <c r="F53" s="82"/>
      <c r="G53" s="132"/>
      <c r="H53" s="132"/>
      <c r="I53" s="132"/>
      <c r="J53" s="132"/>
      <c r="K53" s="132"/>
      <c r="L53" s="132"/>
      <c r="M53" s="132"/>
    </row>
    <row r="54" spans="1:13" ht="18" customHeight="1">
      <c r="A54" s="13"/>
      <c r="B54" s="13"/>
      <c r="C54" s="14"/>
      <c r="D54" s="14"/>
      <c r="E54" s="15"/>
      <c r="F54" s="14"/>
      <c r="G54" s="41"/>
      <c r="H54" s="41"/>
      <c r="I54" s="41"/>
      <c r="J54" s="41"/>
      <c r="K54" s="41"/>
      <c r="L54" s="41"/>
      <c r="M54" s="41"/>
    </row>
    <row r="55" spans="1:13" ht="18.95" customHeight="1">
      <c r="A55" s="13"/>
      <c r="B55" s="13"/>
      <c r="C55" s="14"/>
      <c r="D55" s="14"/>
      <c r="E55" s="15"/>
      <c r="F55" s="14"/>
      <c r="G55" s="424" t="s">
        <v>60</v>
      </c>
      <c r="H55" s="424"/>
      <c r="I55" s="424"/>
      <c r="J55" s="42"/>
      <c r="K55" s="424" t="s">
        <v>96</v>
      </c>
      <c r="L55" s="424"/>
      <c r="M55" s="424"/>
    </row>
    <row r="56" spans="1:13" ht="18.95" customHeight="1">
      <c r="A56" s="13"/>
      <c r="B56" s="13"/>
      <c r="C56" s="14"/>
      <c r="D56" s="14"/>
      <c r="E56" s="15"/>
      <c r="F56" s="14"/>
      <c r="G56" s="43" t="s">
        <v>61</v>
      </c>
      <c r="H56" s="43"/>
      <c r="I56" s="43" t="s">
        <v>62</v>
      </c>
      <c r="J56" s="42"/>
      <c r="K56" s="43" t="s">
        <v>61</v>
      </c>
      <c r="L56" s="43"/>
      <c r="M56" s="43" t="s">
        <v>62</v>
      </c>
    </row>
    <row r="57" spans="1:13" ht="18.95" customHeight="1">
      <c r="A57" s="13"/>
      <c r="B57" s="13"/>
      <c r="C57" s="14"/>
      <c r="D57" s="14"/>
      <c r="E57" s="15"/>
      <c r="F57" s="14"/>
      <c r="G57" s="133" t="s">
        <v>192</v>
      </c>
      <c r="H57" s="133"/>
      <c r="I57" s="133" t="s">
        <v>63</v>
      </c>
      <c r="J57" s="133"/>
      <c r="K57" s="133" t="s">
        <v>192</v>
      </c>
      <c r="L57" s="133"/>
      <c r="M57" s="133" t="s">
        <v>63</v>
      </c>
    </row>
    <row r="58" spans="1:13" ht="18.95" customHeight="1">
      <c r="A58" s="13"/>
      <c r="B58" s="13"/>
      <c r="C58" s="14"/>
      <c r="D58" s="14"/>
      <c r="E58" s="15"/>
      <c r="F58" s="14"/>
      <c r="G58" s="133" t="s">
        <v>175</v>
      </c>
      <c r="H58" s="133"/>
      <c r="I58" s="133" t="s">
        <v>134</v>
      </c>
      <c r="J58" s="133"/>
      <c r="K58" s="133" t="s">
        <v>175</v>
      </c>
      <c r="L58" s="133"/>
      <c r="M58" s="133" t="s">
        <v>134</v>
      </c>
    </row>
    <row r="59" spans="1:13" ht="18.95" customHeight="1">
      <c r="A59" s="119"/>
      <c r="B59" s="119"/>
      <c r="C59" s="119"/>
      <c r="D59" s="119"/>
      <c r="E59" s="17" t="s">
        <v>8</v>
      </c>
      <c r="F59" s="119"/>
      <c r="G59" s="134" t="s">
        <v>9</v>
      </c>
      <c r="H59" s="43"/>
      <c r="I59" s="134" t="s">
        <v>9</v>
      </c>
      <c r="J59" s="43"/>
      <c r="K59" s="134" t="s">
        <v>9</v>
      </c>
      <c r="L59" s="43"/>
      <c r="M59" s="134" t="s">
        <v>9</v>
      </c>
    </row>
    <row r="60" spans="1:13" ht="18.95" customHeight="1">
      <c r="A60" s="120" t="s">
        <v>97</v>
      </c>
      <c r="B60" s="37"/>
      <c r="C60" s="37"/>
      <c r="D60" s="38"/>
      <c r="E60" s="39"/>
      <c r="F60" s="38"/>
      <c r="G60" s="135"/>
      <c r="I60" s="38"/>
      <c r="K60" s="135"/>
      <c r="L60" s="38"/>
      <c r="M60" s="38"/>
    </row>
    <row r="61" spans="1:13" ht="8.1" customHeight="1">
      <c r="A61" s="18"/>
      <c r="B61" s="18"/>
      <c r="C61" s="40"/>
      <c r="D61" s="41"/>
      <c r="E61" s="42"/>
      <c r="F61" s="41"/>
      <c r="G61" s="148"/>
      <c r="H61" s="41"/>
      <c r="I61" s="43"/>
      <c r="J61" s="41"/>
      <c r="K61" s="149"/>
      <c r="L61" s="43"/>
      <c r="M61" s="43"/>
    </row>
    <row r="62" spans="1:13" ht="18.95" customHeight="1">
      <c r="A62" s="120" t="s">
        <v>10</v>
      </c>
      <c r="B62" s="37"/>
      <c r="C62" s="37"/>
      <c r="D62" s="38"/>
      <c r="E62" s="74"/>
      <c r="F62" s="42"/>
      <c r="G62" s="150"/>
      <c r="H62" s="42"/>
      <c r="I62" s="44"/>
      <c r="J62" s="42"/>
      <c r="K62" s="150"/>
      <c r="L62" s="42"/>
      <c r="M62" s="44"/>
    </row>
    <row r="63" spans="1:13" ht="8.1" customHeight="1">
      <c r="A63" s="18"/>
      <c r="B63" s="37"/>
      <c r="C63" s="37"/>
      <c r="D63" s="38"/>
      <c r="E63" s="74"/>
      <c r="F63" s="42"/>
      <c r="G63" s="151"/>
      <c r="H63" s="42"/>
      <c r="I63" s="44"/>
      <c r="J63" s="42"/>
      <c r="K63" s="150"/>
      <c r="L63" s="42"/>
      <c r="M63" s="44"/>
    </row>
    <row r="64" spans="1:13" ht="18.95" customHeight="1">
      <c r="A64" s="18" t="s">
        <v>137</v>
      </c>
      <c r="B64" s="37"/>
      <c r="C64" s="37"/>
      <c r="D64" s="38"/>
      <c r="E64" s="70">
        <v>11.1</v>
      </c>
      <c r="F64" s="45"/>
      <c r="G64" s="142">
        <v>190000000</v>
      </c>
      <c r="H64" s="21"/>
      <c r="I64" s="46">
        <v>130000000</v>
      </c>
      <c r="J64" s="21"/>
      <c r="K64" s="135">
        <v>190000000</v>
      </c>
      <c r="L64" s="21"/>
      <c r="M64" s="46">
        <v>130000000</v>
      </c>
    </row>
    <row r="65" spans="1:13" ht="18.95" customHeight="1">
      <c r="A65" s="18" t="s">
        <v>34</v>
      </c>
      <c r="B65" s="37"/>
      <c r="C65" s="37"/>
      <c r="D65" s="38"/>
      <c r="E65" s="70">
        <v>10</v>
      </c>
      <c r="F65" s="45"/>
      <c r="G65" s="142">
        <f>375077343+60935607</f>
        <v>436012950</v>
      </c>
      <c r="H65" s="21"/>
      <c r="I65" s="46">
        <v>313913813</v>
      </c>
      <c r="J65" s="21"/>
      <c r="K65" s="135">
        <f>34850525+60935607</f>
        <v>95786132</v>
      </c>
      <c r="L65" s="21"/>
      <c r="M65" s="46">
        <v>23749256</v>
      </c>
    </row>
    <row r="66" spans="1:13" ht="18.95" customHeight="1">
      <c r="A66" s="18" t="s">
        <v>111</v>
      </c>
      <c r="B66" s="37"/>
      <c r="C66" s="37"/>
      <c r="D66" s="38"/>
      <c r="E66" s="70"/>
      <c r="F66" s="45"/>
      <c r="G66" s="142"/>
      <c r="H66" s="21"/>
      <c r="I66" s="46"/>
      <c r="J66" s="21"/>
      <c r="K66" s="135"/>
      <c r="L66" s="21"/>
      <c r="M66" s="46"/>
    </row>
    <row r="67" spans="1:13" ht="18.95" customHeight="1">
      <c r="A67" s="18"/>
      <c r="B67" s="37" t="s">
        <v>57</v>
      </c>
      <c r="C67" s="37"/>
      <c r="D67" s="38"/>
      <c r="E67" s="75">
        <v>11.2</v>
      </c>
      <c r="F67" s="45"/>
      <c r="G67" s="142">
        <v>100500000</v>
      </c>
      <c r="H67" s="21"/>
      <c r="I67" s="46">
        <v>90000000</v>
      </c>
      <c r="J67" s="21"/>
      <c r="K67" s="135">
        <v>100500000</v>
      </c>
      <c r="L67" s="21"/>
      <c r="M67" s="46">
        <v>90000000</v>
      </c>
    </row>
    <row r="68" spans="1:13" ht="18.95" customHeight="1">
      <c r="A68" s="18" t="s">
        <v>58</v>
      </c>
      <c r="B68" s="37"/>
      <c r="C68" s="37"/>
      <c r="D68" s="38"/>
      <c r="E68" s="70"/>
      <c r="G68" s="142"/>
      <c r="H68" s="21"/>
      <c r="I68" s="46"/>
      <c r="J68" s="21"/>
      <c r="K68" s="135"/>
      <c r="L68" s="21"/>
      <c r="M68" s="46"/>
    </row>
    <row r="69" spans="1:13" ht="18.95" customHeight="1">
      <c r="A69" s="18"/>
      <c r="B69" s="37" t="s">
        <v>57</v>
      </c>
      <c r="C69" s="37"/>
      <c r="D69" s="38"/>
      <c r="E69" s="70"/>
      <c r="G69" s="142">
        <v>61751331</v>
      </c>
      <c r="H69" s="21"/>
      <c r="I69" s="46">
        <v>64124415</v>
      </c>
      <c r="J69" s="21"/>
      <c r="K69" s="135">
        <v>2540706</v>
      </c>
      <c r="L69" s="21"/>
      <c r="M69" s="46">
        <v>2909340</v>
      </c>
    </row>
    <row r="70" spans="1:13" ht="18.95" customHeight="1">
      <c r="A70" s="18" t="s">
        <v>271</v>
      </c>
      <c r="B70" s="37"/>
      <c r="C70" s="37"/>
      <c r="D70" s="38"/>
      <c r="E70" s="70"/>
      <c r="G70" s="142">
        <v>28858523</v>
      </c>
      <c r="H70" s="21"/>
      <c r="I70" s="46">
        <v>474621</v>
      </c>
      <c r="J70" s="21"/>
      <c r="K70" s="135">
        <v>27199817</v>
      </c>
      <c r="L70" s="21"/>
      <c r="M70" s="46">
        <v>0</v>
      </c>
    </row>
    <row r="71" spans="1:13" ht="18.95" customHeight="1">
      <c r="A71" s="18" t="s">
        <v>11</v>
      </c>
      <c r="B71" s="18"/>
      <c r="C71" s="37"/>
      <c r="D71" s="38"/>
      <c r="E71" s="70"/>
      <c r="F71" s="45"/>
      <c r="G71" s="141">
        <v>31315883</v>
      </c>
      <c r="H71" s="21"/>
      <c r="I71" s="26">
        <v>21671488</v>
      </c>
      <c r="J71" s="21"/>
      <c r="K71" s="141">
        <v>7397913</v>
      </c>
      <c r="L71" s="21"/>
      <c r="M71" s="26">
        <v>3602569</v>
      </c>
    </row>
    <row r="72" spans="1:13" s="2" customFormat="1" ht="8.1" customHeight="1">
      <c r="D72" s="48"/>
      <c r="E72" s="65"/>
      <c r="F72" s="47"/>
      <c r="G72" s="152"/>
      <c r="H72" s="29"/>
      <c r="I72" s="49"/>
      <c r="J72" s="29"/>
      <c r="K72" s="152"/>
      <c r="L72" s="50"/>
      <c r="M72" s="49"/>
    </row>
    <row r="73" spans="1:13" s="2" customFormat="1" ht="18.95" customHeight="1">
      <c r="A73" s="5" t="s">
        <v>12</v>
      </c>
      <c r="D73" s="48"/>
      <c r="E73" s="65"/>
      <c r="F73" s="47"/>
      <c r="G73" s="153">
        <f>SUM(G64:G71)</f>
        <v>848438687</v>
      </c>
      <c r="H73" s="29"/>
      <c r="I73" s="51">
        <f>SUM(I64:I71)</f>
        <v>620184337</v>
      </c>
      <c r="J73" s="29"/>
      <c r="K73" s="153">
        <f>SUM(K64:K71)</f>
        <v>423424568</v>
      </c>
      <c r="L73" s="50"/>
      <c r="M73" s="51">
        <f>SUM(M64:M71)</f>
        <v>250261165</v>
      </c>
    </row>
    <row r="74" spans="1:13" s="2" customFormat="1" ht="18" customHeight="1">
      <c r="D74" s="48"/>
      <c r="E74" s="65"/>
      <c r="F74" s="47"/>
      <c r="G74" s="154"/>
      <c r="H74" s="29"/>
      <c r="I74" s="29"/>
      <c r="J74" s="29"/>
      <c r="K74" s="154"/>
      <c r="L74" s="50"/>
      <c r="M74" s="29"/>
    </row>
    <row r="75" spans="1:13" s="2" customFormat="1" ht="18.95" customHeight="1">
      <c r="A75" s="5" t="s">
        <v>13</v>
      </c>
      <c r="D75" s="48"/>
      <c r="E75" s="76"/>
      <c r="F75" s="47"/>
      <c r="G75" s="154"/>
      <c r="H75" s="29"/>
      <c r="I75" s="29"/>
      <c r="J75" s="29"/>
      <c r="K75" s="155"/>
      <c r="L75" s="50"/>
      <c r="M75" s="52"/>
    </row>
    <row r="76" spans="1:13" s="2" customFormat="1" ht="8.1" customHeight="1">
      <c r="A76" s="5"/>
      <c r="D76" s="48"/>
      <c r="E76" s="76"/>
      <c r="F76" s="47"/>
      <c r="G76" s="154"/>
      <c r="H76" s="29"/>
      <c r="I76" s="29"/>
      <c r="J76" s="29"/>
      <c r="K76" s="155"/>
      <c r="L76" s="50"/>
      <c r="M76" s="52"/>
    </row>
    <row r="77" spans="1:13" s="2" customFormat="1" ht="18.95" customHeight="1">
      <c r="A77" s="53" t="s">
        <v>135</v>
      </c>
      <c r="B77" s="54"/>
      <c r="C77" s="54"/>
      <c r="D77" s="54"/>
      <c r="E77" s="75">
        <v>11.2</v>
      </c>
      <c r="F77" s="47"/>
      <c r="G77" s="154">
        <v>297000000</v>
      </c>
      <c r="H77" s="29"/>
      <c r="I77" s="29">
        <v>300000000</v>
      </c>
      <c r="J77" s="29"/>
      <c r="K77" s="143">
        <v>297000000</v>
      </c>
      <c r="L77" s="29"/>
      <c r="M77" s="29">
        <v>300000000</v>
      </c>
    </row>
    <row r="78" spans="1:13" s="2" customFormat="1" ht="18.95" customHeight="1">
      <c r="A78" s="54" t="s">
        <v>136</v>
      </c>
      <c r="B78" s="4"/>
      <c r="C78" s="4"/>
      <c r="D78" s="4"/>
      <c r="E78" s="65"/>
      <c r="F78" s="47"/>
      <c r="G78" s="154">
        <v>122746801</v>
      </c>
      <c r="H78" s="29"/>
      <c r="I78" s="29">
        <v>148564144</v>
      </c>
      <c r="J78" s="29"/>
      <c r="K78" s="143">
        <v>1972654</v>
      </c>
      <c r="L78" s="29"/>
      <c r="M78" s="29">
        <v>4184606</v>
      </c>
    </row>
    <row r="79" spans="1:13" s="2" customFormat="1" ht="18.95" customHeight="1">
      <c r="A79" s="3" t="s">
        <v>40</v>
      </c>
      <c r="B79" s="3"/>
      <c r="C79" s="4"/>
      <c r="D79" s="48"/>
      <c r="E79" s="65"/>
      <c r="F79" s="47"/>
      <c r="G79" s="154">
        <v>28997318</v>
      </c>
      <c r="H79" s="29"/>
      <c r="I79" s="29">
        <v>27406885</v>
      </c>
      <c r="J79" s="29"/>
      <c r="K79" s="143">
        <v>5548288</v>
      </c>
      <c r="L79" s="29"/>
      <c r="M79" s="29">
        <v>5081538</v>
      </c>
    </row>
    <row r="80" spans="1:13" s="2" customFormat="1" ht="18.95" customHeight="1">
      <c r="A80" s="3" t="s">
        <v>142</v>
      </c>
      <c r="B80" s="3"/>
      <c r="C80" s="4"/>
      <c r="D80" s="48"/>
      <c r="E80" s="65"/>
      <c r="F80" s="47"/>
      <c r="G80" s="154">
        <v>6979545</v>
      </c>
      <c r="H80" s="29"/>
      <c r="I80" s="29">
        <v>6761270</v>
      </c>
      <c r="J80" s="29"/>
      <c r="K80" s="143">
        <v>61177</v>
      </c>
      <c r="L80" s="29"/>
      <c r="M80" s="29">
        <v>59240</v>
      </c>
    </row>
    <row r="81" spans="1:13" s="2" customFormat="1" ht="18.95" customHeight="1">
      <c r="A81" s="3" t="s">
        <v>139</v>
      </c>
      <c r="B81" s="3"/>
      <c r="C81" s="4"/>
      <c r="D81" s="48"/>
      <c r="E81" s="65">
        <v>6</v>
      </c>
      <c r="F81" s="47"/>
      <c r="G81" s="154">
        <v>6005159</v>
      </c>
      <c r="H81" s="29"/>
      <c r="I81" s="29">
        <v>9461871</v>
      </c>
      <c r="J81" s="29"/>
      <c r="K81" s="143">
        <v>6005159</v>
      </c>
      <c r="L81" s="156"/>
      <c r="M81" s="29">
        <v>9461871</v>
      </c>
    </row>
    <row r="82" spans="1:13" ht="18.95" customHeight="1">
      <c r="A82" s="18" t="s">
        <v>46</v>
      </c>
      <c r="B82" s="18"/>
      <c r="C82" s="37"/>
      <c r="D82" s="38"/>
      <c r="E82" s="70"/>
      <c r="F82" s="45"/>
      <c r="G82" s="141">
        <v>2753892</v>
      </c>
      <c r="H82" s="21"/>
      <c r="I82" s="26">
        <v>2536486</v>
      </c>
      <c r="J82" s="21"/>
      <c r="K82" s="135">
        <v>897379</v>
      </c>
      <c r="L82" s="21"/>
      <c r="M82" s="21">
        <v>843382</v>
      </c>
    </row>
    <row r="83" spans="1:13" ht="8.1" customHeight="1">
      <c r="D83" s="38"/>
      <c r="E83" s="70"/>
      <c r="F83" s="45"/>
      <c r="G83" s="142"/>
      <c r="H83" s="21"/>
      <c r="I83" s="21"/>
      <c r="J83" s="21"/>
      <c r="K83" s="140"/>
      <c r="M83" s="25"/>
    </row>
    <row r="84" spans="1:13" ht="18.95" customHeight="1">
      <c r="A84" s="120" t="s">
        <v>14</v>
      </c>
      <c r="D84" s="38"/>
      <c r="E84" s="77"/>
      <c r="F84" s="45"/>
      <c r="G84" s="141">
        <f>SUM(G77:G82)</f>
        <v>464482715</v>
      </c>
      <c r="H84" s="21"/>
      <c r="I84" s="26">
        <f>SUM(I77:I83)</f>
        <v>494730656</v>
      </c>
      <c r="J84" s="21"/>
      <c r="K84" s="141">
        <f>SUM(K77:K83)</f>
        <v>311484657</v>
      </c>
      <c r="L84" s="42"/>
      <c r="M84" s="26">
        <f>SUM(M77:M83)</f>
        <v>319630637</v>
      </c>
    </row>
    <row r="85" spans="1:13" ht="18" customHeight="1">
      <c r="A85" s="120"/>
      <c r="D85" s="38"/>
      <c r="E85" s="77"/>
      <c r="F85" s="45"/>
      <c r="G85" s="144"/>
      <c r="H85" s="21"/>
      <c r="I85" s="31"/>
      <c r="J85" s="21"/>
      <c r="K85" s="144"/>
      <c r="L85" s="42"/>
      <c r="M85" s="31"/>
    </row>
    <row r="86" spans="1:13" ht="8.1" customHeight="1">
      <c r="A86" s="120"/>
      <c r="D86" s="38"/>
      <c r="E86" s="77"/>
      <c r="F86" s="45"/>
      <c r="G86" s="142"/>
      <c r="H86" s="21"/>
      <c r="I86" s="21"/>
      <c r="J86" s="21"/>
      <c r="K86" s="142"/>
      <c r="L86" s="42"/>
      <c r="M86" s="21"/>
    </row>
    <row r="87" spans="1:13" ht="18.95" customHeight="1">
      <c r="A87" s="120" t="s">
        <v>15</v>
      </c>
      <c r="B87" s="37"/>
      <c r="C87" s="37"/>
      <c r="D87" s="38"/>
      <c r="E87" s="77"/>
      <c r="F87" s="45"/>
      <c r="G87" s="141">
        <f>SUM(G73+G84)</f>
        <v>1312921402</v>
      </c>
      <c r="H87" s="21"/>
      <c r="I87" s="26">
        <f>SUM(I73+I84)</f>
        <v>1114914993</v>
      </c>
      <c r="J87" s="21"/>
      <c r="K87" s="141">
        <f>SUM(K73+K84)</f>
        <v>734909225</v>
      </c>
      <c r="L87" s="42"/>
      <c r="M87" s="26">
        <f>SUM(M73+M84)</f>
        <v>569891802</v>
      </c>
    </row>
    <row r="88" spans="1:13" ht="20.100000000000001" customHeight="1">
      <c r="A88" s="120"/>
      <c r="B88" s="37"/>
      <c r="C88" s="37"/>
      <c r="D88" s="38"/>
      <c r="E88" s="77"/>
      <c r="F88" s="45"/>
      <c r="G88" s="24"/>
      <c r="H88" s="21"/>
      <c r="I88" s="24"/>
      <c r="J88" s="21"/>
      <c r="K88" s="24"/>
      <c r="L88" s="42"/>
      <c r="M88" s="24"/>
    </row>
    <row r="89" spans="1:13" ht="20.100000000000001" customHeight="1">
      <c r="A89" s="120"/>
      <c r="B89" s="37"/>
      <c r="C89" s="37"/>
      <c r="D89" s="38"/>
      <c r="E89" s="45"/>
      <c r="F89" s="45"/>
      <c r="G89" s="24"/>
      <c r="H89" s="21"/>
      <c r="I89" s="24"/>
      <c r="J89" s="21"/>
      <c r="K89" s="24"/>
      <c r="L89" s="42"/>
      <c r="M89" s="24"/>
    </row>
    <row r="90" spans="1:13" ht="20.100000000000001" customHeight="1">
      <c r="A90" s="120"/>
      <c r="B90" s="37"/>
      <c r="C90" s="37"/>
      <c r="D90" s="38"/>
      <c r="E90" s="45"/>
      <c r="F90" s="45"/>
      <c r="G90" s="24"/>
      <c r="H90" s="21"/>
      <c r="I90" s="24"/>
      <c r="J90" s="21"/>
      <c r="K90" s="24"/>
      <c r="L90" s="42"/>
      <c r="M90" s="24"/>
    </row>
    <row r="91" spans="1:13" ht="20.100000000000001" customHeight="1">
      <c r="A91" s="120"/>
      <c r="B91" s="37"/>
      <c r="C91" s="37"/>
      <c r="D91" s="38"/>
      <c r="E91" s="45"/>
      <c r="F91" s="45"/>
      <c r="G91" s="24"/>
      <c r="H91" s="21"/>
      <c r="I91" s="24"/>
      <c r="J91" s="21"/>
      <c r="K91" s="24"/>
      <c r="L91" s="42"/>
      <c r="M91" s="24"/>
    </row>
    <row r="92" spans="1:13" ht="17.25" customHeight="1">
      <c r="A92" s="120"/>
      <c r="B92" s="37"/>
      <c r="C92" s="37"/>
      <c r="D92" s="38"/>
      <c r="E92" s="45"/>
      <c r="F92" s="45"/>
      <c r="G92" s="24"/>
      <c r="H92" s="21"/>
      <c r="I92" s="24"/>
      <c r="J92" s="21"/>
      <c r="K92" s="24"/>
      <c r="L92" s="42"/>
      <c r="M92" s="24"/>
    </row>
    <row r="93" spans="1:13" ht="15" customHeight="1">
      <c r="A93" s="120"/>
      <c r="B93" s="37"/>
      <c r="C93" s="37"/>
      <c r="D93" s="38"/>
      <c r="E93" s="45"/>
      <c r="F93" s="45"/>
      <c r="G93" s="24"/>
      <c r="H93" s="21"/>
      <c r="I93" s="24"/>
      <c r="J93" s="21"/>
      <c r="K93" s="24"/>
      <c r="L93" s="42"/>
      <c r="M93" s="24"/>
    </row>
    <row r="94" spans="1:13" ht="20.100000000000001" customHeight="1">
      <c r="A94" s="120"/>
      <c r="B94" s="37"/>
      <c r="C94" s="37"/>
      <c r="D94" s="38"/>
      <c r="E94" s="45"/>
      <c r="F94" s="45"/>
      <c r="G94" s="24"/>
      <c r="H94" s="21"/>
      <c r="I94" s="24"/>
      <c r="J94" s="21"/>
      <c r="K94" s="24"/>
      <c r="L94" s="42"/>
      <c r="M94" s="24"/>
    </row>
    <row r="95" spans="1:13" s="9" customFormat="1" ht="18.95" customHeight="1">
      <c r="A95" s="421" t="s">
        <v>177</v>
      </c>
      <c r="B95" s="421"/>
      <c r="C95" s="421"/>
      <c r="D95" s="421"/>
      <c r="E95" s="421"/>
      <c r="F95" s="421"/>
      <c r="G95" s="421"/>
      <c r="H95" s="421"/>
      <c r="I95" s="421"/>
      <c r="J95" s="421"/>
      <c r="K95" s="421"/>
      <c r="L95" s="421"/>
      <c r="M95" s="421"/>
    </row>
    <row r="96" spans="1:13" s="9" customFormat="1" ht="18.95" customHeight="1">
      <c r="A96" s="422" t="s">
        <v>119</v>
      </c>
      <c r="B96" s="423"/>
      <c r="C96" s="423"/>
      <c r="D96" s="423"/>
      <c r="E96" s="423"/>
      <c r="F96" s="423"/>
      <c r="G96" s="423"/>
      <c r="H96" s="423"/>
      <c r="I96" s="423"/>
      <c r="J96" s="423"/>
      <c r="K96" s="423"/>
      <c r="L96" s="423"/>
      <c r="M96" s="423"/>
    </row>
    <row r="97" spans="1:13" s="9" customFormat="1" ht="18" customHeight="1">
      <c r="A97" s="56"/>
      <c r="B97" s="57"/>
      <c r="C97" s="57"/>
      <c r="D97" s="58"/>
      <c r="E97" s="189"/>
      <c r="F97" s="189"/>
      <c r="G97" s="190"/>
      <c r="H97" s="191"/>
      <c r="I97" s="190"/>
      <c r="J97" s="191"/>
      <c r="K97" s="190"/>
      <c r="L97" s="192"/>
      <c r="M97" s="190"/>
    </row>
    <row r="98" spans="1:13" s="9" customFormat="1" ht="21.95" customHeight="1">
      <c r="A98" s="34" t="str">
        <f>+A50</f>
        <v>หมายเหตุประกอบข้อมูลทางการเงินระหว่างกาลในหน้า 14 ถึง 41 เป็นส่วนหนึ่งของข้อมูลทางการเงินระหว่างกาลนี้</v>
      </c>
      <c r="B98" s="35"/>
      <c r="C98" s="35"/>
      <c r="D98" s="35"/>
      <c r="E98" s="107"/>
      <c r="F98" s="107"/>
      <c r="G98" s="180"/>
      <c r="H98" s="180"/>
      <c r="I98" s="179"/>
      <c r="J98" s="180"/>
      <c r="K98" s="179"/>
      <c r="L98" s="179"/>
      <c r="M98" s="193"/>
    </row>
    <row r="99" spans="1:13" s="9" customFormat="1" ht="21.2" customHeight="1">
      <c r="A99" s="36" t="str">
        <f>A51</f>
        <v>บริษัท ทริพเพิล ไอ โลจิสติกส์ จำกัด (มหาชน)</v>
      </c>
      <c r="B99" s="7"/>
      <c r="C99" s="8"/>
      <c r="D99" s="8"/>
      <c r="E99" s="15"/>
      <c r="F99" s="14"/>
      <c r="G99" s="41"/>
      <c r="H99" s="41"/>
      <c r="I99" s="41"/>
      <c r="J99" s="41"/>
      <c r="K99" s="41"/>
      <c r="L99" s="41"/>
      <c r="M99" s="41"/>
    </row>
    <row r="100" spans="1:13" s="9" customFormat="1" ht="21.2" customHeight="1">
      <c r="A100" s="6" t="s">
        <v>30</v>
      </c>
      <c r="B100" s="7"/>
      <c r="C100" s="8"/>
      <c r="D100" s="8"/>
      <c r="E100" s="15"/>
      <c r="F100" s="14"/>
      <c r="G100" s="41"/>
      <c r="H100" s="41"/>
      <c r="I100" s="41"/>
      <c r="J100" s="41"/>
      <c r="K100" s="41"/>
      <c r="L100" s="41"/>
      <c r="M100" s="41"/>
    </row>
    <row r="101" spans="1:13" s="9" customFormat="1" ht="21.2" customHeight="1">
      <c r="A101" s="59" t="str">
        <f>A53</f>
        <v>ณ วันที่ 30 กันยายน พ.ศ. 2564</v>
      </c>
      <c r="B101" s="11"/>
      <c r="C101" s="12"/>
      <c r="D101" s="12"/>
      <c r="E101" s="17"/>
      <c r="F101" s="82"/>
      <c r="G101" s="132"/>
      <c r="H101" s="132"/>
      <c r="I101" s="132"/>
      <c r="J101" s="132"/>
      <c r="K101" s="132"/>
      <c r="L101" s="132"/>
      <c r="M101" s="132"/>
    </row>
    <row r="102" spans="1:13" ht="17.45" customHeight="1">
      <c r="A102" s="13"/>
      <c r="B102" s="13"/>
      <c r="C102" s="14"/>
      <c r="D102" s="14"/>
      <c r="E102" s="15"/>
      <c r="F102" s="14"/>
      <c r="G102" s="41"/>
      <c r="H102" s="41"/>
      <c r="I102" s="41"/>
      <c r="J102" s="41"/>
      <c r="K102" s="41"/>
      <c r="L102" s="41"/>
      <c r="M102" s="41"/>
    </row>
    <row r="103" spans="1:13" ht="17.45" customHeight="1">
      <c r="A103" s="13"/>
      <c r="B103" s="13"/>
      <c r="C103" s="14"/>
      <c r="D103" s="14"/>
      <c r="E103" s="15"/>
      <c r="F103" s="14"/>
      <c r="G103" s="424" t="s">
        <v>60</v>
      </c>
      <c r="H103" s="424"/>
      <c r="I103" s="424"/>
      <c r="J103" s="42"/>
      <c r="K103" s="424" t="s">
        <v>96</v>
      </c>
      <c r="L103" s="424"/>
      <c r="M103" s="424"/>
    </row>
    <row r="104" spans="1:13" ht="17.45" customHeight="1">
      <c r="E104" s="119"/>
      <c r="F104" s="15"/>
      <c r="G104" s="43" t="s">
        <v>61</v>
      </c>
      <c r="H104" s="43"/>
      <c r="I104" s="43" t="s">
        <v>62</v>
      </c>
      <c r="J104" s="42"/>
      <c r="K104" s="43" t="s">
        <v>61</v>
      </c>
      <c r="L104" s="43"/>
      <c r="M104" s="43" t="s">
        <v>62</v>
      </c>
    </row>
    <row r="105" spans="1:13" ht="17.45" customHeight="1">
      <c r="E105" s="119"/>
      <c r="F105" s="15"/>
      <c r="G105" s="133" t="s">
        <v>192</v>
      </c>
      <c r="H105" s="133"/>
      <c r="I105" s="133" t="s">
        <v>63</v>
      </c>
      <c r="J105" s="133"/>
      <c r="K105" s="133" t="s">
        <v>192</v>
      </c>
      <c r="L105" s="133"/>
      <c r="M105" s="133" t="s">
        <v>63</v>
      </c>
    </row>
    <row r="106" spans="1:13" ht="17.45" customHeight="1">
      <c r="E106" s="119"/>
      <c r="F106" s="15"/>
      <c r="G106" s="133" t="s">
        <v>175</v>
      </c>
      <c r="H106" s="133"/>
      <c r="I106" s="133" t="s">
        <v>134</v>
      </c>
      <c r="J106" s="133"/>
      <c r="K106" s="133" t="s">
        <v>175</v>
      </c>
      <c r="L106" s="133"/>
      <c r="M106" s="133" t="s">
        <v>134</v>
      </c>
    </row>
    <row r="107" spans="1:13" ht="17.45" customHeight="1">
      <c r="A107" s="119"/>
      <c r="B107" s="119"/>
      <c r="C107" s="119"/>
      <c r="D107" s="119"/>
      <c r="E107" s="17" t="s">
        <v>8</v>
      </c>
      <c r="F107" s="119"/>
      <c r="G107" s="134" t="s">
        <v>9</v>
      </c>
      <c r="H107" s="43"/>
      <c r="I107" s="134" t="s">
        <v>9</v>
      </c>
      <c r="J107" s="43"/>
      <c r="K107" s="134" t="s">
        <v>9</v>
      </c>
      <c r="L107" s="43"/>
      <c r="M107" s="134" t="s">
        <v>9</v>
      </c>
    </row>
    <row r="108" spans="1:13" ht="17.45" customHeight="1">
      <c r="A108" s="120" t="s">
        <v>178</v>
      </c>
      <c r="B108" s="37"/>
      <c r="C108" s="37"/>
      <c r="D108" s="38"/>
      <c r="E108" s="39"/>
      <c r="F108" s="38"/>
      <c r="G108" s="135"/>
      <c r="I108" s="38"/>
      <c r="K108" s="135"/>
      <c r="L108" s="38"/>
      <c r="M108" s="38"/>
    </row>
    <row r="109" spans="1:13" ht="6" customHeight="1">
      <c r="A109" s="18"/>
      <c r="B109" s="18"/>
      <c r="C109" s="40"/>
      <c r="D109" s="41"/>
      <c r="E109" s="42"/>
      <c r="F109" s="41"/>
      <c r="G109" s="148"/>
      <c r="H109" s="41"/>
      <c r="I109" s="43"/>
      <c r="J109" s="41"/>
      <c r="K109" s="149"/>
      <c r="L109" s="43"/>
      <c r="M109" s="43"/>
    </row>
    <row r="110" spans="1:13" ht="17.45" customHeight="1">
      <c r="A110" s="120" t="s">
        <v>98</v>
      </c>
      <c r="B110" s="37"/>
      <c r="C110" s="37"/>
      <c r="D110" s="38"/>
      <c r="E110" s="45"/>
      <c r="F110" s="45"/>
      <c r="G110" s="142"/>
      <c r="H110" s="21"/>
      <c r="I110" s="21"/>
      <c r="J110" s="21"/>
      <c r="K110" s="142"/>
      <c r="L110" s="42"/>
      <c r="M110" s="21"/>
    </row>
    <row r="111" spans="1:13" ht="6" customHeight="1">
      <c r="B111" s="37"/>
      <c r="C111" s="37"/>
      <c r="D111" s="38"/>
      <c r="E111" s="45"/>
      <c r="F111" s="45"/>
      <c r="G111" s="142"/>
      <c r="H111" s="21"/>
      <c r="I111" s="21"/>
      <c r="J111" s="21"/>
      <c r="K111" s="142"/>
      <c r="L111" s="42"/>
      <c r="M111" s="21"/>
    </row>
    <row r="112" spans="1:13" ht="17.45" customHeight="1">
      <c r="A112" s="18" t="s">
        <v>16</v>
      </c>
      <c r="B112" s="37"/>
      <c r="C112" s="37"/>
      <c r="D112" s="38"/>
      <c r="E112" s="45">
        <v>12</v>
      </c>
      <c r="F112" s="45"/>
      <c r="G112" s="142"/>
      <c r="H112" s="21"/>
      <c r="I112" s="21"/>
      <c r="J112" s="21"/>
      <c r="K112" s="142"/>
      <c r="L112" s="42"/>
      <c r="M112" s="21"/>
    </row>
    <row r="113" spans="1:13" ht="17.45" customHeight="1">
      <c r="A113" s="4"/>
      <c r="B113" s="3" t="s">
        <v>17</v>
      </c>
      <c r="C113" s="4"/>
      <c r="D113" s="48"/>
      <c r="E113" s="47"/>
      <c r="F113" s="47"/>
      <c r="G113" s="155"/>
      <c r="H113" s="52"/>
      <c r="I113" s="52"/>
      <c r="J113" s="52"/>
      <c r="K113" s="155"/>
      <c r="L113" s="50"/>
      <c r="M113" s="52"/>
    </row>
    <row r="114" spans="1:13" s="79" customFormat="1" ht="17.45" customHeight="1">
      <c r="A114" s="4"/>
      <c r="B114" s="3"/>
      <c r="C114" s="4" t="s">
        <v>184</v>
      </c>
      <c r="D114" s="48"/>
      <c r="E114" s="47"/>
      <c r="F114" s="47"/>
      <c r="G114" s="155"/>
      <c r="H114" s="52"/>
      <c r="I114" s="52"/>
      <c r="J114" s="52"/>
      <c r="K114" s="155"/>
      <c r="L114" s="50"/>
      <c r="M114" s="52"/>
    </row>
    <row r="115" spans="1:13" s="79" customFormat="1" ht="17.45" customHeight="1">
      <c r="A115" s="4"/>
      <c r="B115" s="78"/>
      <c r="C115" s="1"/>
      <c r="D115" s="66" t="s">
        <v>179</v>
      </c>
      <c r="E115" s="76"/>
      <c r="F115" s="47"/>
      <c r="G115" s="155"/>
      <c r="H115" s="83"/>
      <c r="I115" s="52"/>
      <c r="J115" s="83"/>
      <c r="K115" s="155"/>
      <c r="L115" s="83"/>
      <c r="M115" s="52"/>
    </row>
    <row r="116" spans="1:13" s="80" customFormat="1" ht="18.95" customHeight="1">
      <c r="A116" s="84"/>
      <c r="B116" s="85"/>
      <c r="C116" s="86"/>
      <c r="D116" s="94" t="s">
        <v>185</v>
      </c>
      <c r="E116" s="87"/>
      <c r="F116" s="87"/>
      <c r="G116" s="88"/>
      <c r="H116" s="89"/>
      <c r="I116" s="89"/>
      <c r="J116" s="89"/>
      <c r="K116" s="88"/>
      <c r="L116" s="90"/>
      <c r="M116" s="89"/>
    </row>
    <row r="117" spans="1:13" s="80" customFormat="1" ht="18.95" customHeight="1" thickBot="1">
      <c r="A117" s="84"/>
      <c r="B117" s="85"/>
      <c r="C117" s="84"/>
      <c r="D117" s="95" t="s">
        <v>186</v>
      </c>
      <c r="E117" s="99"/>
      <c r="F117" s="87"/>
      <c r="G117" s="157">
        <v>380817360</v>
      </c>
      <c r="H117" s="90"/>
      <c r="I117" s="91">
        <v>383663472</v>
      </c>
      <c r="J117" s="83"/>
      <c r="K117" s="157">
        <v>380817360</v>
      </c>
      <c r="L117" s="83"/>
      <c r="M117" s="91">
        <v>383663472</v>
      </c>
    </row>
    <row r="118" spans="1:13" ht="6" customHeight="1" thickTop="1">
      <c r="A118" s="2"/>
      <c r="B118" s="66"/>
      <c r="C118" s="66"/>
      <c r="D118" s="96"/>
      <c r="E118" s="76"/>
      <c r="F118" s="47"/>
      <c r="G118" s="154"/>
      <c r="H118" s="29"/>
      <c r="I118" s="29"/>
      <c r="J118" s="29"/>
      <c r="K118" s="154"/>
      <c r="L118" s="50"/>
      <c r="M118" s="29"/>
    </row>
    <row r="119" spans="1:13" ht="17.45" customHeight="1">
      <c r="A119" s="2"/>
      <c r="B119" s="78" t="s">
        <v>29</v>
      </c>
      <c r="C119" s="1"/>
      <c r="D119" s="96"/>
      <c r="E119" s="76"/>
      <c r="F119" s="47"/>
      <c r="G119" s="154"/>
      <c r="H119" s="29"/>
      <c r="I119" s="29"/>
      <c r="J119" s="29"/>
      <c r="K119" s="154"/>
      <c r="L119" s="92"/>
      <c r="M119" s="29"/>
    </row>
    <row r="120" spans="1:13" s="79" customFormat="1" ht="17.45" customHeight="1">
      <c r="A120" s="2"/>
      <c r="B120" s="1"/>
      <c r="C120" s="1" t="s">
        <v>187</v>
      </c>
      <c r="D120" s="96"/>
      <c r="E120" s="76"/>
      <c r="F120" s="47"/>
      <c r="G120" s="155"/>
      <c r="H120" s="92"/>
      <c r="I120" s="29"/>
      <c r="J120" s="48"/>
      <c r="K120" s="143"/>
      <c r="L120" s="158"/>
      <c r="M120" s="52"/>
    </row>
    <row r="121" spans="1:13" s="79" customFormat="1" ht="17.45" customHeight="1">
      <c r="A121" s="2"/>
      <c r="B121" s="78"/>
      <c r="C121" s="1"/>
      <c r="D121" s="66" t="s">
        <v>227</v>
      </c>
      <c r="E121" s="76"/>
      <c r="F121" s="47"/>
      <c r="G121" s="154"/>
      <c r="H121" s="92"/>
      <c r="I121" s="29"/>
      <c r="J121" s="92"/>
      <c r="K121" s="143"/>
      <c r="L121" s="52"/>
      <c r="M121" s="29"/>
    </row>
    <row r="122" spans="1:13" s="79" customFormat="1" ht="17.45" customHeight="1">
      <c r="A122" s="2"/>
      <c r="B122" s="1"/>
      <c r="C122" s="93"/>
      <c r="D122" s="94" t="s">
        <v>188</v>
      </c>
      <c r="E122" s="76"/>
      <c r="F122" s="47"/>
      <c r="G122" s="155"/>
      <c r="H122" s="92"/>
      <c r="I122" s="29"/>
      <c r="J122" s="48"/>
      <c r="K122" s="143"/>
      <c r="L122" s="158"/>
      <c r="M122" s="52"/>
    </row>
    <row r="123" spans="1:13" s="79" customFormat="1" ht="17.45" customHeight="1">
      <c r="A123" s="2"/>
      <c r="B123" s="78"/>
      <c r="C123" s="86"/>
      <c r="D123" s="66" t="s">
        <v>228</v>
      </c>
      <c r="E123" s="76"/>
      <c r="F123" s="47"/>
      <c r="G123" s="154">
        <f>'9 PE Consol'!G22</f>
        <v>304703888</v>
      </c>
      <c r="H123" s="92"/>
      <c r="I123" s="29">
        <v>304653888</v>
      </c>
      <c r="J123" s="92"/>
      <c r="K123" s="143">
        <f>'10 PE TLG'!G24</f>
        <v>304703888</v>
      </c>
      <c r="L123" s="52"/>
      <c r="M123" s="29">
        <v>304653888</v>
      </c>
    </row>
    <row r="124" spans="1:13" ht="17.45" customHeight="1">
      <c r="A124" s="2" t="s">
        <v>141</v>
      </c>
      <c r="B124" s="78"/>
      <c r="C124" s="1"/>
      <c r="D124" s="66"/>
      <c r="E124" s="76">
        <v>12</v>
      </c>
      <c r="F124" s="47"/>
      <c r="G124" s="154">
        <f>'9 PE Consol'!I22</f>
        <v>709189327</v>
      </c>
      <c r="H124" s="92"/>
      <c r="I124" s="29">
        <v>708639327</v>
      </c>
      <c r="J124" s="48"/>
      <c r="K124" s="143">
        <f>'10 PE TLG'!I24</f>
        <v>709189327</v>
      </c>
      <c r="L124" s="48"/>
      <c r="M124" s="29">
        <v>708639327</v>
      </c>
    </row>
    <row r="125" spans="1:13" ht="17.45" customHeight="1">
      <c r="A125" s="2" t="s">
        <v>73</v>
      </c>
      <c r="B125" s="78"/>
      <c r="C125" s="1"/>
      <c r="D125" s="66"/>
      <c r="E125" s="76"/>
      <c r="F125" s="47"/>
      <c r="G125" s="154"/>
      <c r="H125" s="92"/>
      <c r="I125" s="48"/>
      <c r="J125" s="92"/>
      <c r="K125" s="143"/>
      <c r="L125" s="92"/>
      <c r="M125" s="52"/>
    </row>
    <row r="126" spans="1:13" ht="17.45" customHeight="1">
      <c r="A126" s="2"/>
      <c r="B126" s="78" t="s">
        <v>74</v>
      </c>
      <c r="C126" s="1"/>
      <c r="D126" s="66"/>
      <c r="E126" s="76"/>
      <c r="F126" s="47"/>
      <c r="G126" s="154">
        <f>'9 PE Consol'!K22</f>
        <v>30726984</v>
      </c>
      <c r="H126" s="92"/>
      <c r="I126" s="29">
        <v>30726984</v>
      </c>
      <c r="J126" s="92"/>
      <c r="K126" s="138">
        <v>0</v>
      </c>
      <c r="L126" s="52"/>
      <c r="M126" s="52">
        <v>0</v>
      </c>
    </row>
    <row r="127" spans="1:13" ht="17.45" customHeight="1">
      <c r="A127" s="3" t="s">
        <v>102</v>
      </c>
      <c r="B127" s="1"/>
      <c r="C127" s="1"/>
      <c r="D127" s="66"/>
      <c r="E127" s="76"/>
      <c r="F127" s="47"/>
      <c r="G127" s="154">
        <f>'9 PE Consol'!M22</f>
        <v>22755038</v>
      </c>
      <c r="H127" s="92"/>
      <c r="I127" s="29">
        <v>22755038</v>
      </c>
      <c r="J127" s="92"/>
      <c r="K127" s="155">
        <f>'10 PE TLG'!K24</f>
        <v>22755038</v>
      </c>
      <c r="L127" s="52"/>
      <c r="M127" s="52">
        <v>22755038</v>
      </c>
    </row>
    <row r="128" spans="1:13" s="79" customFormat="1" ht="17.45" customHeight="1">
      <c r="A128" s="3" t="s">
        <v>189</v>
      </c>
      <c r="B128" s="1"/>
      <c r="C128" s="1"/>
      <c r="D128" s="66"/>
      <c r="E128" s="76">
        <v>12</v>
      </c>
      <c r="F128" s="47"/>
      <c r="G128" s="154">
        <f>'9 PE Consol'!O22</f>
        <v>58481254</v>
      </c>
      <c r="H128" s="92"/>
      <c r="I128" s="29">
        <v>0</v>
      </c>
      <c r="J128" s="92"/>
      <c r="K128" s="155">
        <f>'10 PE TLG'!M24</f>
        <v>58481254</v>
      </c>
      <c r="L128" s="52"/>
      <c r="M128" s="52">
        <v>0</v>
      </c>
    </row>
    <row r="129" spans="1:13" ht="17.45" customHeight="1">
      <c r="A129" s="3" t="s">
        <v>82</v>
      </c>
      <c r="B129" s="1"/>
      <c r="C129" s="66"/>
      <c r="D129" s="66"/>
      <c r="E129" s="76"/>
      <c r="F129" s="47"/>
      <c r="G129" s="154"/>
      <c r="H129" s="92"/>
      <c r="I129" s="48"/>
      <c r="J129" s="92"/>
      <c r="K129" s="155"/>
      <c r="L129" s="92"/>
      <c r="M129" s="52"/>
    </row>
    <row r="130" spans="1:13" ht="17.45" customHeight="1">
      <c r="A130" s="18"/>
      <c r="B130" s="97" t="s">
        <v>77</v>
      </c>
      <c r="C130" s="98"/>
      <c r="D130" s="98"/>
      <c r="E130" s="77"/>
      <c r="F130" s="45"/>
      <c r="G130" s="142">
        <f>'9 PE Consol'!Q22</f>
        <v>-187500</v>
      </c>
      <c r="H130" s="60"/>
      <c r="I130" s="21">
        <v>-187500</v>
      </c>
      <c r="J130" s="60"/>
      <c r="K130" s="138">
        <v>0</v>
      </c>
      <c r="L130" s="24"/>
      <c r="M130" s="24">
        <v>0</v>
      </c>
    </row>
    <row r="131" spans="1:13" ht="17.45" customHeight="1">
      <c r="A131" s="18" t="s">
        <v>112</v>
      </c>
      <c r="B131" s="37"/>
      <c r="C131" s="18"/>
      <c r="D131" s="38"/>
      <c r="E131" s="45"/>
      <c r="F131" s="45"/>
      <c r="G131" s="142"/>
      <c r="H131" s="21"/>
      <c r="I131" s="24"/>
      <c r="J131" s="21"/>
      <c r="K131" s="159"/>
      <c r="L131" s="38"/>
      <c r="M131" s="38"/>
    </row>
    <row r="132" spans="1:13" ht="17.45" customHeight="1">
      <c r="A132" s="18"/>
      <c r="B132" s="18" t="s">
        <v>75</v>
      </c>
      <c r="C132" s="38"/>
      <c r="D132" s="38"/>
      <c r="E132" s="45"/>
      <c r="F132" s="45"/>
      <c r="G132" s="142">
        <f>'9 PE Consol'!S22</f>
        <v>39000000</v>
      </c>
      <c r="H132" s="21"/>
      <c r="I132" s="24">
        <v>39000000</v>
      </c>
      <c r="J132" s="21"/>
      <c r="K132" s="159">
        <f>'10 PE TLG'!O24</f>
        <v>28900000</v>
      </c>
      <c r="L132" s="38"/>
      <c r="M132" s="160">
        <v>28900000</v>
      </c>
    </row>
    <row r="133" spans="1:13" ht="17.45" customHeight="1">
      <c r="A133" s="18"/>
      <c r="B133" s="3" t="s">
        <v>239</v>
      </c>
      <c r="E133" s="100"/>
      <c r="F133" s="45"/>
      <c r="G133" s="138">
        <f>'9 PE Consol'!U22</f>
        <v>0</v>
      </c>
      <c r="H133" s="21"/>
      <c r="I133" s="21">
        <v>40089186</v>
      </c>
      <c r="J133" s="21"/>
      <c r="K133" s="138">
        <f>'10 PE TLG'!Q24</f>
        <v>0</v>
      </c>
      <c r="L133" s="24"/>
      <c r="M133" s="24">
        <v>40089186</v>
      </c>
    </row>
    <row r="134" spans="1:13" ht="17.45" customHeight="1">
      <c r="A134" s="18"/>
      <c r="B134" s="37" t="s">
        <v>19</v>
      </c>
      <c r="E134" s="77"/>
      <c r="F134" s="45"/>
      <c r="G134" s="142">
        <f>'9 PE Consol'!W22</f>
        <v>381824362</v>
      </c>
      <c r="H134" s="21"/>
      <c r="I134" s="21">
        <v>199357830</v>
      </c>
      <c r="J134" s="21"/>
      <c r="K134" s="159">
        <f>'10 PE TLG'!S24</f>
        <v>424921723</v>
      </c>
      <c r="L134" s="24"/>
      <c r="M134" s="24">
        <v>109940258</v>
      </c>
    </row>
    <row r="135" spans="1:13" ht="17.45" customHeight="1">
      <c r="A135" s="37" t="s">
        <v>180</v>
      </c>
      <c r="C135" s="38"/>
      <c r="E135" s="77">
        <v>12</v>
      </c>
      <c r="F135" s="45"/>
      <c r="G135" s="138">
        <f>'9 PE Consol'!Y22</f>
        <v>0</v>
      </c>
      <c r="H135" s="24"/>
      <c r="I135" s="24">
        <v>-40089186</v>
      </c>
      <c r="J135" s="24"/>
      <c r="K135" s="138">
        <f>'10 PE TLG'!U24</f>
        <v>0</v>
      </c>
      <c r="L135" s="24"/>
      <c r="M135" s="24">
        <v>-40089186</v>
      </c>
    </row>
    <row r="136" spans="1:13" ht="17.45" customHeight="1">
      <c r="A136" s="37" t="s">
        <v>99</v>
      </c>
      <c r="B136" s="18"/>
      <c r="D136" s="38"/>
      <c r="E136" s="77"/>
      <c r="F136" s="45"/>
      <c r="G136" s="141">
        <f>'9 PE Consol'!AI22</f>
        <v>12266317</v>
      </c>
      <c r="H136" s="24"/>
      <c r="I136" s="26">
        <v>-13906958</v>
      </c>
      <c r="J136" s="24"/>
      <c r="K136" s="141">
        <f>'10 PE TLG'!AA24</f>
        <v>-4804128</v>
      </c>
      <c r="L136" s="26"/>
      <c r="M136" s="26">
        <v>-7569498</v>
      </c>
    </row>
    <row r="137" spans="1:13" ht="6" customHeight="1">
      <c r="A137" s="37"/>
      <c r="D137" s="39"/>
      <c r="E137" s="77"/>
      <c r="F137" s="45"/>
      <c r="G137" s="142"/>
      <c r="H137" s="21"/>
      <c r="I137" s="21"/>
      <c r="J137" s="21"/>
      <c r="K137" s="142"/>
      <c r="L137" s="42"/>
      <c r="M137" s="21"/>
    </row>
    <row r="138" spans="1:13" ht="17.45" customHeight="1">
      <c r="A138" s="37" t="s">
        <v>181</v>
      </c>
      <c r="D138" s="39"/>
      <c r="E138" s="77"/>
      <c r="F138" s="45"/>
      <c r="G138" s="142">
        <f>SUM(G123:G136)</f>
        <v>1558759670</v>
      </c>
      <c r="H138" s="21"/>
      <c r="I138" s="21">
        <f>SUM(I123:I136)</f>
        <v>1291038609</v>
      </c>
      <c r="J138" s="21"/>
      <c r="K138" s="142">
        <f>SUM(K123:K136)</f>
        <v>1544147102</v>
      </c>
      <c r="L138" s="42"/>
      <c r="M138" s="21">
        <f>SUM(M123:M136)</f>
        <v>1167319013</v>
      </c>
    </row>
    <row r="139" spans="1:13" ht="17.45" customHeight="1">
      <c r="A139" s="18" t="s">
        <v>43</v>
      </c>
      <c r="B139" s="18"/>
      <c r="C139" s="37"/>
      <c r="D139" s="38"/>
      <c r="E139" s="45"/>
      <c r="F139" s="45"/>
      <c r="G139" s="161">
        <v>0</v>
      </c>
      <c r="H139" s="21"/>
      <c r="I139" s="26">
        <v>0</v>
      </c>
      <c r="J139" s="21"/>
      <c r="K139" s="161">
        <v>0</v>
      </c>
      <c r="L139" s="21"/>
      <c r="M139" s="26">
        <v>0</v>
      </c>
    </row>
    <row r="140" spans="1:13" ht="6" customHeight="1">
      <c r="A140" s="18"/>
      <c r="B140" s="37"/>
      <c r="C140" s="37"/>
      <c r="D140" s="38"/>
      <c r="E140" s="45"/>
      <c r="F140" s="45"/>
      <c r="G140" s="142"/>
      <c r="H140" s="21"/>
      <c r="I140" s="21"/>
      <c r="J140" s="21"/>
      <c r="K140" s="142"/>
      <c r="L140" s="61"/>
      <c r="M140" s="21"/>
    </row>
    <row r="141" spans="1:13" ht="17.45" customHeight="1">
      <c r="A141" s="120" t="s">
        <v>100</v>
      </c>
      <c r="B141" s="18"/>
      <c r="C141" s="37"/>
      <c r="D141" s="38"/>
      <c r="E141" s="45"/>
      <c r="F141" s="45"/>
      <c r="G141" s="141">
        <f>SUM(G138:G139)</f>
        <v>1558759670</v>
      </c>
      <c r="H141" s="21"/>
      <c r="I141" s="26">
        <f>SUM(I138:I139)</f>
        <v>1291038609</v>
      </c>
      <c r="J141" s="21"/>
      <c r="K141" s="141">
        <f>SUM(K138:K139)</f>
        <v>1544147102</v>
      </c>
      <c r="L141" s="42"/>
      <c r="M141" s="26">
        <f>SUM(M138:M139)</f>
        <v>1167319013</v>
      </c>
    </row>
    <row r="142" spans="1:13" ht="17.45" customHeight="1">
      <c r="A142" s="120"/>
      <c r="B142" s="18"/>
      <c r="C142" s="37"/>
      <c r="D142" s="38"/>
      <c r="E142" s="45"/>
      <c r="F142" s="45"/>
      <c r="G142" s="144"/>
      <c r="H142" s="21"/>
      <c r="I142" s="31"/>
      <c r="J142" s="21"/>
      <c r="K142" s="144"/>
      <c r="L142" s="42"/>
      <c r="M142" s="31"/>
    </row>
    <row r="143" spans="1:13" ht="6" customHeight="1">
      <c r="A143" s="18"/>
      <c r="B143" s="37"/>
      <c r="C143" s="37"/>
      <c r="D143" s="38"/>
      <c r="E143" s="45"/>
      <c r="F143" s="45"/>
      <c r="G143" s="142"/>
      <c r="H143" s="21"/>
      <c r="I143" s="21"/>
      <c r="J143" s="21"/>
      <c r="K143" s="142"/>
      <c r="L143" s="61"/>
      <c r="M143" s="21"/>
    </row>
    <row r="144" spans="1:13" ht="17.45" customHeight="1" thickBot="1">
      <c r="A144" s="120" t="s">
        <v>101</v>
      </c>
      <c r="B144" s="37"/>
      <c r="C144" s="37"/>
      <c r="D144" s="38"/>
      <c r="E144" s="62"/>
      <c r="F144" s="62"/>
      <c r="G144" s="145">
        <f>SUM(G87+G141)</f>
        <v>2871681072</v>
      </c>
      <c r="H144" s="21"/>
      <c r="I144" s="33">
        <f>SUM(I87+I141)</f>
        <v>2405953602</v>
      </c>
      <c r="J144" s="21"/>
      <c r="K144" s="145">
        <f>SUM(K87+K141)</f>
        <v>2279056327</v>
      </c>
      <c r="L144" s="61"/>
      <c r="M144" s="33">
        <f>SUM(M87+M141)</f>
        <v>1737210815</v>
      </c>
    </row>
    <row r="145" spans="1:13" ht="17.45" customHeight="1" thickTop="1">
      <c r="A145" s="120"/>
      <c r="B145" s="37"/>
      <c r="C145" s="37"/>
      <c r="D145" s="38"/>
      <c r="E145" s="62"/>
      <c r="F145" s="62"/>
      <c r="G145" s="24"/>
      <c r="H145" s="21"/>
      <c r="I145" s="24"/>
      <c r="J145" s="21"/>
      <c r="K145" s="24"/>
      <c r="L145" s="61"/>
      <c r="M145" s="24"/>
    </row>
    <row r="146" spans="1:13" s="9" customFormat="1" ht="10.5" customHeight="1">
      <c r="A146" s="56"/>
      <c r="B146" s="57"/>
      <c r="C146" s="57"/>
      <c r="D146" s="58"/>
      <c r="E146" s="62"/>
      <c r="F146" s="62"/>
      <c r="G146" s="24"/>
      <c r="H146" s="21"/>
      <c r="I146" s="24"/>
      <c r="J146" s="21"/>
      <c r="K146" s="24"/>
      <c r="L146" s="61"/>
      <c r="M146" s="24"/>
    </row>
    <row r="147" spans="1:13" s="9" customFormat="1" ht="18.95" customHeight="1">
      <c r="A147" s="421" t="s">
        <v>177</v>
      </c>
      <c r="B147" s="421"/>
      <c r="C147" s="421"/>
      <c r="D147" s="421"/>
      <c r="E147" s="421"/>
      <c r="F147" s="421"/>
      <c r="G147" s="421"/>
      <c r="H147" s="421"/>
      <c r="I147" s="421"/>
      <c r="J147" s="421"/>
      <c r="K147" s="421"/>
      <c r="L147" s="421"/>
      <c r="M147" s="421"/>
    </row>
    <row r="148" spans="1:13" s="9" customFormat="1" ht="18.95" customHeight="1">
      <c r="A148" s="422" t="s">
        <v>119</v>
      </c>
      <c r="B148" s="423"/>
      <c r="C148" s="423"/>
      <c r="D148" s="423"/>
      <c r="E148" s="423"/>
      <c r="F148" s="423"/>
      <c r="G148" s="423"/>
      <c r="H148" s="423"/>
      <c r="I148" s="423"/>
      <c r="J148" s="423"/>
      <c r="K148" s="423"/>
      <c r="L148" s="423"/>
      <c r="M148" s="423"/>
    </row>
    <row r="149" spans="1:13" s="9" customFormat="1" ht="16.5" customHeight="1">
      <c r="A149" s="56"/>
      <c r="B149" s="57"/>
      <c r="C149" s="57"/>
      <c r="D149" s="58"/>
      <c r="E149" s="194"/>
      <c r="F149" s="194"/>
      <c r="G149" s="190"/>
      <c r="H149" s="191"/>
      <c r="I149" s="190"/>
      <c r="J149" s="191"/>
      <c r="K149" s="190"/>
      <c r="L149" s="195"/>
      <c r="M149" s="190"/>
    </row>
    <row r="150" spans="1:13" s="9" customFormat="1" ht="21.95" customHeight="1">
      <c r="A150" s="35" t="str">
        <f>+A98</f>
        <v>หมายเหตุประกอบข้อมูลทางการเงินระหว่างกาลในหน้า 14 ถึง 41 เป็นส่วนหนึ่งของข้อมูลทางการเงินระหว่างกาลนี้</v>
      </c>
      <c r="B150" s="63"/>
      <c r="C150" s="63"/>
      <c r="D150" s="64"/>
      <c r="E150" s="196"/>
      <c r="F150" s="196"/>
      <c r="G150" s="197"/>
      <c r="H150" s="197"/>
      <c r="I150" s="197"/>
      <c r="J150" s="197"/>
      <c r="K150" s="197"/>
      <c r="L150" s="182"/>
      <c r="M150" s="197"/>
    </row>
    <row r="152" spans="1:13" ht="20.100000000000001" customHeight="1">
      <c r="I152" s="38"/>
      <c r="K152" s="38"/>
      <c r="L152" s="38"/>
      <c r="M152" s="38"/>
    </row>
  </sheetData>
  <mergeCells count="12">
    <mergeCell ref="A148:M148"/>
    <mergeCell ref="G5:I5"/>
    <mergeCell ref="K5:M5"/>
    <mergeCell ref="A46:M46"/>
    <mergeCell ref="A47:M47"/>
    <mergeCell ref="G55:I55"/>
    <mergeCell ref="K55:M55"/>
    <mergeCell ref="A95:M95"/>
    <mergeCell ref="A96:M96"/>
    <mergeCell ref="G103:I103"/>
    <mergeCell ref="K103:M103"/>
    <mergeCell ref="A147:M147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R107"/>
  <sheetViews>
    <sheetView zoomScale="115" zoomScaleNormal="115" zoomScaleSheetLayoutView="130" workbookViewId="0">
      <selection activeCell="D7" sqref="D7"/>
    </sheetView>
  </sheetViews>
  <sheetFormatPr defaultColWidth="11" defaultRowHeight="21.75" customHeight="1"/>
  <cols>
    <col min="1" max="3" width="1.5" style="9" customWidth="1"/>
    <col min="4" max="4" width="42.33203125" style="9" customWidth="1"/>
    <col min="5" max="5" width="7.83203125" style="201" customWidth="1"/>
    <col min="6" max="6" width="0.6640625" style="9" customWidth="1"/>
    <col min="7" max="7" width="14.83203125" style="9" customWidth="1"/>
    <col min="8" max="8" width="0.6640625" style="9" customWidth="1"/>
    <col min="9" max="9" width="14.83203125" style="266" customWidth="1"/>
    <col min="10" max="10" width="0.6640625" style="9" customWidth="1"/>
    <col min="11" max="11" width="14.83203125" style="224" customWidth="1"/>
    <col min="12" max="12" width="0.6640625" style="224" customWidth="1"/>
    <col min="13" max="13" width="14.83203125" style="264" customWidth="1"/>
    <col min="14" max="14" width="11" style="9"/>
    <col min="15" max="15" width="14.1640625" style="103" bestFit="1" customWidth="1"/>
    <col min="16" max="16384" width="11" style="9"/>
  </cols>
  <sheetData>
    <row r="1" spans="1:15" ht="21.75" customHeight="1">
      <c r="A1" s="56" t="s">
        <v>115</v>
      </c>
      <c r="B1" s="7"/>
      <c r="C1" s="104"/>
      <c r="D1" s="104"/>
      <c r="F1" s="104"/>
      <c r="G1" s="104"/>
      <c r="H1" s="104"/>
      <c r="I1" s="274"/>
      <c r="J1" s="104"/>
      <c r="K1" s="203"/>
      <c r="L1" s="203"/>
      <c r="M1" s="287"/>
    </row>
    <row r="2" spans="1:15" ht="21.75" customHeight="1">
      <c r="A2" s="6" t="s">
        <v>64</v>
      </c>
      <c r="B2" s="7"/>
      <c r="C2" s="104"/>
      <c r="D2" s="104"/>
      <c r="F2" s="104"/>
      <c r="G2" s="104"/>
      <c r="H2" s="104"/>
      <c r="I2" s="274"/>
      <c r="J2" s="104"/>
      <c r="K2" s="203"/>
      <c r="L2" s="203"/>
      <c r="M2" s="287"/>
    </row>
    <row r="3" spans="1:15" ht="21.75" customHeight="1">
      <c r="A3" s="105" t="s">
        <v>193</v>
      </c>
      <c r="B3" s="11"/>
      <c r="C3" s="106"/>
      <c r="D3" s="106"/>
      <c r="E3" s="107"/>
      <c r="F3" s="106"/>
      <c r="G3" s="106"/>
      <c r="H3" s="106"/>
      <c r="I3" s="275"/>
      <c r="J3" s="106"/>
      <c r="K3" s="204"/>
      <c r="L3" s="204"/>
      <c r="M3" s="288"/>
    </row>
    <row r="4" spans="1:15" ht="12.75" customHeight="1">
      <c r="A4" s="7"/>
      <c r="B4" s="7"/>
      <c r="C4" s="104"/>
      <c r="D4" s="104"/>
      <c r="F4" s="104"/>
      <c r="G4" s="104"/>
      <c r="H4" s="104"/>
      <c r="I4" s="274"/>
      <c r="J4" s="104"/>
      <c r="K4" s="203"/>
      <c r="L4" s="203"/>
      <c r="M4" s="287"/>
    </row>
    <row r="5" spans="1:15" s="16" customFormat="1" ht="18.95" customHeight="1">
      <c r="A5" s="108"/>
      <c r="B5" s="108"/>
      <c r="C5" s="108"/>
      <c r="D5" s="108"/>
      <c r="E5" s="15"/>
      <c r="F5" s="14"/>
      <c r="G5" s="425" t="s">
        <v>60</v>
      </c>
      <c r="H5" s="425"/>
      <c r="I5" s="425"/>
      <c r="J5" s="205"/>
      <c r="K5" s="425" t="s">
        <v>96</v>
      </c>
      <c r="L5" s="425"/>
      <c r="M5" s="425"/>
      <c r="O5" s="101"/>
    </row>
    <row r="6" spans="1:15" s="16" customFormat="1" ht="18.95" customHeight="1">
      <c r="E6" s="119"/>
      <c r="F6" s="15"/>
      <c r="G6" s="206" t="s">
        <v>61</v>
      </c>
      <c r="H6" s="207"/>
      <c r="I6" s="276" t="s">
        <v>61</v>
      </c>
      <c r="J6" s="15"/>
      <c r="K6" s="206" t="s">
        <v>61</v>
      </c>
      <c r="L6" s="15"/>
      <c r="M6" s="276" t="s">
        <v>61</v>
      </c>
      <c r="O6" s="101"/>
    </row>
    <row r="7" spans="1:15" s="16" customFormat="1" ht="18.95" customHeight="1">
      <c r="E7" s="119"/>
      <c r="F7" s="15"/>
      <c r="G7" s="208" t="s">
        <v>192</v>
      </c>
      <c r="H7" s="209"/>
      <c r="I7" s="277" t="s">
        <v>192</v>
      </c>
      <c r="J7" s="209"/>
      <c r="K7" s="208" t="s">
        <v>192</v>
      </c>
      <c r="L7" s="209"/>
      <c r="M7" s="277" t="s">
        <v>192</v>
      </c>
      <c r="O7" s="101"/>
    </row>
    <row r="8" spans="1:15" s="16" customFormat="1" ht="18.95" customHeight="1">
      <c r="E8" s="119"/>
      <c r="F8" s="15"/>
      <c r="G8" s="209" t="s">
        <v>175</v>
      </c>
      <c r="H8" s="209"/>
      <c r="I8" s="277" t="s">
        <v>134</v>
      </c>
      <c r="J8" s="209"/>
      <c r="K8" s="209" t="s">
        <v>175</v>
      </c>
      <c r="L8" s="209"/>
      <c r="M8" s="277" t="s">
        <v>134</v>
      </c>
      <c r="O8" s="101"/>
    </row>
    <row r="9" spans="1:15" s="16" customFormat="1" ht="18.95" customHeight="1">
      <c r="E9" s="15"/>
      <c r="F9" s="119"/>
      <c r="G9" s="210" t="s">
        <v>9</v>
      </c>
      <c r="H9" s="207"/>
      <c r="I9" s="279" t="s">
        <v>9</v>
      </c>
      <c r="J9" s="207"/>
      <c r="K9" s="210" t="s">
        <v>9</v>
      </c>
      <c r="L9" s="207"/>
      <c r="M9" s="279" t="s">
        <v>9</v>
      </c>
      <c r="O9" s="101"/>
    </row>
    <row r="10" spans="1:15" s="16" customFormat="1" ht="6" customHeight="1">
      <c r="E10" s="15"/>
      <c r="F10" s="119"/>
      <c r="G10" s="211"/>
      <c r="H10" s="119"/>
      <c r="I10" s="280"/>
      <c r="J10" s="205"/>
      <c r="K10" s="212"/>
      <c r="L10" s="205"/>
      <c r="M10" s="289"/>
      <c r="O10" s="101"/>
    </row>
    <row r="11" spans="1:15" s="16" customFormat="1" ht="18.95" customHeight="1">
      <c r="A11" s="18" t="s">
        <v>93</v>
      </c>
      <c r="B11" s="37"/>
      <c r="C11" s="37"/>
      <c r="E11" s="119"/>
      <c r="G11" s="162">
        <v>601434950</v>
      </c>
      <c r="H11" s="38"/>
      <c r="I11" s="163">
        <v>331705388</v>
      </c>
      <c r="J11" s="38"/>
      <c r="K11" s="162">
        <v>87111406</v>
      </c>
      <c r="L11" s="38"/>
      <c r="M11" s="163">
        <v>21743745</v>
      </c>
      <c r="O11" s="101"/>
    </row>
    <row r="12" spans="1:15" s="16" customFormat="1" ht="18.95" customHeight="1">
      <c r="A12" s="18" t="s">
        <v>55</v>
      </c>
      <c r="B12" s="37"/>
      <c r="C12" s="37"/>
      <c r="E12" s="119"/>
      <c r="G12" s="162">
        <v>4147691</v>
      </c>
      <c r="H12" s="38"/>
      <c r="I12" s="163">
        <v>3920474</v>
      </c>
      <c r="J12" s="38"/>
      <c r="K12" s="162">
        <v>0</v>
      </c>
      <c r="L12" s="38"/>
      <c r="M12" s="163">
        <v>0</v>
      </c>
      <c r="O12" s="101"/>
    </row>
    <row r="13" spans="1:15" s="16" customFormat="1" ht="18.95" customHeight="1">
      <c r="A13" s="18" t="s">
        <v>53</v>
      </c>
      <c r="B13" s="37"/>
      <c r="C13" s="37"/>
      <c r="E13" s="119"/>
      <c r="G13" s="162">
        <v>-484930757</v>
      </c>
      <c r="H13" s="38"/>
      <c r="I13" s="163">
        <v>-259074571</v>
      </c>
      <c r="J13" s="38"/>
      <c r="K13" s="162">
        <v>-54828410</v>
      </c>
      <c r="L13" s="38"/>
      <c r="M13" s="163">
        <v>-13223548</v>
      </c>
      <c r="O13" s="101"/>
    </row>
    <row r="14" spans="1:15" s="16" customFormat="1" ht="18.95" customHeight="1">
      <c r="A14" s="18" t="s">
        <v>54</v>
      </c>
      <c r="B14" s="37"/>
      <c r="C14" s="37"/>
      <c r="E14" s="119"/>
      <c r="G14" s="164">
        <v>-1332554</v>
      </c>
      <c r="H14" s="38"/>
      <c r="I14" s="165">
        <v>-837926</v>
      </c>
      <c r="J14" s="38"/>
      <c r="K14" s="164">
        <v>0</v>
      </c>
      <c r="L14" s="38"/>
      <c r="M14" s="165">
        <v>0</v>
      </c>
      <c r="O14" s="101"/>
    </row>
    <row r="15" spans="1:15" s="16" customFormat="1" ht="6" customHeight="1">
      <c r="E15" s="15"/>
      <c r="F15" s="119"/>
      <c r="G15" s="211"/>
      <c r="H15" s="119"/>
      <c r="I15" s="280"/>
      <c r="J15" s="119"/>
      <c r="K15" s="211"/>
      <c r="L15" s="205"/>
      <c r="M15" s="280"/>
      <c r="O15" s="101"/>
    </row>
    <row r="16" spans="1:15" s="16" customFormat="1" ht="18.95" customHeight="1">
      <c r="A16" s="120" t="s">
        <v>56</v>
      </c>
      <c r="B16" s="37"/>
      <c r="C16" s="37"/>
      <c r="E16" s="119"/>
      <c r="G16" s="166">
        <f>SUM(G11:G15)</f>
        <v>119319330</v>
      </c>
      <c r="H16" s="38"/>
      <c r="I16" s="167">
        <f>SUM(I11:I15)</f>
        <v>75713365</v>
      </c>
      <c r="J16" s="38"/>
      <c r="K16" s="166">
        <f>SUM(K11:K15)</f>
        <v>32282996</v>
      </c>
      <c r="L16" s="38"/>
      <c r="M16" s="167">
        <f>SUM(M11:M15)</f>
        <v>8520197</v>
      </c>
      <c r="O16" s="101"/>
    </row>
    <row r="17" spans="1:15" s="16" customFormat="1" ht="6" customHeight="1">
      <c r="E17" s="15"/>
      <c r="F17" s="119"/>
      <c r="G17" s="211"/>
      <c r="H17" s="119"/>
      <c r="I17" s="280"/>
      <c r="J17" s="119"/>
      <c r="K17" s="211"/>
      <c r="L17" s="205"/>
      <c r="M17" s="280"/>
      <c r="O17" s="101"/>
    </row>
    <row r="18" spans="1:15" s="16" customFormat="1" ht="18.95" customHeight="1">
      <c r="A18" s="16" t="s">
        <v>106</v>
      </c>
      <c r="E18" s="119"/>
      <c r="F18" s="119"/>
      <c r="G18" s="162">
        <v>0</v>
      </c>
      <c r="H18" s="55"/>
      <c r="I18" s="163">
        <v>0</v>
      </c>
      <c r="J18" s="55"/>
      <c r="K18" s="168">
        <v>232141937</v>
      </c>
      <c r="L18" s="119"/>
      <c r="M18" s="169">
        <v>11289165</v>
      </c>
      <c r="O18" s="101"/>
    </row>
    <row r="19" spans="1:15" s="16" customFormat="1" ht="18.95" customHeight="1">
      <c r="A19" s="18" t="s">
        <v>32</v>
      </c>
      <c r="B19" s="37"/>
      <c r="C19" s="37"/>
      <c r="E19" s="119"/>
      <c r="G19" s="162">
        <v>54516326</v>
      </c>
      <c r="H19" s="38"/>
      <c r="I19" s="163">
        <v>48498952</v>
      </c>
      <c r="J19" s="38"/>
      <c r="K19" s="168">
        <v>154447944</v>
      </c>
      <c r="L19" s="38"/>
      <c r="M19" s="169">
        <v>19207310</v>
      </c>
      <c r="O19" s="101"/>
    </row>
    <row r="20" spans="1:15" s="16" customFormat="1" ht="18.95" customHeight="1">
      <c r="A20" s="18" t="s">
        <v>47</v>
      </c>
      <c r="E20" s="119"/>
      <c r="F20" s="119"/>
      <c r="G20" s="162">
        <v>-18672576</v>
      </c>
      <c r="H20" s="39"/>
      <c r="I20" s="163">
        <v>-16250986</v>
      </c>
      <c r="J20" s="39"/>
      <c r="K20" s="168">
        <v>-4445287</v>
      </c>
      <c r="L20" s="39"/>
      <c r="M20" s="169">
        <v>-1982338</v>
      </c>
      <c r="O20" s="101"/>
    </row>
    <row r="21" spans="1:15" s="16" customFormat="1" ht="18.95" customHeight="1">
      <c r="A21" s="18" t="s">
        <v>20</v>
      </c>
      <c r="B21" s="37"/>
      <c r="C21" s="37"/>
      <c r="E21" s="119"/>
      <c r="G21" s="162">
        <v>-61521850</v>
      </c>
      <c r="H21" s="38"/>
      <c r="I21" s="163">
        <v>-60480140</v>
      </c>
      <c r="J21" s="38"/>
      <c r="K21" s="168">
        <v>-19242472</v>
      </c>
      <c r="L21" s="38"/>
      <c r="M21" s="169">
        <v>-17264666</v>
      </c>
      <c r="O21" s="101"/>
    </row>
    <row r="22" spans="1:15" s="16" customFormat="1" ht="18.95" customHeight="1">
      <c r="A22" s="18" t="s">
        <v>170</v>
      </c>
      <c r="B22" s="37"/>
      <c r="C22" s="37"/>
      <c r="E22" s="119"/>
      <c r="G22" s="162">
        <v>-1134000</v>
      </c>
      <c r="H22" s="38"/>
      <c r="I22" s="163">
        <v>-621436</v>
      </c>
      <c r="J22" s="38"/>
      <c r="K22" s="168">
        <v>-418830</v>
      </c>
      <c r="L22" s="38"/>
      <c r="M22" s="169">
        <v>-272571</v>
      </c>
      <c r="O22" s="101"/>
    </row>
    <row r="23" spans="1:15" s="16" customFormat="1" ht="18.95" customHeight="1">
      <c r="A23" s="18" t="s">
        <v>229</v>
      </c>
      <c r="B23" s="37"/>
      <c r="C23" s="37"/>
      <c r="E23" s="119"/>
      <c r="G23" s="162">
        <v>6984276</v>
      </c>
      <c r="H23" s="38"/>
      <c r="I23" s="163">
        <v>-398048</v>
      </c>
      <c r="J23" s="38"/>
      <c r="K23" s="168">
        <v>5368721</v>
      </c>
      <c r="L23" s="38"/>
      <c r="M23" s="169">
        <v>-74513</v>
      </c>
      <c r="O23" s="101"/>
    </row>
    <row r="24" spans="1:15" s="16" customFormat="1" ht="18.95" customHeight="1">
      <c r="A24" s="18" t="s">
        <v>21</v>
      </c>
      <c r="B24" s="37"/>
      <c r="C24" s="37"/>
      <c r="E24" s="119"/>
      <c r="F24" s="119"/>
      <c r="G24" s="162">
        <v>-7183573</v>
      </c>
      <c r="H24" s="39"/>
      <c r="I24" s="163">
        <v>-7446501</v>
      </c>
      <c r="J24" s="39"/>
      <c r="K24" s="168">
        <v>-5182099</v>
      </c>
      <c r="L24" s="39"/>
      <c r="M24" s="169">
        <v>-5306522</v>
      </c>
      <c r="O24" s="101"/>
    </row>
    <row r="25" spans="1:15" s="16" customFormat="1" ht="18.95" customHeight="1">
      <c r="A25" s="18" t="s">
        <v>235</v>
      </c>
      <c r="B25" s="37"/>
      <c r="C25" s="37"/>
      <c r="E25" s="119"/>
      <c r="F25" s="119"/>
      <c r="G25" s="162"/>
      <c r="H25" s="39"/>
      <c r="I25" s="163"/>
      <c r="J25" s="39"/>
      <c r="K25" s="168"/>
      <c r="L25" s="39"/>
      <c r="M25" s="169"/>
      <c r="O25" s="101"/>
    </row>
    <row r="26" spans="1:15" s="16" customFormat="1" ht="18.95" customHeight="1">
      <c r="A26" s="18"/>
      <c r="B26" s="37" t="s">
        <v>236</v>
      </c>
      <c r="C26" s="37"/>
      <c r="E26" s="119"/>
      <c r="F26" s="119"/>
      <c r="G26" s="164">
        <v>46718495</v>
      </c>
      <c r="H26" s="39"/>
      <c r="I26" s="165">
        <v>9080258</v>
      </c>
      <c r="J26" s="39"/>
      <c r="K26" s="164">
        <v>0</v>
      </c>
      <c r="L26" s="39"/>
      <c r="M26" s="165">
        <v>0</v>
      </c>
      <c r="O26" s="101"/>
    </row>
    <row r="27" spans="1:15" s="16" customFormat="1" ht="6" customHeight="1">
      <c r="E27" s="15"/>
      <c r="F27" s="119"/>
      <c r="G27" s="211"/>
      <c r="H27" s="119"/>
      <c r="I27" s="280"/>
      <c r="J27" s="119"/>
      <c r="K27" s="211"/>
      <c r="L27" s="205"/>
      <c r="M27" s="280"/>
      <c r="O27" s="101"/>
    </row>
    <row r="28" spans="1:15" s="16" customFormat="1" ht="18.95" customHeight="1">
      <c r="A28" s="120" t="s">
        <v>118</v>
      </c>
      <c r="B28" s="37"/>
      <c r="C28" s="37"/>
      <c r="E28" s="119"/>
      <c r="F28" s="119"/>
      <c r="G28" s="162">
        <f>SUM(G16,G18:G26)</f>
        <v>139026428</v>
      </c>
      <c r="H28" s="39"/>
      <c r="I28" s="163">
        <f>SUM(I16,I18:I26)</f>
        <v>48095464</v>
      </c>
      <c r="J28" s="39"/>
      <c r="K28" s="162">
        <f>SUM(K16,K18:K26)</f>
        <v>394952910</v>
      </c>
      <c r="L28" s="183"/>
      <c r="M28" s="163">
        <f>SUM(M16,M18:M26)</f>
        <v>14116062</v>
      </c>
      <c r="O28" s="101"/>
    </row>
    <row r="29" spans="1:15" s="16" customFormat="1" ht="18.95" customHeight="1">
      <c r="A29" s="16" t="s">
        <v>128</v>
      </c>
      <c r="E29" s="119"/>
      <c r="F29" s="119"/>
      <c r="G29" s="170">
        <v>-38787587</v>
      </c>
      <c r="H29" s="171"/>
      <c r="I29" s="172">
        <v>-4167828</v>
      </c>
      <c r="J29" s="171"/>
      <c r="K29" s="371">
        <v>-35383518</v>
      </c>
      <c r="L29" s="171"/>
      <c r="M29" s="184">
        <v>-1434981</v>
      </c>
      <c r="O29" s="101"/>
    </row>
    <row r="30" spans="1:15" s="16" customFormat="1" ht="6" customHeight="1">
      <c r="E30" s="119"/>
      <c r="F30" s="119"/>
      <c r="G30" s="22"/>
      <c r="H30" s="171"/>
      <c r="I30" s="173"/>
      <c r="J30" s="171"/>
      <c r="K30" s="22"/>
      <c r="L30" s="205"/>
      <c r="M30" s="173"/>
      <c r="O30" s="101"/>
    </row>
    <row r="31" spans="1:15" s="16" customFormat="1" ht="18.95" customHeight="1">
      <c r="A31" s="120" t="s">
        <v>147</v>
      </c>
      <c r="B31" s="18"/>
      <c r="C31" s="109"/>
      <c r="E31" s="119"/>
      <c r="F31" s="119"/>
      <c r="G31" s="170">
        <f>SUM(G28:G29)</f>
        <v>100238841</v>
      </c>
      <c r="H31" s="39"/>
      <c r="I31" s="172">
        <f>SUM(I28:I29)</f>
        <v>43927636</v>
      </c>
      <c r="J31" s="39"/>
      <c r="K31" s="170">
        <f>SUM(K28:K29)</f>
        <v>359569392</v>
      </c>
      <c r="L31" s="39"/>
      <c r="M31" s="172">
        <f>SUM(M28:M29)</f>
        <v>12681081</v>
      </c>
      <c r="O31" s="101"/>
    </row>
    <row r="32" spans="1:15" s="16" customFormat="1" ht="11.25" customHeight="1">
      <c r="E32" s="15"/>
      <c r="F32" s="119"/>
      <c r="G32" s="211"/>
      <c r="H32" s="119"/>
      <c r="I32" s="280"/>
      <c r="J32" s="119"/>
      <c r="K32" s="211"/>
      <c r="L32" s="205"/>
      <c r="M32" s="280"/>
      <c r="O32" s="101"/>
    </row>
    <row r="33" spans="1:15" s="16" customFormat="1" ht="18.95" customHeight="1">
      <c r="A33" s="120" t="s">
        <v>232</v>
      </c>
      <c r="B33" s="18"/>
      <c r="C33" s="109"/>
      <c r="E33" s="119"/>
      <c r="F33" s="119"/>
      <c r="G33" s="213"/>
      <c r="I33" s="97"/>
      <c r="K33" s="213"/>
      <c r="M33" s="97"/>
      <c r="O33" s="101"/>
    </row>
    <row r="34" spans="1:15" s="16" customFormat="1" ht="18.95" customHeight="1">
      <c r="A34" s="37"/>
      <c r="B34" s="16" t="s">
        <v>148</v>
      </c>
      <c r="D34" s="37"/>
      <c r="F34" s="119"/>
      <c r="G34" s="213"/>
      <c r="I34" s="97"/>
      <c r="K34" s="213"/>
      <c r="M34" s="97"/>
      <c r="O34" s="101"/>
    </row>
    <row r="35" spans="1:15" s="16" customFormat="1" ht="18.95" customHeight="1">
      <c r="A35" s="37"/>
      <c r="C35" s="16" t="s">
        <v>36</v>
      </c>
      <c r="D35" s="37"/>
      <c r="F35" s="119"/>
      <c r="G35" s="213"/>
      <c r="I35" s="97"/>
      <c r="K35" s="213"/>
      <c r="M35" s="97"/>
      <c r="O35" s="101"/>
    </row>
    <row r="36" spans="1:15" s="16" customFormat="1" ht="18.95" customHeight="1">
      <c r="A36" s="37"/>
      <c r="C36" s="16" t="s">
        <v>194</v>
      </c>
      <c r="D36" s="37"/>
      <c r="F36" s="119"/>
      <c r="G36" s="213"/>
      <c r="I36" s="97"/>
      <c r="K36" s="213"/>
      <c r="M36" s="97"/>
      <c r="O36" s="101"/>
    </row>
    <row r="37" spans="1:15" s="16" customFormat="1" ht="18.95" customHeight="1">
      <c r="A37" s="37"/>
      <c r="D37" s="37" t="s">
        <v>152</v>
      </c>
      <c r="F37" s="119"/>
      <c r="G37" s="162">
        <v>832506</v>
      </c>
      <c r="I37" s="163">
        <v>511617</v>
      </c>
      <c r="K37" s="162">
        <v>832506</v>
      </c>
      <c r="M37" s="163">
        <v>511617</v>
      </c>
      <c r="O37" s="101"/>
    </row>
    <row r="38" spans="1:15" s="16" customFormat="1" ht="18.95" customHeight="1">
      <c r="A38" s="37"/>
      <c r="B38" s="37"/>
      <c r="C38" s="37" t="s">
        <v>94</v>
      </c>
      <c r="F38" s="119"/>
      <c r="G38" s="162"/>
      <c r="I38" s="163"/>
      <c r="K38" s="162"/>
      <c r="M38" s="163"/>
      <c r="O38" s="101"/>
    </row>
    <row r="39" spans="1:15" s="16" customFormat="1" ht="18.95" customHeight="1">
      <c r="A39" s="37"/>
      <c r="B39" s="37"/>
      <c r="C39" s="37" t="s">
        <v>95</v>
      </c>
      <c r="F39" s="119"/>
      <c r="G39" s="162">
        <v>9813091</v>
      </c>
      <c r="I39" s="163">
        <v>4885404</v>
      </c>
      <c r="K39" s="162">
        <v>0</v>
      </c>
      <c r="M39" s="163">
        <v>0</v>
      </c>
      <c r="O39" s="101"/>
    </row>
    <row r="40" spans="1:15" s="16" customFormat="1" ht="18.95" customHeight="1">
      <c r="A40" s="37"/>
      <c r="C40" s="16" t="s">
        <v>153</v>
      </c>
      <c r="D40" s="37"/>
      <c r="F40" s="119"/>
      <c r="G40" s="162">
        <v>150613</v>
      </c>
      <c r="I40" s="163">
        <v>-879853</v>
      </c>
      <c r="K40" s="162">
        <v>0</v>
      </c>
      <c r="M40" s="163">
        <v>0</v>
      </c>
      <c r="O40" s="101"/>
    </row>
    <row r="41" spans="1:15" s="16" customFormat="1" ht="18.95" customHeight="1">
      <c r="A41" s="37"/>
      <c r="C41" s="16" t="s">
        <v>195</v>
      </c>
      <c r="D41" s="37"/>
      <c r="F41" s="119"/>
      <c r="G41" s="162"/>
      <c r="I41" s="163"/>
      <c r="K41" s="162"/>
      <c r="M41" s="163"/>
      <c r="O41" s="101"/>
    </row>
    <row r="42" spans="1:15" s="16" customFormat="1" ht="18.95" customHeight="1">
      <c r="A42" s="37"/>
      <c r="C42" s="16" t="s">
        <v>154</v>
      </c>
      <c r="D42" s="37"/>
      <c r="F42" s="119"/>
      <c r="G42" s="164">
        <v>-166502</v>
      </c>
      <c r="I42" s="165">
        <v>-102323</v>
      </c>
      <c r="K42" s="164">
        <v>-166502</v>
      </c>
      <c r="M42" s="165">
        <v>-102323</v>
      </c>
      <c r="O42" s="101"/>
    </row>
    <row r="43" spans="1:15" s="16" customFormat="1" ht="18.95" customHeight="1">
      <c r="A43" s="37"/>
      <c r="B43" s="121" t="s">
        <v>167</v>
      </c>
      <c r="C43" s="37"/>
      <c r="E43" s="119"/>
      <c r="F43" s="119"/>
      <c r="G43" s="22"/>
      <c r="I43" s="173"/>
      <c r="K43" s="162"/>
      <c r="M43" s="163"/>
      <c r="O43" s="101"/>
    </row>
    <row r="44" spans="1:15" s="16" customFormat="1" ht="18.95" customHeight="1">
      <c r="A44" s="37"/>
      <c r="B44" s="121"/>
      <c r="C44" s="109" t="s">
        <v>36</v>
      </c>
      <c r="E44" s="119"/>
      <c r="F44" s="119"/>
      <c r="G44" s="170">
        <f>SUM(G36:G42)</f>
        <v>10629708</v>
      </c>
      <c r="I44" s="172">
        <f>SUM(I36:I42)</f>
        <v>4414845</v>
      </c>
      <c r="K44" s="164">
        <f>SUM(K36:K42)</f>
        <v>666004</v>
      </c>
      <c r="M44" s="165">
        <f>SUM(M36:M42)</f>
        <v>409294</v>
      </c>
      <c r="O44" s="101"/>
    </row>
    <row r="45" spans="1:15" s="16" customFormat="1" ht="6" customHeight="1">
      <c r="A45" s="37"/>
      <c r="C45" s="37"/>
      <c r="E45" s="119"/>
      <c r="F45" s="119"/>
      <c r="G45" s="162"/>
      <c r="I45" s="163"/>
      <c r="K45" s="162"/>
      <c r="M45" s="163"/>
      <c r="O45" s="101"/>
    </row>
    <row r="46" spans="1:15" s="16" customFormat="1" ht="18.95" customHeight="1">
      <c r="A46" s="37"/>
      <c r="B46" s="37" t="s">
        <v>155</v>
      </c>
      <c r="C46" s="37"/>
      <c r="E46" s="119"/>
      <c r="F46" s="119"/>
      <c r="G46" s="164">
        <f>SUM(G44)</f>
        <v>10629708</v>
      </c>
      <c r="H46" s="39"/>
      <c r="I46" s="165">
        <f>SUM(I44)</f>
        <v>4414845</v>
      </c>
      <c r="J46" s="39"/>
      <c r="K46" s="164">
        <f>SUM(K44)</f>
        <v>666004</v>
      </c>
      <c r="L46" s="183"/>
      <c r="M46" s="165">
        <f>SUM(M44)</f>
        <v>409294</v>
      </c>
      <c r="O46" s="101"/>
    </row>
    <row r="47" spans="1:15" s="16" customFormat="1" ht="6" customHeight="1">
      <c r="E47" s="15"/>
      <c r="F47" s="119"/>
      <c r="G47" s="211"/>
      <c r="H47" s="119"/>
      <c r="I47" s="280"/>
      <c r="J47" s="119"/>
      <c r="K47" s="211"/>
      <c r="L47" s="205"/>
      <c r="M47" s="280"/>
      <c r="O47" s="101"/>
    </row>
    <row r="48" spans="1:15" s="16" customFormat="1" ht="18.95" customHeight="1" thickBot="1">
      <c r="A48" s="129" t="s">
        <v>174</v>
      </c>
      <c r="B48" s="37"/>
      <c r="C48" s="37"/>
      <c r="E48" s="119"/>
      <c r="F48" s="119"/>
      <c r="G48" s="175">
        <f>SUM(G46,G31)</f>
        <v>110868549</v>
      </c>
      <c r="H48" s="39"/>
      <c r="I48" s="176">
        <f>SUM(I46,I31)</f>
        <v>48342481</v>
      </c>
      <c r="J48" s="39"/>
      <c r="K48" s="175">
        <f>SUM(K46,K31)</f>
        <v>360235396</v>
      </c>
      <c r="L48" s="39"/>
      <c r="M48" s="176">
        <f>SUM(M46,M31)</f>
        <v>13090375</v>
      </c>
      <c r="O48" s="101"/>
    </row>
    <row r="49" spans="1:15" s="16" customFormat="1" ht="19.5" customHeight="1" thickTop="1">
      <c r="A49" s="127"/>
      <c r="B49" s="128"/>
      <c r="C49" s="128"/>
      <c r="D49" s="128"/>
      <c r="E49" s="128"/>
      <c r="F49" s="128"/>
      <c r="G49" s="128"/>
      <c r="H49" s="128"/>
      <c r="I49" s="290"/>
      <c r="J49" s="128"/>
      <c r="K49" s="128"/>
      <c r="L49" s="128"/>
      <c r="M49" s="290"/>
      <c r="O49" s="101"/>
    </row>
    <row r="50" spans="1:15" ht="7.5" customHeight="1">
      <c r="A50" s="199"/>
      <c r="B50" s="200"/>
      <c r="C50" s="200"/>
      <c r="D50" s="200"/>
      <c r="E50" s="200"/>
      <c r="F50" s="200"/>
      <c r="G50" s="200"/>
      <c r="H50" s="200"/>
      <c r="I50" s="282"/>
      <c r="J50" s="200"/>
      <c r="K50" s="200"/>
      <c r="L50" s="200"/>
      <c r="M50" s="282"/>
    </row>
    <row r="51" spans="1:15" ht="17.45" customHeight="1">
      <c r="A51" s="421" t="s">
        <v>177</v>
      </c>
      <c r="B51" s="421"/>
      <c r="C51" s="421"/>
      <c r="D51" s="421"/>
      <c r="E51" s="421"/>
      <c r="F51" s="421"/>
      <c r="G51" s="421"/>
      <c r="H51" s="421"/>
      <c r="I51" s="421"/>
      <c r="J51" s="421"/>
      <c r="K51" s="421"/>
      <c r="L51" s="421"/>
      <c r="M51" s="421"/>
    </row>
    <row r="52" spans="1:15" ht="14.45" customHeight="1">
      <c r="A52" s="422" t="s">
        <v>119</v>
      </c>
      <c r="B52" s="423"/>
      <c r="C52" s="423"/>
      <c r="D52" s="423"/>
      <c r="E52" s="423"/>
      <c r="F52" s="423"/>
      <c r="G52" s="423"/>
      <c r="H52" s="423"/>
      <c r="I52" s="423"/>
      <c r="J52" s="423"/>
      <c r="K52" s="423"/>
      <c r="L52" s="423"/>
      <c r="M52" s="423"/>
    </row>
    <row r="53" spans="1:15" ht="7.5" customHeight="1">
      <c r="A53" s="199"/>
      <c r="B53" s="200"/>
      <c r="C53" s="200"/>
      <c r="D53" s="200"/>
      <c r="E53" s="200"/>
      <c r="F53" s="200"/>
      <c r="G53" s="200"/>
      <c r="H53" s="200"/>
      <c r="I53" s="282"/>
      <c r="J53" s="200"/>
      <c r="K53" s="200"/>
      <c r="L53" s="200"/>
      <c r="M53" s="282"/>
    </row>
    <row r="54" spans="1:15" ht="21.95" customHeight="1">
      <c r="A54" s="35" t="str">
        <f>'2-4 '!A50</f>
        <v>หมายเหตุประกอบข้อมูลทางการเงินระหว่างกาลในหน้า 14 ถึง 41 เป็นส่วนหนึ่งของข้อมูลทางการเงินระหว่างกาลนี้</v>
      </c>
      <c r="B54" s="35"/>
      <c r="C54" s="35"/>
      <c r="D54" s="35"/>
      <c r="E54" s="107"/>
      <c r="F54" s="35"/>
      <c r="G54" s="35"/>
      <c r="H54" s="35"/>
      <c r="I54" s="283"/>
      <c r="J54" s="35"/>
      <c r="K54" s="214"/>
      <c r="L54" s="214"/>
      <c r="M54" s="265"/>
    </row>
    <row r="55" spans="1:15" ht="21.75" customHeight="1">
      <c r="A55" s="56" t="s">
        <v>115</v>
      </c>
      <c r="B55" s="7"/>
      <c r="C55" s="104"/>
      <c r="D55" s="104"/>
      <c r="F55" s="104"/>
      <c r="G55" s="104"/>
      <c r="H55" s="104"/>
      <c r="I55" s="274"/>
      <c r="J55" s="104"/>
      <c r="K55" s="203"/>
      <c r="L55" s="203"/>
      <c r="M55" s="287"/>
    </row>
    <row r="56" spans="1:15" ht="21.75" customHeight="1">
      <c r="A56" s="56" t="s">
        <v>31</v>
      </c>
      <c r="B56" s="7"/>
      <c r="C56" s="104"/>
      <c r="D56" s="104"/>
      <c r="F56" s="104"/>
      <c r="G56" s="104"/>
      <c r="H56" s="104"/>
      <c r="I56" s="274"/>
      <c r="J56" s="104"/>
      <c r="K56" s="203"/>
      <c r="L56" s="203"/>
      <c r="M56" s="287"/>
    </row>
    <row r="57" spans="1:15" ht="21.75" customHeight="1">
      <c r="A57" s="111" t="s">
        <v>193</v>
      </c>
      <c r="B57" s="11"/>
      <c r="C57" s="106"/>
      <c r="D57" s="106"/>
      <c r="E57" s="107"/>
      <c r="F57" s="106"/>
      <c r="G57" s="106"/>
      <c r="H57" s="106"/>
      <c r="I57" s="275"/>
      <c r="J57" s="106"/>
      <c r="K57" s="204"/>
      <c r="L57" s="204"/>
      <c r="M57" s="288"/>
    </row>
    <row r="58" spans="1:15" ht="21.75" customHeight="1">
      <c r="A58" s="7"/>
      <c r="B58" s="7"/>
      <c r="C58" s="104"/>
      <c r="D58" s="104"/>
      <c r="F58" s="104"/>
      <c r="G58" s="104"/>
      <c r="H58" s="104"/>
      <c r="I58" s="274"/>
      <c r="J58" s="104"/>
      <c r="K58" s="203"/>
      <c r="L58" s="203"/>
      <c r="M58" s="287"/>
    </row>
    <row r="59" spans="1:15" s="16" customFormat="1" ht="21.75" customHeight="1">
      <c r="A59" s="108"/>
      <c r="B59" s="108"/>
      <c r="C59" s="108"/>
      <c r="D59" s="108"/>
      <c r="E59" s="15"/>
      <c r="F59" s="14"/>
      <c r="G59" s="425" t="s">
        <v>60</v>
      </c>
      <c r="H59" s="425"/>
      <c r="I59" s="425"/>
      <c r="J59" s="205"/>
      <c r="K59" s="425" t="s">
        <v>96</v>
      </c>
      <c r="L59" s="425"/>
      <c r="M59" s="425"/>
      <c r="O59" s="101"/>
    </row>
    <row r="60" spans="1:15" s="16" customFormat="1" ht="21.75" customHeight="1">
      <c r="E60" s="119"/>
      <c r="F60" s="15"/>
      <c r="G60" s="206" t="s">
        <v>61</v>
      </c>
      <c r="H60" s="207"/>
      <c r="I60" s="276" t="s">
        <v>61</v>
      </c>
      <c r="J60" s="15"/>
      <c r="K60" s="206" t="s">
        <v>61</v>
      </c>
      <c r="L60" s="15"/>
      <c r="M60" s="276" t="s">
        <v>61</v>
      </c>
      <c r="O60" s="101"/>
    </row>
    <row r="61" spans="1:15" s="16" customFormat="1" ht="21.75" customHeight="1">
      <c r="E61" s="119"/>
      <c r="F61" s="15"/>
      <c r="G61" s="208" t="s">
        <v>192</v>
      </c>
      <c r="H61" s="209"/>
      <c r="I61" s="277" t="s">
        <v>192</v>
      </c>
      <c r="J61" s="209"/>
      <c r="K61" s="208" t="s">
        <v>192</v>
      </c>
      <c r="L61" s="209"/>
      <c r="M61" s="277" t="s">
        <v>192</v>
      </c>
      <c r="O61" s="101"/>
    </row>
    <row r="62" spans="1:15" s="16" customFormat="1" ht="21.75" customHeight="1">
      <c r="E62" s="119"/>
      <c r="F62" s="15"/>
      <c r="G62" s="209" t="s">
        <v>175</v>
      </c>
      <c r="H62" s="209"/>
      <c r="I62" s="277" t="s">
        <v>134</v>
      </c>
      <c r="J62" s="209"/>
      <c r="K62" s="209" t="s">
        <v>175</v>
      </c>
      <c r="L62" s="209"/>
      <c r="M62" s="277" t="s">
        <v>134</v>
      </c>
      <c r="O62" s="101"/>
    </row>
    <row r="63" spans="1:15" s="16" customFormat="1" ht="21.75" customHeight="1">
      <c r="E63" s="215" t="s">
        <v>8</v>
      </c>
      <c r="F63" s="119"/>
      <c r="G63" s="210" t="s">
        <v>9</v>
      </c>
      <c r="H63" s="207"/>
      <c r="I63" s="279" t="s">
        <v>9</v>
      </c>
      <c r="J63" s="207"/>
      <c r="K63" s="210" t="s">
        <v>9</v>
      </c>
      <c r="L63" s="207"/>
      <c r="M63" s="279" t="s">
        <v>9</v>
      </c>
      <c r="O63" s="101"/>
    </row>
    <row r="64" spans="1:15" s="16" customFormat="1" ht="8.1" customHeight="1">
      <c r="E64" s="15"/>
      <c r="F64" s="119"/>
      <c r="G64" s="211"/>
      <c r="H64" s="119"/>
      <c r="I64" s="280"/>
      <c r="J64" s="205"/>
      <c r="K64" s="212"/>
      <c r="L64" s="205"/>
      <c r="M64" s="289"/>
      <c r="O64" s="101"/>
    </row>
    <row r="65" spans="1:16" s="16" customFormat="1" ht="21.75" customHeight="1">
      <c r="A65" s="383" t="s">
        <v>230</v>
      </c>
      <c r="B65" s="97"/>
      <c r="C65" s="97"/>
      <c r="D65" s="97"/>
      <c r="E65" s="119"/>
      <c r="F65" s="119"/>
      <c r="G65" s="216"/>
      <c r="H65" s="119"/>
      <c r="I65" s="70"/>
      <c r="J65" s="119"/>
      <c r="K65" s="217"/>
      <c r="L65" s="218"/>
      <c r="M65" s="270"/>
      <c r="O65" s="101"/>
    </row>
    <row r="66" spans="1:16" s="16" customFormat="1" ht="21.75" customHeight="1">
      <c r="A66" s="384" t="s">
        <v>181</v>
      </c>
      <c r="B66" s="97"/>
      <c r="C66" s="97"/>
      <c r="D66" s="97"/>
      <c r="E66" s="119"/>
      <c r="F66" s="119"/>
      <c r="G66" s="135">
        <f>G31</f>
        <v>100238841</v>
      </c>
      <c r="H66" s="38"/>
      <c r="I66" s="174">
        <f>I31-I67</f>
        <v>56971103</v>
      </c>
      <c r="J66" s="38"/>
      <c r="K66" s="135">
        <f>K31</f>
        <v>359569392</v>
      </c>
      <c r="L66" s="38"/>
      <c r="M66" s="174">
        <f>M31</f>
        <v>12681081</v>
      </c>
      <c r="O66" s="101"/>
    </row>
    <row r="67" spans="1:16" s="16" customFormat="1" ht="21.75" customHeight="1">
      <c r="A67" s="384" t="s">
        <v>231</v>
      </c>
      <c r="B67" s="97"/>
      <c r="C67" s="97"/>
      <c r="D67" s="97"/>
      <c r="E67" s="119"/>
      <c r="F67" s="119"/>
      <c r="G67" s="170">
        <v>0</v>
      </c>
      <c r="I67" s="172">
        <v>-13043467</v>
      </c>
      <c r="K67" s="170">
        <v>0</v>
      </c>
      <c r="M67" s="172">
        <v>0</v>
      </c>
      <c r="O67" s="101"/>
    </row>
    <row r="68" spans="1:16" s="16" customFormat="1" ht="8.1" customHeight="1">
      <c r="A68" s="97"/>
      <c r="B68" s="97"/>
      <c r="C68" s="97"/>
      <c r="D68" s="97"/>
      <c r="E68" s="15"/>
      <c r="F68" s="119"/>
      <c r="G68" s="211"/>
      <c r="H68" s="119"/>
      <c r="I68" s="280"/>
      <c r="J68" s="119"/>
      <c r="K68" s="211"/>
      <c r="L68" s="205"/>
      <c r="M68" s="280"/>
      <c r="O68" s="101"/>
    </row>
    <row r="69" spans="1:16" s="16" customFormat="1" ht="21.75" customHeight="1" thickBot="1">
      <c r="A69" s="97"/>
      <c r="B69" s="97"/>
      <c r="C69" s="97"/>
      <c r="D69" s="97"/>
      <c r="E69" s="119"/>
      <c r="F69" s="119"/>
      <c r="G69" s="177">
        <f>SUM(G66:G68)</f>
        <v>100238841</v>
      </c>
      <c r="H69" s="219"/>
      <c r="I69" s="178">
        <f>SUM(I66:I68)</f>
        <v>43927636</v>
      </c>
      <c r="J69" s="219"/>
      <c r="K69" s="177">
        <f>SUM(K66:K68)</f>
        <v>359569392</v>
      </c>
      <c r="L69" s="219"/>
      <c r="M69" s="178">
        <f>SUM(M66:M68)</f>
        <v>12681081</v>
      </c>
      <c r="O69" s="101"/>
    </row>
    <row r="70" spans="1:16" s="16" customFormat="1" ht="21.75" customHeight="1" thickTop="1">
      <c r="A70" s="97"/>
      <c r="B70" s="384"/>
      <c r="C70" s="98"/>
      <c r="D70" s="97"/>
      <c r="E70" s="119"/>
      <c r="F70" s="119"/>
      <c r="G70" s="22"/>
      <c r="H70" s="39"/>
      <c r="I70" s="173"/>
      <c r="J70" s="39"/>
      <c r="K70" s="22"/>
      <c r="L70" s="39"/>
      <c r="M70" s="173"/>
      <c r="O70" s="101"/>
    </row>
    <row r="71" spans="1:16" s="16" customFormat="1" ht="21.75" customHeight="1">
      <c r="A71" s="383" t="s">
        <v>173</v>
      </c>
      <c r="B71" s="384"/>
      <c r="C71" s="385"/>
      <c r="D71" s="97"/>
      <c r="E71" s="119"/>
      <c r="G71" s="213"/>
      <c r="I71" s="97"/>
      <c r="K71" s="213"/>
      <c r="M71" s="97"/>
      <c r="O71" s="101"/>
    </row>
    <row r="72" spans="1:16" s="16" customFormat="1" ht="21.75" customHeight="1">
      <c r="A72" s="384" t="s">
        <v>181</v>
      </c>
      <c r="B72" s="97"/>
      <c r="C72" s="97"/>
      <c r="D72" s="97"/>
      <c r="E72" s="119"/>
      <c r="G72" s="135">
        <f>G48-G73</f>
        <v>110868549</v>
      </c>
      <c r="I72" s="174">
        <f>I48-I73</f>
        <v>61385948</v>
      </c>
      <c r="K72" s="135">
        <f>K48</f>
        <v>360235396</v>
      </c>
      <c r="M72" s="174">
        <f>M48</f>
        <v>13090375</v>
      </c>
      <c r="O72" s="101"/>
    </row>
    <row r="73" spans="1:16" s="16" customFormat="1" ht="21.75" customHeight="1">
      <c r="A73" s="384" t="s">
        <v>231</v>
      </c>
      <c r="B73" s="97"/>
      <c r="C73" s="97"/>
      <c r="D73" s="97"/>
      <c r="E73" s="119"/>
      <c r="G73" s="170">
        <f>G67</f>
        <v>0</v>
      </c>
      <c r="I73" s="172">
        <f>I67</f>
        <v>-13043467</v>
      </c>
      <c r="K73" s="170" t="s">
        <v>190</v>
      </c>
      <c r="M73" s="172" t="s">
        <v>190</v>
      </c>
      <c r="O73" s="101"/>
    </row>
    <row r="74" spans="1:16" s="16" customFormat="1" ht="8.1" customHeight="1">
      <c r="E74" s="15"/>
      <c r="F74" s="119"/>
      <c r="G74" s="211"/>
      <c r="H74" s="119"/>
      <c r="I74" s="280"/>
      <c r="J74" s="119"/>
      <c r="K74" s="211"/>
      <c r="L74" s="205"/>
      <c r="M74" s="280"/>
      <c r="O74" s="101"/>
    </row>
    <row r="75" spans="1:16" s="16" customFormat="1" ht="21.75" customHeight="1" thickBot="1">
      <c r="E75" s="119"/>
      <c r="F75" s="119"/>
      <c r="G75" s="177">
        <f>SUM(G72:G73)</f>
        <v>110868549</v>
      </c>
      <c r="H75" s="219"/>
      <c r="I75" s="178">
        <f>SUM(I72:I73)</f>
        <v>48342481</v>
      </c>
      <c r="J75" s="219"/>
      <c r="K75" s="177">
        <f>SUM(K72:K73)</f>
        <v>360235396</v>
      </c>
      <c r="L75" s="219"/>
      <c r="M75" s="178">
        <f>SUM(M72:M73)</f>
        <v>13090375</v>
      </c>
      <c r="O75" s="101"/>
    </row>
    <row r="76" spans="1:16" s="16" customFormat="1" ht="21.75" customHeight="1" thickTop="1">
      <c r="B76" s="18"/>
      <c r="C76" s="37"/>
      <c r="E76" s="119"/>
      <c r="F76" s="119"/>
      <c r="G76" s="22"/>
      <c r="H76" s="39"/>
      <c r="I76" s="173"/>
      <c r="J76" s="39"/>
      <c r="K76" s="22"/>
      <c r="L76" s="39"/>
      <c r="M76" s="173"/>
      <c r="O76" s="101"/>
    </row>
    <row r="77" spans="1:16" s="16" customFormat="1" ht="21.75" customHeight="1">
      <c r="A77" s="120" t="s">
        <v>120</v>
      </c>
      <c r="B77" s="18"/>
      <c r="C77" s="37"/>
      <c r="E77" s="119"/>
      <c r="G77" s="135"/>
      <c r="I77" s="174"/>
      <c r="K77" s="135"/>
      <c r="M77" s="174"/>
      <c r="O77" s="101"/>
    </row>
    <row r="78" spans="1:16" s="16" customFormat="1" ht="8.1" customHeight="1">
      <c r="E78" s="15"/>
      <c r="F78" s="119"/>
      <c r="G78" s="211"/>
      <c r="H78" s="119"/>
      <c r="I78" s="280"/>
      <c r="J78" s="119"/>
      <c r="K78" s="211"/>
      <c r="L78" s="205"/>
      <c r="M78" s="280"/>
      <c r="O78" s="101"/>
    </row>
    <row r="79" spans="1:16" s="16" customFormat="1" ht="21.75" customHeight="1" thickBot="1">
      <c r="A79" s="18" t="s">
        <v>121</v>
      </c>
      <c r="B79" s="118"/>
      <c r="E79" s="70">
        <v>14.1</v>
      </c>
      <c r="G79" s="372">
        <v>0.16450000000000001</v>
      </c>
      <c r="H79" s="220"/>
      <c r="I79" s="284">
        <v>9.6414545500330726E-2</v>
      </c>
      <c r="J79" s="220"/>
      <c r="K79" s="372">
        <v>0.59</v>
      </c>
      <c r="L79" s="220"/>
      <c r="M79" s="284">
        <v>2.1499999999999998E-2</v>
      </c>
      <c r="O79" s="101"/>
      <c r="P79" s="101"/>
    </row>
    <row r="80" spans="1:16" s="16" customFormat="1" ht="8.1" customHeight="1" thickTop="1">
      <c r="A80" s="18"/>
      <c r="E80" s="70"/>
      <c r="F80" s="119"/>
      <c r="G80" s="221"/>
      <c r="H80" s="220"/>
      <c r="I80" s="222"/>
      <c r="J80" s="220"/>
      <c r="K80" s="221"/>
      <c r="L80" s="220"/>
      <c r="M80" s="222"/>
      <c r="O80" s="101"/>
    </row>
    <row r="81" spans="1:17" s="16" customFormat="1" ht="21.75" customHeight="1" thickBot="1">
      <c r="A81" s="18" t="s">
        <v>122</v>
      </c>
      <c r="B81" s="118"/>
      <c r="E81" s="70">
        <v>14.2</v>
      </c>
      <c r="G81" s="372">
        <v>0.14610000000000001</v>
      </c>
      <c r="H81" s="220"/>
      <c r="I81" s="284">
        <f>I79</f>
        <v>9.6414545500330726E-2</v>
      </c>
      <c r="J81" s="220"/>
      <c r="K81" s="372">
        <v>0.52410000000000001</v>
      </c>
      <c r="L81" s="220"/>
      <c r="M81" s="284">
        <v>2.1499999999999998E-2</v>
      </c>
      <c r="O81" s="101"/>
      <c r="P81" s="101"/>
      <c r="Q81" s="223"/>
    </row>
    <row r="82" spans="1:17" s="16" customFormat="1" ht="21.75" customHeight="1" thickTop="1">
      <c r="A82" s="18"/>
      <c r="E82" s="70"/>
      <c r="F82" s="119"/>
      <c r="G82" s="119"/>
      <c r="H82" s="119"/>
      <c r="I82" s="70"/>
      <c r="J82" s="119"/>
      <c r="K82" s="119"/>
      <c r="L82" s="119"/>
      <c r="M82" s="70"/>
      <c r="O82" s="101"/>
    </row>
    <row r="83" spans="1:17" s="16" customFormat="1" ht="21.75" customHeight="1">
      <c r="A83" s="18"/>
      <c r="E83" s="119"/>
      <c r="F83" s="119"/>
      <c r="G83" s="119"/>
      <c r="H83" s="119"/>
      <c r="I83" s="70"/>
      <c r="J83" s="119"/>
      <c r="K83" s="119"/>
      <c r="L83" s="119"/>
      <c r="M83" s="70"/>
      <c r="O83" s="101"/>
    </row>
    <row r="84" spans="1:17" s="16" customFormat="1" ht="21.75" customHeight="1">
      <c r="A84" s="18"/>
      <c r="E84" s="119"/>
      <c r="F84" s="119"/>
      <c r="G84" s="119"/>
      <c r="H84" s="119"/>
      <c r="I84" s="70"/>
      <c r="J84" s="119"/>
      <c r="K84" s="119"/>
      <c r="L84" s="119"/>
      <c r="M84" s="70"/>
      <c r="O84" s="101"/>
    </row>
    <row r="85" spans="1:17" s="16" customFormat="1" ht="21.75" customHeight="1">
      <c r="A85" s="18"/>
      <c r="E85" s="119"/>
      <c r="F85" s="119"/>
      <c r="G85" s="119"/>
      <c r="H85" s="119"/>
      <c r="I85" s="70"/>
      <c r="J85" s="119"/>
      <c r="K85" s="119"/>
      <c r="L85" s="119"/>
      <c r="M85" s="70"/>
      <c r="O85" s="101"/>
    </row>
    <row r="86" spans="1:17" s="16" customFormat="1" ht="21.75" customHeight="1">
      <c r="A86" s="18"/>
      <c r="E86" s="119"/>
      <c r="F86" s="119"/>
      <c r="G86" s="119"/>
      <c r="H86" s="119"/>
      <c r="I86" s="70"/>
      <c r="J86" s="119"/>
      <c r="K86" s="119"/>
      <c r="L86" s="119"/>
      <c r="M86" s="70"/>
      <c r="O86" s="101"/>
    </row>
    <row r="87" spans="1:17" s="16" customFormat="1" ht="21.75" customHeight="1">
      <c r="A87" s="18"/>
      <c r="E87" s="119"/>
      <c r="F87" s="119"/>
      <c r="G87" s="119"/>
      <c r="H87" s="119"/>
      <c r="I87" s="70"/>
      <c r="J87" s="119"/>
      <c r="K87" s="119"/>
      <c r="L87" s="119"/>
      <c r="M87" s="70"/>
      <c r="O87" s="101"/>
    </row>
    <row r="88" spans="1:17" s="16" customFormat="1" ht="21.75" customHeight="1">
      <c r="A88" s="18"/>
      <c r="E88" s="119"/>
      <c r="F88" s="119"/>
      <c r="G88" s="119"/>
      <c r="H88" s="119"/>
      <c r="I88" s="70"/>
      <c r="J88" s="119"/>
      <c r="K88" s="119"/>
      <c r="L88" s="119"/>
      <c r="M88" s="70"/>
      <c r="O88" s="101"/>
    </row>
    <row r="89" spans="1:17" s="16" customFormat="1" ht="21.75" customHeight="1">
      <c r="A89" s="18"/>
      <c r="E89" s="119"/>
      <c r="F89" s="119"/>
      <c r="G89" s="119"/>
      <c r="H89" s="119"/>
      <c r="I89" s="70"/>
      <c r="J89" s="119"/>
      <c r="K89" s="119"/>
      <c r="L89" s="119"/>
      <c r="M89" s="70"/>
      <c r="O89" s="101"/>
    </row>
    <row r="90" spans="1:17" s="16" customFormat="1" ht="21.75" customHeight="1">
      <c r="A90" s="18"/>
      <c r="E90" s="119"/>
      <c r="F90" s="119"/>
      <c r="G90" s="119"/>
      <c r="H90" s="119"/>
      <c r="I90" s="70"/>
      <c r="J90" s="119"/>
      <c r="K90" s="119"/>
      <c r="L90" s="119"/>
      <c r="M90" s="70"/>
      <c r="O90" s="101"/>
    </row>
    <row r="91" spans="1:17" s="16" customFormat="1" ht="21.75" customHeight="1">
      <c r="A91" s="18"/>
      <c r="E91" s="119"/>
      <c r="F91" s="119"/>
      <c r="G91" s="119"/>
      <c r="H91" s="119"/>
      <c r="I91" s="70"/>
      <c r="J91" s="119"/>
      <c r="K91" s="119"/>
      <c r="L91" s="119"/>
      <c r="M91" s="70"/>
      <c r="O91" s="101"/>
    </row>
    <row r="92" spans="1:17" ht="21.75" customHeight="1">
      <c r="A92" s="198"/>
      <c r="F92" s="201"/>
      <c r="G92" s="201"/>
      <c r="H92" s="201"/>
      <c r="I92" s="262"/>
      <c r="J92" s="201"/>
      <c r="K92" s="201"/>
      <c r="L92" s="201"/>
      <c r="M92" s="262"/>
    </row>
    <row r="93" spans="1:17" ht="21.75" customHeight="1">
      <c r="A93" s="198"/>
      <c r="F93" s="201"/>
      <c r="G93" s="201"/>
      <c r="H93" s="201"/>
      <c r="I93" s="262"/>
      <c r="J93" s="201"/>
      <c r="K93" s="201"/>
      <c r="L93" s="201"/>
      <c r="M93" s="262"/>
    </row>
    <row r="94" spans="1:17" ht="21.6" customHeight="1">
      <c r="A94" s="198"/>
      <c r="F94" s="201"/>
      <c r="G94" s="201"/>
      <c r="H94" s="201"/>
      <c r="I94" s="262"/>
      <c r="J94" s="201"/>
      <c r="K94" s="201"/>
      <c r="M94" s="262"/>
    </row>
    <row r="95" spans="1:17" ht="21.75" customHeight="1">
      <c r="A95" s="421" t="s">
        <v>177</v>
      </c>
      <c r="B95" s="421"/>
      <c r="C95" s="421"/>
      <c r="D95" s="421"/>
      <c r="E95" s="421"/>
      <c r="F95" s="421"/>
      <c r="G95" s="421"/>
      <c r="H95" s="421"/>
      <c r="I95" s="421"/>
      <c r="J95" s="421"/>
      <c r="K95" s="421"/>
      <c r="L95" s="421"/>
      <c r="M95" s="421"/>
    </row>
    <row r="96" spans="1:17" ht="18.75" customHeight="1">
      <c r="A96" s="422" t="s">
        <v>119</v>
      </c>
      <c r="B96" s="422"/>
      <c r="C96" s="422"/>
      <c r="D96" s="422"/>
      <c r="E96" s="422"/>
      <c r="F96" s="422"/>
      <c r="G96" s="422"/>
      <c r="H96" s="422"/>
      <c r="I96" s="422"/>
      <c r="J96" s="422"/>
      <c r="K96" s="422"/>
      <c r="L96" s="422"/>
      <c r="M96" s="422"/>
    </row>
    <row r="97" spans="1:18" ht="22.7" customHeight="1">
      <c r="A97" s="198"/>
      <c r="B97" s="198"/>
      <c r="G97" s="225"/>
      <c r="H97" s="226"/>
      <c r="I97" s="286"/>
      <c r="J97" s="227"/>
      <c r="K97" s="225"/>
      <c r="L97" s="226"/>
      <c r="M97" s="286"/>
      <c r="R97" s="228"/>
    </row>
    <row r="98" spans="1:18" ht="13.5" customHeight="1">
      <c r="E98" s="9"/>
      <c r="K98" s="9"/>
      <c r="L98" s="9"/>
      <c r="M98" s="266"/>
    </row>
    <row r="99" spans="1:18" ht="21.95" customHeight="1">
      <c r="A99" s="35" t="str">
        <f>+A54</f>
        <v>หมายเหตุประกอบข้อมูลทางการเงินระหว่างกาลในหน้า 14 ถึง 41 เป็นส่วนหนึ่งของข้อมูลทางการเงินระหว่างกาลนี้</v>
      </c>
      <c r="B99" s="35"/>
      <c r="C99" s="35"/>
      <c r="D99" s="35"/>
      <c r="E99" s="107"/>
      <c r="F99" s="35"/>
      <c r="G99" s="35"/>
      <c r="H99" s="35"/>
      <c r="I99" s="283"/>
      <c r="J99" s="35"/>
      <c r="K99" s="214"/>
      <c r="L99" s="214"/>
      <c r="M99" s="265"/>
    </row>
    <row r="107" spans="1:18" ht="21.75" customHeight="1">
      <c r="K107" s="9"/>
      <c r="L107" s="9"/>
      <c r="M107" s="266"/>
    </row>
  </sheetData>
  <mergeCells count="8">
    <mergeCell ref="A95:M95"/>
    <mergeCell ref="A96:M96"/>
    <mergeCell ref="G5:I5"/>
    <mergeCell ref="K5:M5"/>
    <mergeCell ref="A51:M51"/>
    <mergeCell ref="A52:M52"/>
    <mergeCell ref="G59:I59"/>
    <mergeCell ref="K59:M59"/>
  </mergeCells>
  <pageMargins left="0.8" right="0.5" top="0.5" bottom="0.6" header="0.49" footer="0.4"/>
  <pageSetup paperSize="9" scale="8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M116"/>
  <sheetViews>
    <sheetView topLeftCell="A41" zoomScaleNormal="100" zoomScaleSheetLayoutView="100" workbookViewId="0">
      <selection activeCell="D51" activeCellId="1" sqref="F1:F1048576 D51"/>
    </sheetView>
  </sheetViews>
  <sheetFormatPr defaultColWidth="11" defaultRowHeight="21.75" customHeight="1"/>
  <cols>
    <col min="1" max="3" width="1.5" style="266" customWidth="1"/>
    <col min="4" max="4" width="47.5" style="266" customWidth="1"/>
    <col min="5" max="5" width="7.1640625" style="262" customWidth="1"/>
    <col min="6" max="6" width="0.6640625" style="9" customWidth="1"/>
    <col min="7" max="7" width="14.83203125" style="9" customWidth="1"/>
    <col min="8" max="8" width="0.6640625" style="9" customWidth="1"/>
    <col min="9" max="9" width="14.83203125" style="266" customWidth="1"/>
    <col min="10" max="10" width="0.5" style="9" customWidth="1"/>
    <col min="11" max="11" width="14.83203125" style="224" customWidth="1"/>
    <col min="12" max="12" width="0.6640625" style="224" customWidth="1"/>
    <col min="13" max="13" width="14.83203125" style="264" customWidth="1"/>
    <col min="14" max="16384" width="11" style="9"/>
  </cols>
  <sheetData>
    <row r="1" spans="1:13" ht="21.75" customHeight="1">
      <c r="A1" s="386" t="s">
        <v>115</v>
      </c>
      <c r="B1" s="387"/>
      <c r="C1" s="274"/>
      <c r="D1" s="274"/>
      <c r="F1" s="104"/>
      <c r="G1" s="104"/>
      <c r="H1" s="104"/>
      <c r="I1" s="274"/>
      <c r="J1" s="104"/>
      <c r="K1" s="203"/>
      <c r="L1" s="203"/>
      <c r="M1" s="287"/>
    </row>
    <row r="2" spans="1:13" ht="21.75" customHeight="1">
      <c r="A2" s="388" t="s">
        <v>64</v>
      </c>
      <c r="B2" s="387"/>
      <c r="C2" s="274"/>
      <c r="D2" s="274"/>
      <c r="F2" s="104"/>
      <c r="G2" s="104"/>
      <c r="H2" s="104"/>
      <c r="I2" s="274"/>
      <c r="J2" s="104"/>
      <c r="K2" s="203"/>
      <c r="L2" s="203"/>
      <c r="M2" s="287"/>
    </row>
    <row r="3" spans="1:13" ht="21.75" customHeight="1">
      <c r="A3" s="389" t="s">
        <v>211</v>
      </c>
      <c r="B3" s="68"/>
      <c r="C3" s="275"/>
      <c r="D3" s="275"/>
      <c r="E3" s="390"/>
      <c r="F3" s="106"/>
      <c r="G3" s="106"/>
      <c r="H3" s="106"/>
      <c r="I3" s="275"/>
      <c r="J3" s="106"/>
      <c r="K3" s="204"/>
      <c r="L3" s="204"/>
      <c r="M3" s="288"/>
    </row>
    <row r="4" spans="1:13" ht="10.5" customHeight="1">
      <c r="A4" s="387"/>
      <c r="B4" s="387"/>
      <c r="C4" s="274"/>
      <c r="D4" s="274"/>
      <c r="F4" s="104"/>
      <c r="G4" s="104"/>
      <c r="H4" s="104"/>
      <c r="I4" s="274"/>
      <c r="J4" s="104"/>
      <c r="K4" s="203"/>
      <c r="L4" s="203"/>
      <c r="M4" s="287"/>
    </row>
    <row r="5" spans="1:13" s="16" customFormat="1" ht="17.25" customHeight="1">
      <c r="A5" s="391"/>
      <c r="B5" s="391"/>
      <c r="C5" s="391"/>
      <c r="D5" s="391"/>
      <c r="E5" s="392"/>
      <c r="F5" s="14"/>
      <c r="G5" s="425" t="s">
        <v>60</v>
      </c>
      <c r="H5" s="425"/>
      <c r="I5" s="425"/>
      <c r="J5" s="205"/>
      <c r="K5" s="425" t="s">
        <v>96</v>
      </c>
      <c r="L5" s="425"/>
      <c r="M5" s="425"/>
    </row>
    <row r="6" spans="1:13" s="16" customFormat="1" ht="17.25" customHeight="1">
      <c r="A6" s="97"/>
      <c r="B6" s="97"/>
      <c r="C6" s="97"/>
      <c r="D6" s="97"/>
      <c r="E6" s="70"/>
      <c r="F6" s="15"/>
      <c r="G6" s="206" t="s">
        <v>61</v>
      </c>
      <c r="H6" s="207"/>
      <c r="I6" s="276" t="s">
        <v>61</v>
      </c>
      <c r="J6" s="15"/>
      <c r="K6" s="206" t="s">
        <v>61</v>
      </c>
      <c r="L6" s="15"/>
      <c r="M6" s="276" t="s">
        <v>61</v>
      </c>
    </row>
    <row r="7" spans="1:13" s="16" customFormat="1" ht="17.25" customHeight="1">
      <c r="A7" s="97"/>
      <c r="B7" s="97"/>
      <c r="C7" s="97"/>
      <c r="D7" s="97"/>
      <c r="E7" s="70"/>
      <c r="F7" s="15"/>
      <c r="G7" s="208" t="s">
        <v>192</v>
      </c>
      <c r="H7" s="209"/>
      <c r="I7" s="277" t="s">
        <v>192</v>
      </c>
      <c r="J7" s="209"/>
      <c r="K7" s="208" t="s">
        <v>192</v>
      </c>
      <c r="L7" s="209"/>
      <c r="M7" s="277" t="s">
        <v>192</v>
      </c>
    </row>
    <row r="8" spans="1:13" s="16" customFormat="1" ht="17.25" customHeight="1">
      <c r="A8" s="97"/>
      <c r="B8" s="97"/>
      <c r="C8" s="97"/>
      <c r="D8" s="97"/>
      <c r="E8" s="70"/>
      <c r="F8" s="15"/>
      <c r="G8" s="209" t="s">
        <v>175</v>
      </c>
      <c r="H8" s="209"/>
      <c r="I8" s="278" t="s">
        <v>134</v>
      </c>
      <c r="J8" s="209"/>
      <c r="K8" s="209" t="s">
        <v>175</v>
      </c>
      <c r="L8" s="209"/>
      <c r="M8" s="278" t="s">
        <v>134</v>
      </c>
    </row>
    <row r="9" spans="1:13" s="16" customFormat="1" ht="17.25" customHeight="1">
      <c r="A9" s="97"/>
      <c r="B9" s="97"/>
      <c r="C9" s="97"/>
      <c r="D9" s="97"/>
      <c r="E9" s="81" t="s">
        <v>8</v>
      </c>
      <c r="F9" s="119"/>
      <c r="G9" s="210" t="s">
        <v>9</v>
      </c>
      <c r="H9" s="207"/>
      <c r="I9" s="279" t="s">
        <v>9</v>
      </c>
      <c r="J9" s="207"/>
      <c r="K9" s="210" t="s">
        <v>9</v>
      </c>
      <c r="L9" s="207"/>
      <c r="M9" s="279" t="s">
        <v>9</v>
      </c>
    </row>
    <row r="10" spans="1:13" s="16" customFormat="1" ht="5.0999999999999996" customHeight="1">
      <c r="A10" s="97"/>
      <c r="B10" s="97"/>
      <c r="C10" s="97"/>
      <c r="D10" s="97"/>
      <c r="E10" s="392"/>
      <c r="F10" s="119"/>
      <c r="G10" s="211"/>
      <c r="H10" s="119"/>
      <c r="I10" s="280"/>
      <c r="J10" s="205"/>
      <c r="K10" s="212"/>
      <c r="L10" s="205"/>
      <c r="M10" s="289"/>
    </row>
    <row r="11" spans="1:13" s="16" customFormat="1" ht="17.25" customHeight="1">
      <c r="A11" s="384" t="s">
        <v>93</v>
      </c>
      <c r="B11" s="98"/>
      <c r="C11" s="98"/>
      <c r="D11" s="97"/>
      <c r="E11" s="70"/>
      <c r="G11" s="162">
        <v>1865303794</v>
      </c>
      <c r="H11" s="38"/>
      <c r="I11" s="163">
        <v>1076224026</v>
      </c>
      <c r="J11" s="38"/>
      <c r="K11" s="162">
        <v>170356537</v>
      </c>
      <c r="L11" s="38"/>
      <c r="M11" s="163">
        <v>74640322</v>
      </c>
    </row>
    <row r="12" spans="1:13" s="16" customFormat="1" ht="17.25" customHeight="1">
      <c r="A12" s="384" t="s">
        <v>55</v>
      </c>
      <c r="B12" s="98"/>
      <c r="C12" s="98"/>
      <c r="D12" s="97"/>
      <c r="E12" s="70"/>
      <c r="G12" s="162">
        <v>14844899</v>
      </c>
      <c r="H12" s="38"/>
      <c r="I12" s="163">
        <v>13639425</v>
      </c>
      <c r="J12" s="38"/>
      <c r="K12" s="162">
        <v>0</v>
      </c>
      <c r="L12" s="38"/>
      <c r="M12" s="163">
        <v>0</v>
      </c>
    </row>
    <row r="13" spans="1:13" s="16" customFormat="1" ht="17.25" customHeight="1">
      <c r="A13" s="384" t="s">
        <v>53</v>
      </c>
      <c r="B13" s="98"/>
      <c r="C13" s="98"/>
      <c r="D13" s="97"/>
      <c r="E13" s="70"/>
      <c r="G13" s="162">
        <v>-1502657975</v>
      </c>
      <c r="H13" s="38"/>
      <c r="I13" s="163">
        <v>-853918909</v>
      </c>
      <c r="J13" s="38"/>
      <c r="K13" s="162">
        <v>-103368282</v>
      </c>
      <c r="L13" s="38"/>
      <c r="M13" s="163">
        <v>-43635958</v>
      </c>
    </row>
    <row r="14" spans="1:13" s="16" customFormat="1" ht="17.25" customHeight="1">
      <c r="A14" s="384" t="s">
        <v>54</v>
      </c>
      <c r="B14" s="98"/>
      <c r="C14" s="98"/>
      <c r="D14" s="97"/>
      <c r="E14" s="70"/>
      <c r="G14" s="164">
        <v>-3934731</v>
      </c>
      <c r="H14" s="38"/>
      <c r="I14" s="165">
        <v>-3310842</v>
      </c>
      <c r="J14" s="38"/>
      <c r="K14" s="164">
        <v>0</v>
      </c>
      <c r="L14" s="38"/>
      <c r="M14" s="165">
        <v>0</v>
      </c>
    </row>
    <row r="15" spans="1:13" s="16" customFormat="1" ht="5.0999999999999996" customHeight="1">
      <c r="A15" s="97"/>
      <c r="B15" s="97"/>
      <c r="C15" s="97"/>
      <c r="D15" s="97"/>
      <c r="E15" s="392"/>
      <c r="F15" s="119"/>
      <c r="G15" s="211"/>
      <c r="H15" s="119"/>
      <c r="I15" s="280"/>
      <c r="J15" s="119"/>
      <c r="K15" s="211"/>
      <c r="L15" s="205"/>
      <c r="M15" s="280"/>
    </row>
    <row r="16" spans="1:13" s="16" customFormat="1" ht="17.25" customHeight="1">
      <c r="A16" s="393" t="s">
        <v>56</v>
      </c>
      <c r="B16" s="98"/>
      <c r="C16" s="98"/>
      <c r="D16" s="97"/>
      <c r="E16" s="70"/>
      <c r="G16" s="166">
        <f>SUM(G11:G15)</f>
        <v>373555987</v>
      </c>
      <c r="H16" s="38"/>
      <c r="I16" s="167">
        <f>SUM(I11:I15)</f>
        <v>232633700</v>
      </c>
      <c r="J16" s="38"/>
      <c r="K16" s="166">
        <f>SUM(K11:K15)</f>
        <v>66988255</v>
      </c>
      <c r="L16" s="38"/>
      <c r="M16" s="167">
        <f>SUM(M11:M15)</f>
        <v>31004364</v>
      </c>
    </row>
    <row r="17" spans="1:13" s="16" customFormat="1" ht="5.0999999999999996" customHeight="1">
      <c r="A17" s="97"/>
      <c r="B17" s="97"/>
      <c r="C17" s="97"/>
      <c r="D17" s="97"/>
      <c r="E17" s="392"/>
      <c r="F17" s="119"/>
      <c r="G17" s="211"/>
      <c r="H17" s="119"/>
      <c r="I17" s="280"/>
      <c r="J17" s="119"/>
      <c r="K17" s="211"/>
      <c r="L17" s="205"/>
      <c r="M17" s="280"/>
    </row>
    <row r="18" spans="1:13" s="16" customFormat="1" ht="17.25" customHeight="1">
      <c r="A18" s="97" t="s">
        <v>106</v>
      </c>
      <c r="B18" s="97"/>
      <c r="C18" s="97"/>
      <c r="D18" s="97"/>
      <c r="E18" s="70">
        <v>17.100000000000001</v>
      </c>
      <c r="F18" s="119"/>
      <c r="G18" s="162">
        <v>0</v>
      </c>
      <c r="H18" s="55"/>
      <c r="I18" s="163">
        <v>0</v>
      </c>
      <c r="J18" s="55"/>
      <c r="K18" s="162">
        <v>258237705</v>
      </c>
      <c r="L18" s="55"/>
      <c r="M18" s="163">
        <v>30374701</v>
      </c>
    </row>
    <row r="19" spans="1:13" s="16" customFormat="1" ht="17.25" customHeight="1">
      <c r="A19" s="384" t="s">
        <v>32</v>
      </c>
      <c r="B19" s="98"/>
      <c r="C19" s="98"/>
      <c r="D19" s="97"/>
      <c r="E19" s="70"/>
      <c r="G19" s="162">
        <v>60715700</v>
      </c>
      <c r="H19" s="38"/>
      <c r="I19" s="163">
        <v>55893162</v>
      </c>
      <c r="J19" s="38"/>
      <c r="K19" s="168">
        <v>189195744</v>
      </c>
      <c r="L19" s="38"/>
      <c r="M19" s="169">
        <v>50338421</v>
      </c>
    </row>
    <row r="20" spans="1:13" s="16" customFormat="1" ht="17.25" customHeight="1">
      <c r="A20" s="384" t="s">
        <v>47</v>
      </c>
      <c r="B20" s="97"/>
      <c r="C20" s="97"/>
      <c r="D20" s="97"/>
      <c r="E20" s="70"/>
      <c r="F20" s="119"/>
      <c r="G20" s="162">
        <v>-57304673</v>
      </c>
      <c r="H20" s="39"/>
      <c r="I20" s="163">
        <v>-49047304</v>
      </c>
      <c r="J20" s="39"/>
      <c r="K20" s="168">
        <v>-10713934</v>
      </c>
      <c r="L20" s="39"/>
      <c r="M20" s="169">
        <v>-6674967</v>
      </c>
    </row>
    <row r="21" spans="1:13" s="16" customFormat="1" ht="17.25" customHeight="1">
      <c r="A21" s="384" t="s">
        <v>20</v>
      </c>
      <c r="B21" s="98"/>
      <c r="C21" s="98"/>
      <c r="D21" s="97"/>
      <c r="E21" s="70"/>
      <c r="G21" s="162">
        <v>-192077040</v>
      </c>
      <c r="H21" s="38"/>
      <c r="I21" s="163">
        <v>-192264247</v>
      </c>
      <c r="J21" s="38"/>
      <c r="K21" s="168">
        <v>-60404914</v>
      </c>
      <c r="L21" s="38"/>
      <c r="M21" s="169">
        <v>-57898703</v>
      </c>
    </row>
    <row r="22" spans="1:13" s="16" customFormat="1" ht="17.25" customHeight="1">
      <c r="A22" s="384" t="s">
        <v>170</v>
      </c>
      <c r="B22" s="98"/>
      <c r="C22" s="98"/>
      <c r="D22" s="97"/>
      <c r="E22" s="70"/>
      <c r="G22" s="162">
        <v>-1773190</v>
      </c>
      <c r="H22" s="38"/>
      <c r="I22" s="163">
        <v>-3839921</v>
      </c>
      <c r="J22" s="38"/>
      <c r="K22" s="168">
        <v>-967979</v>
      </c>
      <c r="L22" s="38"/>
      <c r="M22" s="169">
        <v>-307737</v>
      </c>
    </row>
    <row r="23" spans="1:13" s="16" customFormat="1" ht="17.25" customHeight="1">
      <c r="A23" s="384" t="s">
        <v>229</v>
      </c>
      <c r="B23" s="98"/>
      <c r="C23" s="98"/>
      <c r="D23" s="97"/>
      <c r="E23" s="70"/>
      <c r="G23" s="162">
        <v>7286765</v>
      </c>
      <c r="H23" s="38"/>
      <c r="I23" s="163">
        <v>-311266</v>
      </c>
      <c r="J23" s="38"/>
      <c r="K23" s="168">
        <v>5343944</v>
      </c>
      <c r="L23" s="38"/>
      <c r="M23" s="169">
        <v>-3545180</v>
      </c>
    </row>
    <row r="24" spans="1:13" s="16" customFormat="1" ht="17.25" customHeight="1">
      <c r="A24" s="384" t="s">
        <v>21</v>
      </c>
      <c r="B24" s="98"/>
      <c r="C24" s="98"/>
      <c r="D24" s="97"/>
      <c r="E24" s="70"/>
      <c r="F24" s="119"/>
      <c r="G24" s="162">
        <v>-21644225</v>
      </c>
      <c r="H24" s="39"/>
      <c r="I24" s="163">
        <v>-21463770</v>
      </c>
      <c r="J24" s="39"/>
      <c r="K24" s="168">
        <v>-15149942</v>
      </c>
      <c r="L24" s="39"/>
      <c r="M24" s="169">
        <v>-14541997</v>
      </c>
    </row>
    <row r="25" spans="1:13" s="16" customFormat="1" ht="17.25" customHeight="1">
      <c r="A25" s="384" t="s">
        <v>277</v>
      </c>
      <c r="B25" s="98"/>
      <c r="C25" s="98"/>
      <c r="D25" s="97"/>
      <c r="E25" s="70"/>
      <c r="F25" s="119"/>
      <c r="G25" s="164">
        <v>146740234</v>
      </c>
      <c r="H25" s="39"/>
      <c r="I25" s="165">
        <v>85152498</v>
      </c>
      <c r="J25" s="39"/>
      <c r="K25" s="164">
        <v>0</v>
      </c>
      <c r="L25" s="39"/>
      <c r="M25" s="165">
        <v>0</v>
      </c>
    </row>
    <row r="26" spans="1:13" s="16" customFormat="1" ht="5.0999999999999996" customHeight="1">
      <c r="A26" s="97"/>
      <c r="B26" s="97"/>
      <c r="C26" s="97"/>
      <c r="D26" s="97"/>
      <c r="E26" s="392"/>
      <c r="F26" s="119"/>
      <c r="G26" s="211"/>
      <c r="H26" s="119"/>
      <c r="I26" s="280"/>
      <c r="J26" s="119"/>
      <c r="K26" s="211"/>
      <c r="L26" s="205"/>
      <c r="M26" s="280"/>
    </row>
    <row r="27" spans="1:13" s="16" customFormat="1" ht="17.25" customHeight="1">
      <c r="A27" s="393" t="s">
        <v>118</v>
      </c>
      <c r="B27" s="98"/>
      <c r="C27" s="98"/>
      <c r="D27" s="97"/>
      <c r="E27" s="70"/>
      <c r="F27" s="119"/>
      <c r="G27" s="162">
        <f>SUM(G16,G18:G25)</f>
        <v>315499558</v>
      </c>
      <c r="H27" s="39"/>
      <c r="I27" s="163">
        <f>SUM(I16,I18:I25)</f>
        <v>106752852</v>
      </c>
      <c r="J27" s="39"/>
      <c r="K27" s="162">
        <f>SUM(K16,K18:K25)</f>
        <v>432528879</v>
      </c>
      <c r="L27" s="183"/>
      <c r="M27" s="163">
        <f>SUM(M16,M18:M25)</f>
        <v>28748902</v>
      </c>
    </row>
    <row r="28" spans="1:13" s="16" customFormat="1" ht="17.25" customHeight="1">
      <c r="A28" s="97" t="s">
        <v>128</v>
      </c>
      <c r="B28" s="97"/>
      <c r="C28" s="97"/>
      <c r="D28" s="97"/>
      <c r="E28" s="70">
        <v>13</v>
      </c>
      <c r="F28" s="119"/>
      <c r="G28" s="170">
        <v>-52062767</v>
      </c>
      <c r="H28" s="171"/>
      <c r="I28" s="172">
        <v>-8765780</v>
      </c>
      <c r="J28" s="171"/>
      <c r="K28" s="371">
        <v>-36577155</v>
      </c>
      <c r="L28" s="171"/>
      <c r="M28" s="184">
        <v>-1344168</v>
      </c>
    </row>
    <row r="29" spans="1:13" s="16" customFormat="1" ht="5.0999999999999996" customHeight="1">
      <c r="A29" s="97"/>
      <c r="B29" s="97"/>
      <c r="C29" s="97"/>
      <c r="D29" s="97"/>
      <c r="E29" s="70"/>
      <c r="F29" s="119"/>
      <c r="G29" s="22"/>
      <c r="H29" s="171"/>
      <c r="I29" s="173"/>
      <c r="J29" s="171"/>
      <c r="K29" s="22"/>
      <c r="L29" s="205"/>
      <c r="M29" s="173"/>
    </row>
    <row r="30" spans="1:13" s="16" customFormat="1" ht="17.25" customHeight="1">
      <c r="A30" s="393" t="s">
        <v>147</v>
      </c>
      <c r="B30" s="384"/>
      <c r="C30" s="385"/>
      <c r="D30" s="97"/>
      <c r="E30" s="70"/>
      <c r="F30" s="119"/>
      <c r="G30" s="170">
        <f>SUM(G27:G28)</f>
        <v>263436791</v>
      </c>
      <c r="H30" s="39"/>
      <c r="I30" s="172">
        <f>SUM(I27:I28)</f>
        <v>97987072</v>
      </c>
      <c r="J30" s="39"/>
      <c r="K30" s="170">
        <f>SUM(K27:K28)</f>
        <v>395951724</v>
      </c>
      <c r="L30" s="39"/>
      <c r="M30" s="172">
        <f>SUM(M27:M28)</f>
        <v>27404734</v>
      </c>
    </row>
    <row r="31" spans="1:13" s="16" customFormat="1" ht="6.75" customHeight="1">
      <c r="A31" s="97"/>
      <c r="B31" s="97"/>
      <c r="C31" s="97"/>
      <c r="D31" s="97"/>
      <c r="E31" s="392"/>
      <c r="F31" s="119"/>
      <c r="G31" s="211"/>
      <c r="H31" s="119"/>
      <c r="I31" s="280"/>
      <c r="J31" s="119"/>
      <c r="K31" s="211"/>
      <c r="L31" s="205"/>
      <c r="M31" s="280"/>
    </row>
    <row r="32" spans="1:13" s="16" customFormat="1" ht="17.25" customHeight="1">
      <c r="A32" s="102" t="s">
        <v>232</v>
      </c>
      <c r="B32" s="385"/>
      <c r="C32" s="98"/>
      <c r="D32" s="97"/>
      <c r="E32" s="70"/>
      <c r="F32" s="119"/>
      <c r="G32" s="213"/>
      <c r="I32" s="97"/>
      <c r="K32" s="213"/>
      <c r="M32" s="97"/>
    </row>
    <row r="33" spans="1:13" s="16" customFormat="1" ht="17.25" customHeight="1">
      <c r="A33" s="102"/>
      <c r="B33" s="98" t="s">
        <v>233</v>
      </c>
      <c r="C33" s="98"/>
      <c r="D33" s="97"/>
      <c r="E33" s="70"/>
      <c r="F33" s="119"/>
      <c r="G33" s="213"/>
      <c r="I33" s="97"/>
      <c r="K33" s="213"/>
      <c r="M33" s="97"/>
    </row>
    <row r="34" spans="1:13" s="16" customFormat="1" ht="17.25" customHeight="1">
      <c r="A34" s="102"/>
      <c r="B34" s="98"/>
      <c r="C34" s="98" t="s">
        <v>36</v>
      </c>
      <c r="D34" s="97"/>
      <c r="E34" s="70"/>
      <c r="F34" s="119"/>
      <c r="G34" s="213"/>
      <c r="I34" s="97"/>
      <c r="K34" s="213"/>
      <c r="M34" s="97"/>
    </row>
    <row r="35" spans="1:13" s="16" customFormat="1" ht="17.25" customHeight="1">
      <c r="A35" s="102"/>
      <c r="B35" s="98"/>
      <c r="C35" s="98" t="s">
        <v>278</v>
      </c>
      <c r="D35" s="97"/>
      <c r="E35" s="70"/>
      <c r="F35" s="119"/>
      <c r="G35" s="162"/>
      <c r="I35" s="163"/>
      <c r="K35" s="162"/>
      <c r="M35" s="163"/>
    </row>
    <row r="36" spans="1:13" s="16" customFormat="1" ht="17.25" customHeight="1">
      <c r="A36" s="102"/>
      <c r="B36" s="98"/>
      <c r="C36" s="98"/>
      <c r="D36" s="98" t="s">
        <v>279</v>
      </c>
      <c r="E36" s="70"/>
      <c r="F36" s="119"/>
      <c r="G36" s="162">
        <v>0</v>
      </c>
      <c r="I36" s="163">
        <v>-30612001</v>
      </c>
      <c r="K36" s="162">
        <v>0</v>
      </c>
      <c r="M36" s="163">
        <f>I36</f>
        <v>-30612001</v>
      </c>
    </row>
    <row r="37" spans="1:13" s="16" customFormat="1" ht="17.25" customHeight="1">
      <c r="A37" s="102"/>
      <c r="B37" s="98"/>
      <c r="C37" s="98" t="s">
        <v>168</v>
      </c>
      <c r="D37" s="97"/>
      <c r="E37" s="70"/>
      <c r="F37" s="119"/>
      <c r="G37" s="162"/>
      <c r="I37" s="163"/>
      <c r="K37" s="162"/>
      <c r="M37" s="163"/>
    </row>
    <row r="38" spans="1:13" s="16" customFormat="1" ht="17.25" customHeight="1">
      <c r="A38" s="102"/>
      <c r="B38" s="98" t="s">
        <v>237</v>
      </c>
      <c r="C38" s="98"/>
      <c r="D38" s="98" t="s">
        <v>238</v>
      </c>
      <c r="E38" s="70"/>
      <c r="F38" s="119"/>
      <c r="G38" s="162">
        <v>0</v>
      </c>
      <c r="I38" s="163">
        <v>6122400</v>
      </c>
      <c r="K38" s="162">
        <v>0</v>
      </c>
      <c r="M38" s="163">
        <v>6122400</v>
      </c>
    </row>
    <row r="39" spans="1:13" s="16" customFormat="1" ht="17.25" customHeight="1">
      <c r="A39" s="102"/>
      <c r="B39" s="385" t="s">
        <v>166</v>
      </c>
      <c r="C39" s="98"/>
      <c r="D39" s="97"/>
      <c r="E39" s="70"/>
      <c r="F39" s="119"/>
      <c r="G39" s="229"/>
      <c r="I39" s="281"/>
      <c r="K39" s="229"/>
      <c r="M39" s="281"/>
    </row>
    <row r="40" spans="1:13" s="16" customFormat="1" ht="17.25" customHeight="1">
      <c r="A40" s="102"/>
      <c r="B40" s="98"/>
      <c r="C40" s="385" t="s">
        <v>36</v>
      </c>
      <c r="D40" s="97"/>
      <c r="E40" s="70"/>
      <c r="F40" s="119"/>
      <c r="G40" s="170">
        <f>SUM(G35:G38)</f>
        <v>0</v>
      </c>
      <c r="I40" s="172">
        <f>SUM(I35:I38)</f>
        <v>-24489601</v>
      </c>
      <c r="K40" s="164">
        <f>SUM(K35:K38)</f>
        <v>0</v>
      </c>
      <c r="M40" s="165">
        <f>SUM(M35:M38)</f>
        <v>-24489601</v>
      </c>
    </row>
    <row r="41" spans="1:13" s="16" customFormat="1" ht="6" customHeight="1">
      <c r="A41" s="98"/>
      <c r="B41" s="97"/>
      <c r="C41" s="98"/>
      <c r="D41" s="97"/>
      <c r="E41" s="70"/>
      <c r="F41" s="119"/>
      <c r="G41" s="213"/>
      <c r="I41" s="97"/>
      <c r="K41" s="213"/>
      <c r="M41" s="97"/>
    </row>
    <row r="42" spans="1:13" s="16" customFormat="1" ht="17.25" customHeight="1">
      <c r="A42" s="98"/>
      <c r="B42" s="97" t="s">
        <v>148</v>
      </c>
      <c r="C42" s="98"/>
      <c r="D42" s="97"/>
      <c r="E42" s="70"/>
      <c r="F42" s="119"/>
      <c r="G42" s="213"/>
      <c r="I42" s="97"/>
      <c r="K42" s="213"/>
      <c r="M42" s="97"/>
    </row>
    <row r="43" spans="1:13" s="16" customFormat="1" ht="17.25" customHeight="1">
      <c r="A43" s="98"/>
      <c r="B43" s="97"/>
      <c r="C43" s="98" t="s">
        <v>36</v>
      </c>
      <c r="D43" s="97"/>
      <c r="E43" s="70"/>
      <c r="F43" s="119"/>
      <c r="G43" s="213"/>
      <c r="I43" s="97"/>
      <c r="K43" s="213"/>
      <c r="M43" s="97"/>
    </row>
    <row r="44" spans="1:13" s="16" customFormat="1" ht="17.25" customHeight="1">
      <c r="A44" s="98"/>
      <c r="B44" s="97"/>
      <c r="C44" s="98" t="s">
        <v>234</v>
      </c>
      <c r="D44" s="97"/>
      <c r="E44" s="70"/>
      <c r="F44" s="119"/>
      <c r="G44" s="213"/>
      <c r="I44" s="97"/>
      <c r="K44" s="213"/>
      <c r="M44" s="97"/>
    </row>
    <row r="45" spans="1:13" s="16" customFormat="1" ht="17.25" customHeight="1">
      <c r="A45" s="98"/>
      <c r="B45" s="97"/>
      <c r="C45" s="98"/>
      <c r="D45" s="97" t="s">
        <v>152</v>
      </c>
      <c r="E45" s="70"/>
      <c r="F45" s="119"/>
      <c r="G45" s="162">
        <v>3456713</v>
      </c>
      <c r="I45" s="163">
        <v>-1232068</v>
      </c>
      <c r="K45" s="162">
        <v>3456713</v>
      </c>
      <c r="M45" s="163">
        <v>-1232068</v>
      </c>
    </row>
    <row r="46" spans="1:13" s="16" customFormat="1" ht="17.25" customHeight="1">
      <c r="A46" s="98"/>
      <c r="B46" s="97"/>
      <c r="C46" s="98" t="s">
        <v>280</v>
      </c>
      <c r="D46" s="97"/>
      <c r="E46" s="70"/>
      <c r="F46" s="119"/>
      <c r="G46" s="162">
        <v>20385289</v>
      </c>
      <c r="I46" s="163">
        <v>6792525</v>
      </c>
      <c r="K46" s="162">
        <v>0</v>
      </c>
      <c r="M46" s="163">
        <v>0</v>
      </c>
    </row>
    <row r="47" spans="1:13" s="16" customFormat="1" ht="17.25" customHeight="1">
      <c r="A47" s="98"/>
      <c r="B47" s="97"/>
      <c r="C47" s="98" t="s">
        <v>153</v>
      </c>
      <c r="D47" s="97"/>
      <c r="E47" s="70">
        <v>9.3000000000000007</v>
      </c>
      <c r="F47" s="119"/>
      <c r="G47" s="162">
        <v>3022616</v>
      </c>
      <c r="I47" s="163">
        <v>-4010463</v>
      </c>
      <c r="K47" s="162">
        <v>0</v>
      </c>
      <c r="M47" s="163">
        <v>0</v>
      </c>
    </row>
    <row r="48" spans="1:13" s="16" customFormat="1" ht="17.25" customHeight="1">
      <c r="A48" s="98"/>
      <c r="B48" s="97"/>
      <c r="C48" s="98" t="s">
        <v>195</v>
      </c>
      <c r="D48" s="97"/>
      <c r="E48" s="70"/>
      <c r="F48" s="119"/>
      <c r="G48" s="162"/>
      <c r="I48" s="163"/>
      <c r="K48" s="162"/>
      <c r="M48" s="163"/>
    </row>
    <row r="49" spans="1:13" s="16" customFormat="1" ht="17.25" customHeight="1">
      <c r="A49" s="98"/>
      <c r="B49" s="97"/>
      <c r="C49" s="98" t="s">
        <v>154</v>
      </c>
      <c r="D49" s="97"/>
      <c r="E49" s="70"/>
      <c r="F49" s="119"/>
      <c r="G49" s="164">
        <v>-691343</v>
      </c>
      <c r="I49" s="165">
        <v>246414</v>
      </c>
      <c r="K49" s="164">
        <v>-691343</v>
      </c>
      <c r="M49" s="165">
        <v>246414</v>
      </c>
    </row>
    <row r="50" spans="1:13" s="16" customFormat="1" ht="17.25" customHeight="1">
      <c r="A50" s="98"/>
      <c r="B50" s="102" t="s">
        <v>167</v>
      </c>
      <c r="C50" s="385"/>
      <c r="D50" s="97"/>
      <c r="E50" s="70"/>
      <c r="F50" s="119"/>
      <c r="G50" s="22"/>
      <c r="I50" s="173"/>
      <c r="K50" s="162"/>
      <c r="M50" s="163"/>
    </row>
    <row r="51" spans="1:13" s="16" customFormat="1" ht="17.25" customHeight="1">
      <c r="A51" s="98"/>
      <c r="B51" s="102"/>
      <c r="C51" s="385" t="s">
        <v>36</v>
      </c>
      <c r="D51" s="97"/>
      <c r="E51" s="70"/>
      <c r="F51" s="119"/>
      <c r="G51" s="170">
        <f>SUM(G44:G49)</f>
        <v>26173275</v>
      </c>
      <c r="I51" s="172">
        <f>SUM(I44:I49)</f>
        <v>1796408</v>
      </c>
      <c r="K51" s="164">
        <f>SUM(K44:K49)</f>
        <v>2765370</v>
      </c>
      <c r="M51" s="165">
        <f>SUM(M44:M49)</f>
        <v>-985654</v>
      </c>
    </row>
    <row r="52" spans="1:13" s="16" customFormat="1" ht="5.0999999999999996" customHeight="1">
      <c r="A52" s="98"/>
      <c r="B52" s="97"/>
      <c r="C52" s="98"/>
      <c r="D52" s="97"/>
      <c r="E52" s="70"/>
      <c r="F52" s="119"/>
      <c r="G52" s="162"/>
      <c r="I52" s="163"/>
      <c r="K52" s="162"/>
      <c r="M52" s="163"/>
    </row>
    <row r="53" spans="1:13" s="16" customFormat="1" ht="17.25" customHeight="1">
      <c r="A53" s="98"/>
      <c r="B53" s="98" t="s">
        <v>155</v>
      </c>
      <c r="C53" s="98"/>
      <c r="D53" s="97"/>
      <c r="E53" s="70"/>
      <c r="F53" s="119"/>
      <c r="G53" s="164">
        <f>SUM(G51,G40)</f>
        <v>26173275</v>
      </c>
      <c r="H53" s="39"/>
      <c r="I53" s="165">
        <f>SUM(I51,I40)</f>
        <v>-22693193</v>
      </c>
      <c r="J53" s="39"/>
      <c r="K53" s="164">
        <f>SUM(K51,K40)</f>
        <v>2765370</v>
      </c>
      <c r="L53" s="183"/>
      <c r="M53" s="165">
        <f>SUM(M51,M40)</f>
        <v>-25475255</v>
      </c>
    </row>
    <row r="54" spans="1:13" s="16" customFormat="1" ht="5.0999999999999996" customHeight="1">
      <c r="A54" s="97"/>
      <c r="B54" s="97"/>
      <c r="C54" s="97"/>
      <c r="D54" s="97"/>
      <c r="E54" s="392"/>
      <c r="F54" s="119"/>
      <c r="G54" s="211"/>
      <c r="H54" s="119"/>
      <c r="I54" s="280"/>
      <c r="J54" s="119"/>
      <c r="K54" s="211"/>
      <c r="L54" s="205"/>
      <c r="M54" s="280"/>
    </row>
    <row r="55" spans="1:13" s="16" customFormat="1" ht="17.25" customHeight="1" thickBot="1">
      <c r="A55" s="102" t="s">
        <v>174</v>
      </c>
      <c r="B55" s="98"/>
      <c r="C55" s="98"/>
      <c r="D55" s="97"/>
      <c r="E55" s="70"/>
      <c r="F55" s="119"/>
      <c r="G55" s="175">
        <f>SUM(G53,G30)</f>
        <v>289610066</v>
      </c>
      <c r="H55" s="39"/>
      <c r="I55" s="176">
        <f>SUM(I53,I30)</f>
        <v>75293879</v>
      </c>
      <c r="J55" s="39"/>
      <c r="K55" s="175">
        <f>SUM(K53,K30)</f>
        <v>398717094</v>
      </c>
      <c r="L55" s="39"/>
      <c r="M55" s="176">
        <f>SUM(M53,M30)</f>
        <v>1929479</v>
      </c>
    </row>
    <row r="56" spans="1:13" s="16" customFormat="1" ht="13.5" customHeight="1" thickTop="1">
      <c r="A56" s="102"/>
      <c r="B56" s="98"/>
      <c r="C56" s="98"/>
      <c r="D56" s="97"/>
      <c r="E56" s="70"/>
      <c r="F56" s="119"/>
      <c r="G56" s="417"/>
      <c r="H56" s="39"/>
      <c r="I56" s="417"/>
      <c r="J56" s="39"/>
      <c r="K56" s="417"/>
      <c r="L56" s="39"/>
      <c r="M56" s="417"/>
    </row>
    <row r="57" spans="1:13" s="16" customFormat="1" ht="6.75" customHeight="1">
      <c r="A57" s="102"/>
      <c r="B57" s="98"/>
      <c r="C57" s="98"/>
      <c r="D57" s="97"/>
      <c r="E57" s="70"/>
      <c r="F57" s="119"/>
      <c r="G57" s="417"/>
      <c r="H57" s="39"/>
      <c r="I57" s="417"/>
      <c r="J57" s="39"/>
      <c r="K57" s="417"/>
      <c r="L57" s="39"/>
      <c r="M57" s="417"/>
    </row>
    <row r="58" spans="1:13" ht="17.25" customHeight="1">
      <c r="A58" s="422" t="s">
        <v>177</v>
      </c>
      <c r="B58" s="422"/>
      <c r="C58" s="422"/>
      <c r="D58" s="422"/>
      <c r="E58" s="422"/>
      <c r="F58" s="422"/>
      <c r="G58" s="422"/>
      <c r="H58" s="422"/>
      <c r="I58" s="422"/>
      <c r="J58" s="422"/>
      <c r="K58" s="422"/>
      <c r="L58" s="422"/>
      <c r="M58" s="422"/>
    </row>
    <row r="59" spans="1:13" ht="17.25" customHeight="1">
      <c r="A59" s="422" t="s">
        <v>119</v>
      </c>
      <c r="B59" s="423"/>
      <c r="C59" s="423"/>
      <c r="D59" s="423"/>
      <c r="E59" s="423"/>
      <c r="F59" s="423"/>
      <c r="G59" s="423"/>
      <c r="H59" s="423"/>
      <c r="I59" s="423"/>
      <c r="J59" s="423"/>
      <c r="K59" s="423"/>
      <c r="L59" s="423"/>
      <c r="M59" s="423"/>
    </row>
    <row r="60" spans="1:13" ht="5.25" customHeight="1">
      <c r="A60" s="394"/>
      <c r="B60" s="282"/>
      <c r="C60" s="282"/>
      <c r="D60" s="282"/>
      <c r="E60" s="282"/>
      <c r="F60" s="200"/>
      <c r="G60" s="200"/>
      <c r="H60" s="200"/>
      <c r="I60" s="282"/>
      <c r="J60" s="200"/>
      <c r="K60" s="200"/>
      <c r="L60" s="200"/>
      <c r="M60" s="282"/>
    </row>
    <row r="61" spans="1:13" ht="21.95" customHeight="1">
      <c r="A61" s="283" t="str">
        <f>'2-4 '!A50</f>
        <v>หมายเหตุประกอบข้อมูลทางการเงินระหว่างกาลในหน้า 14 ถึง 41 เป็นส่วนหนึ่งของข้อมูลทางการเงินระหว่างกาลนี้</v>
      </c>
      <c r="B61" s="283"/>
      <c r="C61" s="283"/>
      <c r="D61" s="283"/>
      <c r="E61" s="390"/>
      <c r="F61" s="35"/>
      <c r="G61" s="35"/>
      <c r="H61" s="35"/>
      <c r="I61" s="283"/>
      <c r="J61" s="35"/>
      <c r="K61" s="214"/>
      <c r="L61" s="214"/>
      <c r="M61" s="265"/>
    </row>
    <row r="62" spans="1:13" ht="21.75" customHeight="1">
      <c r="A62" s="386" t="s">
        <v>115</v>
      </c>
      <c r="B62" s="387"/>
      <c r="C62" s="274"/>
      <c r="D62" s="274"/>
      <c r="F62" s="104"/>
      <c r="G62" s="104"/>
      <c r="H62" s="104"/>
      <c r="I62" s="274"/>
      <c r="J62" s="104"/>
      <c r="K62" s="203"/>
      <c r="L62" s="203"/>
      <c r="M62" s="287"/>
    </row>
    <row r="63" spans="1:13" ht="21.75" customHeight="1">
      <c r="A63" s="386" t="s">
        <v>31</v>
      </c>
      <c r="B63" s="387"/>
      <c r="C63" s="274"/>
      <c r="D63" s="274"/>
      <c r="F63" s="104"/>
      <c r="G63" s="104"/>
      <c r="H63" s="104"/>
      <c r="I63" s="274"/>
      <c r="J63" s="104"/>
      <c r="K63" s="203"/>
      <c r="L63" s="203"/>
      <c r="M63" s="287"/>
    </row>
    <row r="64" spans="1:13" ht="21.75" customHeight="1">
      <c r="A64" s="395" t="s">
        <v>211</v>
      </c>
      <c r="B64" s="68"/>
      <c r="C64" s="275"/>
      <c r="D64" s="275"/>
      <c r="E64" s="390"/>
      <c r="F64" s="106"/>
      <c r="G64" s="106"/>
      <c r="H64" s="106"/>
      <c r="I64" s="275"/>
      <c r="J64" s="106"/>
      <c r="K64" s="204"/>
      <c r="L64" s="204"/>
      <c r="M64" s="288"/>
    </row>
    <row r="65" spans="1:13" ht="21.75" customHeight="1">
      <c r="A65" s="387"/>
      <c r="B65" s="387"/>
      <c r="C65" s="274"/>
      <c r="D65" s="274"/>
      <c r="F65" s="104"/>
      <c r="G65" s="104"/>
      <c r="H65" s="104"/>
      <c r="I65" s="274"/>
      <c r="J65" s="104"/>
      <c r="K65" s="203"/>
      <c r="L65" s="203"/>
      <c r="M65" s="287"/>
    </row>
    <row r="66" spans="1:13" s="16" customFormat="1" ht="21.75" customHeight="1">
      <c r="A66" s="391"/>
      <c r="B66" s="391"/>
      <c r="C66" s="391"/>
      <c r="D66" s="391"/>
      <c r="E66" s="392"/>
      <c r="F66" s="14"/>
      <c r="G66" s="425" t="s">
        <v>60</v>
      </c>
      <c r="H66" s="425"/>
      <c r="I66" s="425"/>
      <c r="J66" s="205"/>
      <c r="K66" s="425" t="s">
        <v>96</v>
      </c>
      <c r="L66" s="425"/>
      <c r="M66" s="425"/>
    </row>
    <row r="67" spans="1:13" s="16" customFormat="1" ht="21.75" customHeight="1">
      <c r="A67" s="97"/>
      <c r="B67" s="97"/>
      <c r="C67" s="97"/>
      <c r="D67" s="97"/>
      <c r="E67" s="70"/>
      <c r="F67" s="15"/>
      <c r="G67" s="206" t="s">
        <v>61</v>
      </c>
      <c r="H67" s="207"/>
      <c r="I67" s="276" t="s">
        <v>61</v>
      </c>
      <c r="J67" s="15"/>
      <c r="K67" s="206" t="s">
        <v>61</v>
      </c>
      <c r="L67" s="15"/>
      <c r="M67" s="276" t="s">
        <v>61</v>
      </c>
    </row>
    <row r="68" spans="1:13" s="16" customFormat="1" ht="21.75" customHeight="1">
      <c r="A68" s="97"/>
      <c r="B68" s="97"/>
      <c r="C68" s="97"/>
      <c r="D68" s="97"/>
      <c r="E68" s="70"/>
      <c r="F68" s="15"/>
      <c r="G68" s="208" t="s">
        <v>192</v>
      </c>
      <c r="H68" s="209"/>
      <c r="I68" s="277" t="s">
        <v>192</v>
      </c>
      <c r="J68" s="209"/>
      <c r="K68" s="208" t="s">
        <v>192</v>
      </c>
      <c r="L68" s="209"/>
      <c r="M68" s="277" t="s">
        <v>192</v>
      </c>
    </row>
    <row r="69" spans="1:13" s="16" customFormat="1" ht="21.75" customHeight="1">
      <c r="A69" s="97"/>
      <c r="B69" s="97"/>
      <c r="C69" s="97"/>
      <c r="D69" s="97"/>
      <c r="E69" s="70"/>
      <c r="F69" s="15"/>
      <c r="G69" s="209" t="s">
        <v>175</v>
      </c>
      <c r="H69" s="209"/>
      <c r="I69" s="277" t="s">
        <v>134</v>
      </c>
      <c r="J69" s="209"/>
      <c r="K69" s="209" t="s">
        <v>175</v>
      </c>
      <c r="L69" s="209"/>
      <c r="M69" s="277" t="s">
        <v>134</v>
      </c>
    </row>
    <row r="70" spans="1:13" s="16" customFormat="1" ht="21.75" customHeight="1">
      <c r="A70" s="97"/>
      <c r="B70" s="97"/>
      <c r="C70" s="97"/>
      <c r="D70" s="97"/>
      <c r="E70" s="81" t="s">
        <v>8</v>
      </c>
      <c r="F70" s="119"/>
      <c r="G70" s="210" t="s">
        <v>9</v>
      </c>
      <c r="H70" s="207"/>
      <c r="I70" s="279" t="s">
        <v>9</v>
      </c>
      <c r="J70" s="207"/>
      <c r="K70" s="210" t="s">
        <v>9</v>
      </c>
      <c r="L70" s="207"/>
      <c r="M70" s="279" t="s">
        <v>9</v>
      </c>
    </row>
    <row r="71" spans="1:13" s="16" customFormat="1" ht="8.1" customHeight="1">
      <c r="A71" s="97"/>
      <c r="B71" s="97"/>
      <c r="C71" s="97"/>
      <c r="D71" s="97"/>
      <c r="E71" s="392"/>
      <c r="F71" s="119"/>
      <c r="G71" s="211"/>
      <c r="H71" s="119"/>
      <c r="I71" s="280"/>
      <c r="J71" s="205"/>
      <c r="K71" s="212"/>
      <c r="L71" s="205"/>
      <c r="M71" s="289"/>
    </row>
    <row r="72" spans="1:13" s="16" customFormat="1" ht="21.75" customHeight="1">
      <c r="A72" s="383" t="s">
        <v>230</v>
      </c>
      <c r="B72" s="97"/>
      <c r="C72" s="97"/>
      <c r="D72" s="97"/>
      <c r="E72" s="70"/>
      <c r="F72" s="119"/>
      <c r="G72" s="216"/>
      <c r="H72" s="119"/>
      <c r="I72" s="70"/>
      <c r="J72" s="119"/>
      <c r="K72" s="217"/>
      <c r="L72" s="218"/>
      <c r="M72" s="270"/>
    </row>
    <row r="73" spans="1:13" s="16" customFormat="1" ht="21.75" customHeight="1">
      <c r="A73" s="384" t="s">
        <v>181</v>
      </c>
      <c r="B73" s="97"/>
      <c r="C73" s="97"/>
      <c r="D73" s="97"/>
      <c r="E73" s="70"/>
      <c r="F73" s="119"/>
      <c r="G73" s="135">
        <f>G30</f>
        <v>263436791</v>
      </c>
      <c r="H73" s="38"/>
      <c r="I73" s="174">
        <f>I30-I74</f>
        <v>114200932</v>
      </c>
      <c r="J73" s="38"/>
      <c r="K73" s="135">
        <f>K30</f>
        <v>395951724</v>
      </c>
      <c r="L73" s="38"/>
      <c r="M73" s="174">
        <f>M30</f>
        <v>27404734</v>
      </c>
    </row>
    <row r="74" spans="1:13" s="16" customFormat="1" ht="21.75" customHeight="1">
      <c r="A74" s="384" t="s">
        <v>231</v>
      </c>
      <c r="B74" s="97"/>
      <c r="C74" s="97"/>
      <c r="D74" s="97"/>
      <c r="E74" s="70"/>
      <c r="F74" s="119"/>
      <c r="G74" s="170">
        <v>0</v>
      </c>
      <c r="I74" s="172">
        <v>-16213860</v>
      </c>
      <c r="K74" s="170">
        <v>0</v>
      </c>
      <c r="M74" s="172">
        <v>0</v>
      </c>
    </row>
    <row r="75" spans="1:13" s="16" customFormat="1" ht="8.1" customHeight="1">
      <c r="A75" s="97"/>
      <c r="B75" s="97"/>
      <c r="C75" s="97"/>
      <c r="D75" s="97"/>
      <c r="E75" s="392"/>
      <c r="F75" s="119"/>
      <c r="G75" s="211"/>
      <c r="H75" s="119"/>
      <c r="I75" s="280"/>
      <c r="J75" s="119"/>
      <c r="K75" s="211"/>
      <c r="L75" s="205"/>
      <c r="M75" s="280"/>
    </row>
    <row r="76" spans="1:13" s="16" customFormat="1" ht="21.75" customHeight="1" thickBot="1">
      <c r="A76" s="97"/>
      <c r="B76" s="97"/>
      <c r="C76" s="97"/>
      <c r="D76" s="97"/>
      <c r="E76" s="70"/>
      <c r="F76" s="119"/>
      <c r="G76" s="177">
        <f>SUM(G73:G75)</f>
        <v>263436791</v>
      </c>
      <c r="H76" s="219"/>
      <c r="I76" s="178">
        <f>SUM(I73:I75)</f>
        <v>97987072</v>
      </c>
      <c r="J76" s="219"/>
      <c r="K76" s="177">
        <f>SUM(K73:K75)</f>
        <v>395951724</v>
      </c>
      <c r="L76" s="219"/>
      <c r="M76" s="178">
        <f>SUM(M73:M75)</f>
        <v>27404734</v>
      </c>
    </row>
    <row r="77" spans="1:13" s="16" customFormat="1" ht="21.75" customHeight="1" thickTop="1">
      <c r="A77" s="97"/>
      <c r="B77" s="384"/>
      <c r="C77" s="98"/>
      <c r="D77" s="97"/>
      <c r="E77" s="70"/>
      <c r="F77" s="119"/>
      <c r="G77" s="22"/>
      <c r="H77" s="39"/>
      <c r="I77" s="173"/>
      <c r="J77" s="39"/>
      <c r="K77" s="22"/>
      <c r="L77" s="39"/>
      <c r="M77" s="173"/>
    </row>
    <row r="78" spans="1:13" s="16" customFormat="1" ht="21.75" customHeight="1">
      <c r="A78" s="393" t="s">
        <v>173</v>
      </c>
      <c r="B78" s="384"/>
      <c r="C78" s="385"/>
      <c r="D78" s="97"/>
      <c r="E78" s="70"/>
      <c r="G78" s="213"/>
      <c r="I78" s="97"/>
      <c r="K78" s="213"/>
      <c r="M78" s="97"/>
    </row>
    <row r="79" spans="1:13" s="16" customFormat="1" ht="21.75" customHeight="1">
      <c r="A79" s="384" t="s">
        <v>181</v>
      </c>
      <c r="B79" s="385"/>
      <c r="C79" s="97"/>
      <c r="D79" s="97"/>
      <c r="E79" s="70"/>
      <c r="G79" s="135">
        <f>G55</f>
        <v>289610066</v>
      </c>
      <c r="I79" s="174">
        <f>I55-I80</f>
        <v>91507739</v>
      </c>
      <c r="K79" s="135">
        <f>K55</f>
        <v>398717094</v>
      </c>
      <c r="M79" s="174">
        <v>1929479</v>
      </c>
    </row>
    <row r="80" spans="1:13" s="16" customFormat="1" ht="21.75" customHeight="1">
      <c r="A80" s="384" t="s">
        <v>231</v>
      </c>
      <c r="B80" s="385"/>
      <c r="C80" s="97"/>
      <c r="D80" s="97"/>
      <c r="E80" s="70"/>
      <c r="G80" s="170">
        <v>0</v>
      </c>
      <c r="I80" s="172">
        <v>-16213860</v>
      </c>
      <c r="K80" s="170">
        <v>0</v>
      </c>
      <c r="M80" s="172">
        <v>0</v>
      </c>
    </row>
    <row r="81" spans="1:13" s="16" customFormat="1" ht="8.1" customHeight="1">
      <c r="A81" s="97"/>
      <c r="B81" s="97"/>
      <c r="C81" s="97"/>
      <c r="D81" s="97"/>
      <c r="E81" s="392"/>
      <c r="F81" s="119"/>
      <c r="G81" s="211"/>
      <c r="H81" s="119"/>
      <c r="I81" s="280"/>
      <c r="J81" s="119"/>
      <c r="K81" s="211"/>
      <c r="L81" s="205"/>
      <c r="M81" s="280"/>
    </row>
    <row r="82" spans="1:13" s="16" customFormat="1" ht="21.75" customHeight="1" thickBot="1">
      <c r="A82" s="97"/>
      <c r="B82" s="97"/>
      <c r="C82" s="97"/>
      <c r="D82" s="97"/>
      <c r="E82" s="70"/>
      <c r="F82" s="119"/>
      <c r="G82" s="177">
        <f>SUM(G79:G80)</f>
        <v>289610066</v>
      </c>
      <c r="H82" s="219"/>
      <c r="I82" s="178">
        <f>SUM(I79:I80)</f>
        <v>75293879</v>
      </c>
      <c r="J82" s="219"/>
      <c r="K82" s="177">
        <f>SUM(K79:K80)</f>
        <v>398717094</v>
      </c>
      <c r="L82" s="219"/>
      <c r="M82" s="178">
        <f>SUM(M79:M80)</f>
        <v>1929479</v>
      </c>
    </row>
    <row r="83" spans="1:13" s="16" customFormat="1" ht="21.75" customHeight="1" thickTop="1">
      <c r="A83" s="97"/>
      <c r="B83" s="384"/>
      <c r="C83" s="98"/>
      <c r="D83" s="97"/>
      <c r="E83" s="70"/>
      <c r="F83" s="119"/>
      <c r="G83" s="22"/>
      <c r="H83" s="39"/>
      <c r="I83" s="173"/>
      <c r="J83" s="39"/>
      <c r="K83" s="22"/>
      <c r="L83" s="39"/>
      <c r="M83" s="173"/>
    </row>
    <row r="84" spans="1:13" s="16" customFormat="1" ht="21.75" customHeight="1">
      <c r="A84" s="393" t="s">
        <v>120</v>
      </c>
      <c r="B84" s="384"/>
      <c r="C84" s="98"/>
      <c r="D84" s="97"/>
      <c r="E84" s="70"/>
      <c r="G84" s="135"/>
      <c r="I84" s="174"/>
      <c r="K84" s="135"/>
      <c r="M84" s="174"/>
    </row>
    <row r="85" spans="1:13" s="16" customFormat="1" ht="8.1" customHeight="1">
      <c r="A85" s="97"/>
      <c r="B85" s="97"/>
      <c r="C85" s="97"/>
      <c r="D85" s="97"/>
      <c r="E85" s="392"/>
      <c r="F85" s="119"/>
      <c r="G85" s="211"/>
      <c r="H85" s="119"/>
      <c r="I85" s="280"/>
      <c r="J85" s="119"/>
      <c r="K85" s="211"/>
      <c r="L85" s="205"/>
      <c r="M85" s="280"/>
    </row>
    <row r="86" spans="1:13" s="16" customFormat="1" ht="21.75" customHeight="1" thickBot="1">
      <c r="A86" s="384" t="s">
        <v>121</v>
      </c>
      <c r="B86" s="396"/>
      <c r="C86" s="97"/>
      <c r="D86" s="97"/>
      <c r="E86" s="70">
        <v>14.1</v>
      </c>
      <c r="G86" s="372">
        <v>0.4355</v>
      </c>
      <c r="H86" s="220"/>
      <c r="I86" s="284">
        <v>0.1893</v>
      </c>
      <c r="J86" s="220"/>
      <c r="K86" s="372">
        <v>0.65449999999999997</v>
      </c>
      <c r="L86" s="220"/>
      <c r="M86" s="284">
        <v>4.5400000000000003E-2</v>
      </c>
    </row>
    <row r="87" spans="1:13" s="16" customFormat="1" ht="8.1" customHeight="1" thickTop="1">
      <c r="A87" s="384"/>
      <c r="B87" s="97"/>
      <c r="C87" s="97"/>
      <c r="D87" s="97"/>
      <c r="E87" s="70"/>
      <c r="F87" s="119"/>
      <c r="G87" s="221"/>
      <c r="H87" s="220"/>
      <c r="I87" s="222"/>
      <c r="J87" s="220"/>
      <c r="K87" s="221"/>
      <c r="L87" s="220"/>
      <c r="M87" s="222"/>
    </row>
    <row r="88" spans="1:13" s="16" customFormat="1" ht="21.75" customHeight="1" thickBot="1">
      <c r="A88" s="384" t="s">
        <v>122</v>
      </c>
      <c r="B88" s="396"/>
      <c r="C88" s="97"/>
      <c r="D88" s="97"/>
      <c r="E88" s="70">
        <v>14.2</v>
      </c>
      <c r="G88" s="372">
        <v>0.3977</v>
      </c>
      <c r="H88" s="220"/>
      <c r="I88" s="284">
        <f>I86</f>
        <v>0.1893</v>
      </c>
      <c r="J88" s="220"/>
      <c r="K88" s="372">
        <v>0.5978</v>
      </c>
      <c r="L88" s="220"/>
      <c r="M88" s="284">
        <v>4.5400000000000003E-2</v>
      </c>
    </row>
    <row r="89" spans="1:13" s="16" customFormat="1" ht="21.75" customHeight="1" thickTop="1">
      <c r="A89" s="384"/>
      <c r="B89" s="396"/>
      <c r="C89" s="97"/>
      <c r="D89" s="97"/>
      <c r="E89" s="70"/>
      <c r="G89" s="230"/>
      <c r="H89" s="222"/>
      <c r="I89" s="285"/>
      <c r="J89" s="222"/>
      <c r="K89" s="230"/>
      <c r="L89" s="220"/>
      <c r="M89" s="285"/>
    </row>
    <row r="90" spans="1:13" s="16" customFormat="1" ht="21.75" customHeight="1">
      <c r="A90" s="384"/>
      <c r="B90" s="396"/>
      <c r="C90" s="97"/>
      <c r="D90" s="97"/>
      <c r="E90" s="70"/>
      <c r="G90" s="230"/>
      <c r="H90" s="222"/>
      <c r="I90" s="285"/>
      <c r="J90" s="222"/>
      <c r="K90" s="230"/>
      <c r="L90" s="220"/>
      <c r="M90" s="285"/>
    </row>
    <row r="91" spans="1:13" s="16" customFormat="1" ht="21.75" customHeight="1">
      <c r="A91" s="384"/>
      <c r="B91" s="396"/>
      <c r="C91" s="97"/>
      <c r="D91" s="97"/>
      <c r="E91" s="70"/>
      <c r="G91" s="230"/>
      <c r="H91" s="222"/>
      <c r="I91" s="285"/>
      <c r="J91" s="222"/>
      <c r="K91" s="230"/>
      <c r="L91" s="220"/>
      <c r="M91" s="285"/>
    </row>
    <row r="92" spans="1:13" s="16" customFormat="1" ht="21.75" customHeight="1">
      <c r="A92" s="384"/>
      <c r="B92" s="396"/>
      <c r="C92" s="97"/>
      <c r="D92" s="97"/>
      <c r="E92" s="70"/>
      <c r="G92" s="230"/>
      <c r="H92" s="222"/>
      <c r="I92" s="285"/>
      <c r="J92" s="222"/>
      <c r="K92" s="230"/>
      <c r="L92" s="220"/>
      <c r="M92" s="285"/>
    </row>
    <row r="93" spans="1:13" s="16" customFormat="1" ht="21.75" customHeight="1">
      <c r="A93" s="384"/>
      <c r="B93" s="396"/>
      <c r="C93" s="97"/>
      <c r="D93" s="97"/>
      <c r="E93" s="70"/>
      <c r="G93" s="230"/>
      <c r="H93" s="222"/>
      <c r="I93" s="285"/>
      <c r="J93" s="222"/>
      <c r="K93" s="230"/>
      <c r="L93" s="220"/>
      <c r="M93" s="285"/>
    </row>
    <row r="94" spans="1:13" s="16" customFormat="1" ht="21.75" customHeight="1">
      <c r="A94" s="384"/>
      <c r="B94" s="396"/>
      <c r="C94" s="97"/>
      <c r="D94" s="97"/>
      <c r="E94" s="70"/>
      <c r="G94" s="230"/>
      <c r="H94" s="222"/>
      <c r="I94" s="285"/>
      <c r="J94" s="222"/>
      <c r="K94" s="230"/>
      <c r="L94" s="220"/>
      <c r="M94" s="285"/>
    </row>
    <row r="95" spans="1:13" s="16" customFormat="1" ht="21.75" customHeight="1">
      <c r="A95" s="384"/>
      <c r="B95" s="396"/>
      <c r="C95" s="97"/>
      <c r="D95" s="97"/>
      <c r="E95" s="70"/>
      <c r="G95" s="230"/>
      <c r="H95" s="222"/>
      <c r="I95" s="285"/>
      <c r="J95" s="222"/>
      <c r="K95" s="230"/>
      <c r="L95" s="220"/>
      <c r="M95" s="285"/>
    </row>
    <row r="96" spans="1:13" s="16" customFormat="1" ht="21.75" customHeight="1">
      <c r="A96" s="384"/>
      <c r="B96" s="396"/>
      <c r="C96" s="97"/>
      <c r="D96" s="97"/>
      <c r="E96" s="70"/>
      <c r="G96" s="230"/>
      <c r="H96" s="222"/>
      <c r="I96" s="285"/>
      <c r="J96" s="222"/>
      <c r="K96" s="230"/>
      <c r="L96" s="220"/>
      <c r="M96" s="285"/>
    </row>
    <row r="97" spans="1:13" s="16" customFormat="1" ht="21.75" customHeight="1">
      <c r="A97" s="384"/>
      <c r="B97" s="396"/>
      <c r="C97" s="97"/>
      <c r="D97" s="97"/>
      <c r="E97" s="70"/>
      <c r="G97" s="230"/>
      <c r="H97" s="222"/>
      <c r="I97" s="285"/>
      <c r="J97" s="222"/>
      <c r="K97" s="230"/>
      <c r="L97" s="220"/>
      <c r="M97" s="285"/>
    </row>
    <row r="98" spans="1:13" s="16" customFormat="1" ht="21.75" customHeight="1">
      <c r="A98" s="384"/>
      <c r="B98" s="396"/>
      <c r="C98" s="97"/>
      <c r="D98" s="97"/>
      <c r="E98" s="70"/>
      <c r="G98" s="230"/>
      <c r="H98" s="222"/>
      <c r="I98" s="285"/>
      <c r="J98" s="222"/>
      <c r="K98" s="230"/>
      <c r="L98" s="220"/>
      <c r="M98" s="285"/>
    </row>
    <row r="99" spans="1:13" s="16" customFormat="1" ht="21.75" customHeight="1">
      <c r="A99" s="384"/>
      <c r="B99" s="396"/>
      <c r="C99" s="97"/>
      <c r="D99" s="97"/>
      <c r="E99" s="70"/>
      <c r="G99" s="230"/>
      <c r="H99" s="222"/>
      <c r="I99" s="285"/>
      <c r="J99" s="222"/>
      <c r="K99" s="230"/>
      <c r="L99" s="220"/>
      <c r="M99" s="285"/>
    </row>
    <row r="100" spans="1:13" s="16" customFormat="1" ht="21.75" customHeight="1">
      <c r="A100" s="384"/>
      <c r="B100" s="97"/>
      <c r="C100" s="97"/>
      <c r="D100" s="97"/>
      <c r="E100" s="70"/>
      <c r="F100" s="119"/>
      <c r="G100" s="119"/>
      <c r="H100" s="119"/>
      <c r="I100" s="70"/>
      <c r="J100" s="119"/>
      <c r="K100" s="119"/>
      <c r="L100" s="119"/>
      <c r="M100" s="70"/>
    </row>
    <row r="101" spans="1:13" ht="21.75" customHeight="1">
      <c r="A101" s="397"/>
      <c r="F101" s="201"/>
      <c r="G101" s="201"/>
      <c r="H101" s="201"/>
      <c r="I101" s="262"/>
      <c r="J101" s="201"/>
      <c r="K101" s="201"/>
      <c r="M101" s="262"/>
    </row>
    <row r="102" spans="1:13" ht="21.75" customHeight="1">
      <c r="A102" s="397"/>
      <c r="B102" s="397"/>
      <c r="G102" s="225"/>
      <c r="H102" s="226"/>
      <c r="I102" s="286"/>
      <c r="J102" s="227"/>
      <c r="K102" s="225"/>
      <c r="L102" s="226"/>
      <c r="M102" s="286"/>
    </row>
    <row r="103" spans="1:13" ht="17.45" customHeight="1">
      <c r="A103" s="422" t="s">
        <v>177</v>
      </c>
      <c r="B103" s="422"/>
      <c r="C103" s="422"/>
      <c r="D103" s="422"/>
      <c r="E103" s="422"/>
      <c r="F103" s="422"/>
      <c r="G103" s="422"/>
      <c r="H103" s="422"/>
      <c r="I103" s="422"/>
      <c r="J103" s="422"/>
      <c r="K103" s="422"/>
      <c r="L103" s="422"/>
      <c r="M103" s="422"/>
    </row>
    <row r="104" spans="1:13" ht="18.95" customHeight="1">
      <c r="A104" s="422" t="s">
        <v>119</v>
      </c>
      <c r="B104" s="423"/>
      <c r="C104" s="423"/>
      <c r="D104" s="423"/>
      <c r="E104" s="423"/>
      <c r="F104" s="423"/>
      <c r="G104" s="423"/>
      <c r="H104" s="423"/>
      <c r="I104" s="423"/>
      <c r="J104" s="423"/>
      <c r="K104" s="423"/>
      <c r="L104" s="423"/>
      <c r="M104" s="423"/>
    </row>
    <row r="105" spans="1:13" ht="21.75" customHeight="1">
      <c r="A105" s="394"/>
      <c r="B105" s="282"/>
      <c r="C105" s="282"/>
      <c r="D105" s="282"/>
      <c r="E105" s="282"/>
      <c r="F105" s="200"/>
      <c r="G105" s="200"/>
      <c r="H105" s="200"/>
      <c r="I105" s="282"/>
      <c r="J105" s="200"/>
      <c r="K105" s="200"/>
      <c r="L105" s="200"/>
      <c r="M105" s="282"/>
    </row>
    <row r="106" spans="1:13" ht="21.75" customHeight="1">
      <c r="A106" s="394"/>
      <c r="B106" s="282"/>
      <c r="C106" s="282"/>
      <c r="D106" s="282"/>
      <c r="E106" s="282"/>
      <c r="F106" s="200"/>
      <c r="G106" s="200"/>
      <c r="H106" s="200"/>
      <c r="I106" s="282"/>
      <c r="J106" s="200"/>
      <c r="K106" s="200"/>
      <c r="L106" s="200"/>
      <c r="M106" s="282"/>
    </row>
    <row r="107" spans="1:13" ht="3.75" customHeight="1">
      <c r="A107" s="394"/>
      <c r="B107" s="282"/>
      <c r="C107" s="282"/>
      <c r="D107" s="282"/>
      <c r="E107" s="282"/>
      <c r="F107" s="200"/>
      <c r="G107" s="200"/>
      <c r="H107" s="200"/>
      <c r="I107" s="282"/>
      <c r="J107" s="200"/>
      <c r="K107" s="200"/>
      <c r="L107" s="200"/>
      <c r="M107" s="282"/>
    </row>
    <row r="108" spans="1:13" ht="21.95" customHeight="1">
      <c r="A108" s="283" t="str">
        <f>+A61</f>
        <v>หมายเหตุประกอบข้อมูลทางการเงินระหว่างกาลในหน้า 14 ถึง 41 เป็นส่วนหนึ่งของข้อมูลทางการเงินระหว่างกาลนี้</v>
      </c>
      <c r="B108" s="283"/>
      <c r="C108" s="283"/>
      <c r="D108" s="283"/>
      <c r="E108" s="390"/>
      <c r="F108" s="35"/>
      <c r="G108" s="35"/>
      <c r="H108" s="35"/>
      <c r="I108" s="283"/>
      <c r="J108" s="35"/>
      <c r="K108" s="214"/>
      <c r="L108" s="214"/>
      <c r="M108" s="265"/>
    </row>
    <row r="116" spans="11:13" ht="21.75" customHeight="1">
      <c r="K116" s="9"/>
      <c r="L116" s="9"/>
      <c r="M116" s="266"/>
    </row>
  </sheetData>
  <mergeCells count="8">
    <mergeCell ref="A103:M103"/>
    <mergeCell ref="A104:M104"/>
    <mergeCell ref="G5:I5"/>
    <mergeCell ref="K5:M5"/>
    <mergeCell ref="A58:M58"/>
    <mergeCell ref="A59:M59"/>
    <mergeCell ref="G66:I66"/>
    <mergeCell ref="K66:M66"/>
  </mergeCells>
  <pageMargins left="0.8" right="0.5" top="0.5" bottom="0.6" header="0.49" footer="0.4"/>
  <pageSetup paperSize="9" scale="82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AO54"/>
  <sheetViews>
    <sheetView zoomScaleNormal="100" zoomScaleSheetLayoutView="123" workbookViewId="0"/>
  </sheetViews>
  <sheetFormatPr defaultRowHeight="16.5" customHeight="1"/>
  <cols>
    <col min="1" max="3" width="1" style="9" customWidth="1"/>
    <col min="4" max="4" width="26.33203125" style="9" customWidth="1"/>
    <col min="5" max="5" width="7.5" style="9" customWidth="1"/>
    <col min="6" max="6" width="0.5" style="9" customWidth="1"/>
    <col min="7" max="7" width="10.33203125" style="231" customWidth="1"/>
    <col min="8" max="8" width="0.5" style="224" customWidth="1"/>
    <col min="9" max="9" width="11.83203125" style="231" bestFit="1" customWidth="1"/>
    <col min="10" max="10" width="0.5" style="224" customWidth="1"/>
    <col min="11" max="11" width="14.33203125" style="231" customWidth="1"/>
    <col min="12" max="12" width="0.5" style="231" customWidth="1"/>
    <col min="13" max="13" width="13" style="231" customWidth="1"/>
    <col min="14" max="14" width="0.5" style="231" customWidth="1"/>
    <col min="15" max="15" width="11.83203125" style="231" customWidth="1"/>
    <col min="16" max="16" width="0.5" style="231" customWidth="1"/>
    <col min="17" max="17" width="16" style="231" customWidth="1"/>
    <col min="18" max="18" width="0.5" style="231" customWidth="1"/>
    <col min="19" max="19" width="10.33203125" style="231" bestFit="1" customWidth="1"/>
    <col min="20" max="20" width="0.5" style="224" customWidth="1"/>
    <col min="21" max="21" width="11" style="231" bestFit="1" customWidth="1"/>
    <col min="22" max="22" width="0.5" style="224" customWidth="1"/>
    <col min="23" max="23" width="13.33203125" style="231" bestFit="1" customWidth="1"/>
    <col min="24" max="24" width="0.5" style="224" customWidth="1"/>
    <col min="25" max="25" width="11" style="224" bestFit="1" customWidth="1"/>
    <col min="26" max="26" width="0.5" style="224" customWidth="1"/>
    <col min="27" max="27" width="15.1640625" style="231" customWidth="1"/>
    <col min="28" max="28" width="0.5" style="224" customWidth="1"/>
    <col min="29" max="29" width="13.83203125" style="231" customWidth="1"/>
    <col min="30" max="30" width="0.5" style="224" customWidth="1"/>
    <col min="31" max="31" width="20.6640625" style="231" customWidth="1"/>
    <col min="32" max="32" width="0.5" style="224" customWidth="1"/>
    <col min="33" max="33" width="20.6640625" style="231" customWidth="1"/>
    <col min="34" max="34" width="0.5" style="224" customWidth="1"/>
    <col min="35" max="35" width="12.1640625" style="231" bestFit="1" customWidth="1"/>
    <col min="36" max="36" width="0.5" style="224" customWidth="1"/>
    <col min="37" max="37" width="13.33203125" style="224" bestFit="1" customWidth="1"/>
    <col min="38" max="38" width="0.5" style="224" customWidth="1"/>
    <col min="39" max="39" width="12.33203125" style="231" customWidth="1"/>
    <col min="40" max="40" width="0.5" style="224" customWidth="1"/>
    <col min="41" max="41" width="13.33203125" style="231" bestFit="1" customWidth="1"/>
    <col min="42" max="16384" width="9.33203125" style="9"/>
  </cols>
  <sheetData>
    <row r="1" spans="1:41" ht="20.100000000000001" customHeight="1">
      <c r="A1" s="7" t="s">
        <v>115</v>
      </c>
    </row>
    <row r="2" spans="1:41" ht="20.100000000000001" customHeight="1">
      <c r="A2" s="116" t="s">
        <v>104</v>
      </c>
    </row>
    <row r="3" spans="1:41" ht="20.100000000000001" customHeight="1">
      <c r="A3" s="117" t="s">
        <v>211</v>
      </c>
      <c r="B3" s="35"/>
      <c r="C3" s="35"/>
      <c r="D3" s="35"/>
      <c r="E3" s="35"/>
      <c r="F3" s="35"/>
      <c r="G3" s="232"/>
      <c r="H3" s="214"/>
      <c r="I3" s="232"/>
      <c r="J3" s="214"/>
      <c r="K3" s="232"/>
      <c r="L3" s="232"/>
      <c r="M3" s="232"/>
      <c r="N3" s="232"/>
      <c r="O3" s="232"/>
      <c r="P3" s="232"/>
      <c r="Q3" s="232"/>
      <c r="R3" s="232"/>
      <c r="S3" s="232"/>
      <c r="T3" s="214"/>
      <c r="U3" s="232"/>
      <c r="V3" s="214"/>
      <c r="W3" s="232"/>
      <c r="X3" s="214"/>
      <c r="Y3" s="214"/>
      <c r="Z3" s="214"/>
      <c r="AA3" s="232"/>
      <c r="AB3" s="214"/>
      <c r="AC3" s="232"/>
      <c r="AD3" s="214"/>
      <c r="AE3" s="232"/>
      <c r="AF3" s="214"/>
      <c r="AG3" s="232"/>
      <c r="AH3" s="214"/>
      <c r="AI3" s="232"/>
      <c r="AJ3" s="214"/>
      <c r="AK3" s="214"/>
      <c r="AL3" s="214"/>
      <c r="AM3" s="232"/>
      <c r="AN3" s="214"/>
      <c r="AO3" s="232"/>
    </row>
    <row r="4" spans="1:41" s="16" customFormat="1" ht="12.75" customHeight="1">
      <c r="A4" s="303"/>
      <c r="B4" s="302"/>
      <c r="C4" s="302"/>
      <c r="D4" s="302"/>
      <c r="E4" s="302"/>
      <c r="F4" s="302"/>
      <c r="G4" s="304"/>
      <c r="H4" s="305"/>
      <c r="I4" s="304"/>
      <c r="J4" s="305"/>
      <c r="K4" s="304"/>
      <c r="L4" s="304"/>
      <c r="M4" s="304"/>
      <c r="N4" s="304"/>
      <c r="O4" s="304"/>
      <c r="P4" s="304"/>
      <c r="Q4" s="304"/>
      <c r="R4" s="304"/>
      <c r="S4" s="304"/>
      <c r="T4" s="305"/>
      <c r="U4" s="304"/>
      <c r="V4" s="305"/>
      <c r="W4" s="304"/>
      <c r="X4" s="305"/>
      <c r="Y4" s="305"/>
      <c r="Z4" s="305"/>
      <c r="AA4" s="304"/>
      <c r="AB4" s="305"/>
      <c r="AC4" s="304"/>
      <c r="AD4" s="305"/>
      <c r="AE4" s="304"/>
      <c r="AF4" s="305"/>
      <c r="AG4" s="304"/>
      <c r="AH4" s="305"/>
      <c r="AI4" s="304"/>
      <c r="AJ4" s="305"/>
      <c r="AK4" s="305"/>
      <c r="AL4" s="305"/>
      <c r="AM4" s="304"/>
      <c r="AN4" s="305"/>
      <c r="AO4" s="304"/>
    </row>
    <row r="5" spans="1:41" s="16" customFormat="1" ht="18" customHeight="1">
      <c r="A5" s="302"/>
      <c r="B5" s="302"/>
      <c r="C5" s="302"/>
      <c r="D5" s="302"/>
      <c r="E5" s="302"/>
      <c r="F5" s="302"/>
      <c r="G5" s="429" t="s">
        <v>107</v>
      </c>
      <c r="H5" s="429"/>
      <c r="I5" s="429"/>
      <c r="J5" s="429"/>
      <c r="K5" s="429"/>
      <c r="L5" s="429"/>
      <c r="M5" s="429"/>
      <c r="N5" s="429"/>
      <c r="O5" s="429"/>
      <c r="P5" s="429"/>
      <c r="Q5" s="429"/>
      <c r="R5" s="429"/>
      <c r="S5" s="429"/>
      <c r="T5" s="429"/>
      <c r="U5" s="429"/>
      <c r="V5" s="429"/>
      <c r="W5" s="429"/>
      <c r="X5" s="429"/>
      <c r="Y5" s="429"/>
      <c r="Z5" s="429"/>
      <c r="AA5" s="429"/>
      <c r="AB5" s="429"/>
      <c r="AC5" s="429"/>
      <c r="AD5" s="429"/>
      <c r="AE5" s="429"/>
      <c r="AF5" s="429"/>
      <c r="AG5" s="429"/>
      <c r="AH5" s="429"/>
      <c r="AI5" s="429"/>
      <c r="AJ5" s="429"/>
      <c r="AK5" s="429"/>
      <c r="AL5" s="429"/>
      <c r="AM5" s="429"/>
      <c r="AN5" s="429"/>
      <c r="AO5" s="429"/>
    </row>
    <row r="6" spans="1:41" s="16" customFormat="1" ht="18" customHeight="1">
      <c r="A6" s="302"/>
      <c r="B6" s="302"/>
      <c r="C6" s="302"/>
      <c r="D6" s="302"/>
      <c r="E6" s="302"/>
      <c r="F6" s="302"/>
      <c r="G6" s="306"/>
      <c r="H6" s="306"/>
      <c r="I6" s="306"/>
      <c r="J6" s="306"/>
      <c r="K6" s="306"/>
      <c r="L6" s="306"/>
      <c r="M6" s="306"/>
      <c r="N6" s="306"/>
      <c r="O6" s="306"/>
      <c r="P6" s="306"/>
      <c r="Q6" s="306"/>
      <c r="R6" s="306"/>
      <c r="S6" s="306"/>
      <c r="T6" s="306"/>
      <c r="U6" s="306"/>
      <c r="V6" s="306"/>
      <c r="W6" s="306"/>
      <c r="X6" s="306"/>
      <c r="Y6" s="306"/>
      <c r="Z6" s="306"/>
      <c r="AA6" s="430" t="s">
        <v>37</v>
      </c>
      <c r="AB6" s="430"/>
      <c r="AC6" s="430"/>
      <c r="AD6" s="430"/>
      <c r="AE6" s="430"/>
      <c r="AF6" s="430"/>
      <c r="AG6" s="430"/>
      <c r="AH6" s="430"/>
      <c r="AI6" s="430"/>
      <c r="AJ6" s="306"/>
      <c r="AK6" s="306"/>
      <c r="AL6" s="306"/>
      <c r="AM6" s="306"/>
      <c r="AN6" s="306"/>
      <c r="AO6" s="306"/>
    </row>
    <row r="7" spans="1:41" s="121" customFormat="1" ht="18" customHeight="1">
      <c r="A7" s="307"/>
      <c r="B7" s="307"/>
      <c r="C7" s="307"/>
      <c r="D7" s="307"/>
      <c r="E7" s="307"/>
      <c r="F7" s="307"/>
      <c r="G7" s="308"/>
      <c r="H7" s="308"/>
      <c r="I7" s="309"/>
      <c r="J7" s="308"/>
      <c r="K7" s="309"/>
      <c r="L7" s="309"/>
      <c r="M7" s="309"/>
      <c r="N7" s="309"/>
      <c r="O7" s="309"/>
      <c r="P7" s="309"/>
      <c r="Q7" s="309"/>
      <c r="R7" s="309"/>
      <c r="S7" s="308"/>
      <c r="T7" s="308"/>
      <c r="U7" s="308"/>
      <c r="V7" s="308"/>
      <c r="W7" s="310"/>
      <c r="X7" s="311"/>
      <c r="Y7" s="308"/>
      <c r="Z7" s="308"/>
      <c r="AA7" s="430" t="s">
        <v>105</v>
      </c>
      <c r="AB7" s="430"/>
      <c r="AC7" s="430"/>
      <c r="AD7" s="430"/>
      <c r="AE7" s="430"/>
      <c r="AF7" s="430"/>
      <c r="AG7" s="430"/>
      <c r="AH7" s="430"/>
      <c r="AI7" s="430"/>
      <c r="AJ7" s="311"/>
      <c r="AK7" s="311"/>
      <c r="AL7" s="311"/>
      <c r="AM7" s="308"/>
      <c r="AN7" s="311"/>
      <c r="AO7" s="310"/>
    </row>
    <row r="8" spans="1:41" s="121" customFormat="1" ht="18" customHeight="1">
      <c r="A8" s="307"/>
      <c r="B8" s="307"/>
      <c r="C8" s="307"/>
      <c r="D8" s="307"/>
      <c r="E8" s="307"/>
      <c r="F8" s="307"/>
      <c r="G8" s="308"/>
      <c r="H8" s="308"/>
      <c r="I8" s="308"/>
      <c r="J8" s="308"/>
      <c r="K8" s="307"/>
      <c r="L8" s="308"/>
      <c r="M8" s="308"/>
      <c r="N8" s="308"/>
      <c r="O8" s="307"/>
      <c r="P8" s="308"/>
      <c r="Q8" s="307"/>
      <c r="R8" s="308"/>
      <c r="S8" s="307"/>
      <c r="T8" s="307"/>
      <c r="U8" s="307"/>
      <c r="V8" s="307"/>
      <c r="W8" s="307"/>
      <c r="X8" s="309"/>
      <c r="Y8" s="308"/>
      <c r="Z8" s="308"/>
      <c r="AA8" s="431" t="s">
        <v>160</v>
      </c>
      <c r="AB8" s="431"/>
      <c r="AC8" s="431"/>
      <c r="AD8" s="431"/>
      <c r="AE8" s="431"/>
      <c r="AF8" s="431"/>
      <c r="AG8" s="431"/>
      <c r="AH8" s="431"/>
      <c r="AI8" s="431"/>
      <c r="AJ8" s="311"/>
      <c r="AK8" s="311"/>
      <c r="AL8" s="311"/>
      <c r="AM8" s="308"/>
      <c r="AN8" s="311"/>
      <c r="AO8" s="310"/>
    </row>
    <row r="9" spans="1:41" s="121" customFormat="1" ht="18" customHeight="1">
      <c r="A9" s="307"/>
      <c r="B9" s="312"/>
      <c r="C9" s="312"/>
      <c r="D9" s="312"/>
      <c r="E9" s="312"/>
      <c r="F9" s="312"/>
      <c r="G9" s="308"/>
      <c r="H9" s="308"/>
      <c r="I9" s="308"/>
      <c r="J9" s="308"/>
      <c r="K9" s="308" t="s">
        <v>65</v>
      </c>
      <c r="L9" s="308"/>
      <c r="M9" s="307"/>
      <c r="N9" s="308"/>
      <c r="O9" s="307"/>
      <c r="P9" s="308"/>
      <c r="Q9" s="307"/>
      <c r="R9" s="308"/>
      <c r="S9" s="432" t="s">
        <v>112</v>
      </c>
      <c r="T9" s="432"/>
      <c r="U9" s="432"/>
      <c r="V9" s="432"/>
      <c r="W9" s="432"/>
      <c r="X9" s="308"/>
      <c r="Y9" s="308"/>
      <c r="Z9" s="308"/>
      <c r="AA9" s="308" t="s">
        <v>245</v>
      </c>
      <c r="AB9" s="308"/>
      <c r="AC9" s="308" t="s">
        <v>248</v>
      </c>
      <c r="AD9" s="308"/>
      <c r="AE9" s="308" t="s">
        <v>241</v>
      </c>
      <c r="AF9" s="308"/>
      <c r="AG9" s="313" t="s">
        <v>157</v>
      </c>
      <c r="AH9" s="308"/>
      <c r="AI9" s="308"/>
      <c r="AJ9" s="308"/>
      <c r="AK9" s="307"/>
      <c r="AL9" s="307"/>
      <c r="AM9" s="307"/>
      <c r="AN9" s="308"/>
      <c r="AO9" s="308"/>
    </row>
    <row r="10" spans="1:41" s="121" customFormat="1" ht="18" customHeight="1">
      <c r="A10" s="307"/>
      <c r="B10" s="312"/>
      <c r="C10" s="312"/>
      <c r="D10" s="312"/>
      <c r="E10" s="312"/>
      <c r="F10" s="312"/>
      <c r="G10" s="307"/>
      <c r="H10" s="308"/>
      <c r="I10" s="308"/>
      <c r="J10" s="308"/>
      <c r="K10" s="308" t="s">
        <v>66</v>
      </c>
      <c r="L10" s="308"/>
      <c r="M10" s="308" t="s">
        <v>65</v>
      </c>
      <c r="N10" s="308"/>
      <c r="O10" s="351"/>
      <c r="P10" s="308"/>
      <c r="Q10" s="308" t="s">
        <v>83</v>
      </c>
      <c r="R10" s="308"/>
      <c r="S10" s="313" t="s">
        <v>18</v>
      </c>
      <c r="T10" s="310"/>
      <c r="U10" s="313" t="s">
        <v>18</v>
      </c>
      <c r="V10" s="310"/>
      <c r="W10" s="310"/>
      <c r="X10" s="308"/>
      <c r="Y10" s="308"/>
      <c r="Z10" s="308"/>
      <c r="AA10" s="308" t="s">
        <v>246</v>
      </c>
      <c r="AB10" s="308"/>
      <c r="AC10" s="308" t="s">
        <v>247</v>
      </c>
      <c r="AD10" s="308"/>
      <c r="AE10" s="308" t="s">
        <v>156</v>
      </c>
      <c r="AF10" s="308"/>
      <c r="AG10" s="308" t="s">
        <v>250</v>
      </c>
      <c r="AH10" s="308"/>
      <c r="AI10" s="308"/>
      <c r="AJ10" s="308"/>
      <c r="AK10" s="308" t="s">
        <v>242</v>
      </c>
      <c r="AL10" s="308"/>
      <c r="AM10" s="308" t="s">
        <v>251</v>
      </c>
      <c r="AN10" s="308"/>
      <c r="AO10" s="307"/>
    </row>
    <row r="11" spans="1:41" s="121" customFormat="1" ht="18" customHeight="1">
      <c r="A11" s="307"/>
      <c r="B11" s="312"/>
      <c r="C11" s="312"/>
      <c r="D11" s="312"/>
      <c r="E11" s="312"/>
      <c r="F11" s="312"/>
      <c r="G11" s="308" t="s">
        <v>24</v>
      </c>
      <c r="H11" s="308"/>
      <c r="I11" s="308" t="s">
        <v>123</v>
      </c>
      <c r="J11" s="308"/>
      <c r="K11" s="308" t="s">
        <v>67</v>
      </c>
      <c r="L11" s="308"/>
      <c r="M11" s="308" t="s">
        <v>68</v>
      </c>
      <c r="N11" s="308"/>
      <c r="O11" s="352" t="s">
        <v>65</v>
      </c>
      <c r="P11" s="308"/>
      <c r="Q11" s="308" t="s">
        <v>78</v>
      </c>
      <c r="R11" s="308"/>
      <c r="S11" s="314" t="s">
        <v>117</v>
      </c>
      <c r="T11" s="307"/>
      <c r="U11" s="314" t="s">
        <v>117</v>
      </c>
      <c r="V11" s="307"/>
      <c r="W11" s="307"/>
      <c r="X11" s="308"/>
      <c r="Y11" s="308"/>
      <c r="Z11" s="308"/>
      <c r="AA11" s="308" t="s">
        <v>90</v>
      </c>
      <c r="AB11" s="308"/>
      <c r="AC11" s="308" t="s">
        <v>39</v>
      </c>
      <c r="AD11" s="308"/>
      <c r="AE11" s="308" t="s">
        <v>158</v>
      </c>
      <c r="AF11" s="308"/>
      <c r="AG11" s="308" t="s">
        <v>249</v>
      </c>
      <c r="AH11" s="308"/>
      <c r="AI11" s="308"/>
      <c r="AJ11" s="308"/>
      <c r="AK11" s="308" t="s">
        <v>243</v>
      </c>
      <c r="AL11" s="308"/>
      <c r="AM11" s="308" t="s">
        <v>253</v>
      </c>
      <c r="AN11" s="308"/>
      <c r="AO11" s="308" t="s">
        <v>22</v>
      </c>
    </row>
    <row r="12" spans="1:41" s="121" customFormat="1" ht="18" customHeight="1">
      <c r="A12" s="307"/>
      <c r="B12" s="312"/>
      <c r="C12" s="312"/>
      <c r="D12" s="312"/>
      <c r="E12" s="312"/>
      <c r="F12" s="312"/>
      <c r="G12" s="308" t="s">
        <v>23</v>
      </c>
      <c r="H12" s="308"/>
      <c r="I12" s="308" t="s">
        <v>130</v>
      </c>
      <c r="J12" s="308"/>
      <c r="K12" s="308" t="s">
        <v>48</v>
      </c>
      <c r="L12" s="308"/>
      <c r="M12" s="308" t="s">
        <v>69</v>
      </c>
      <c r="N12" s="308"/>
      <c r="O12" s="353" t="s">
        <v>183</v>
      </c>
      <c r="P12" s="308"/>
      <c r="Q12" s="308" t="s">
        <v>77</v>
      </c>
      <c r="R12" s="308"/>
      <c r="S12" s="308" t="s">
        <v>89</v>
      </c>
      <c r="T12" s="308"/>
      <c r="U12" s="315" t="s">
        <v>183</v>
      </c>
      <c r="V12" s="308"/>
      <c r="W12" s="308" t="s">
        <v>19</v>
      </c>
      <c r="X12" s="308"/>
      <c r="Y12" s="308" t="s">
        <v>183</v>
      </c>
      <c r="Z12" s="308"/>
      <c r="AA12" s="308" t="s">
        <v>145</v>
      </c>
      <c r="AB12" s="308"/>
      <c r="AC12" s="308" t="s">
        <v>240</v>
      </c>
      <c r="AD12" s="308"/>
      <c r="AE12" s="308" t="s">
        <v>159</v>
      </c>
      <c r="AF12" s="308"/>
      <c r="AG12" s="308" t="s">
        <v>160</v>
      </c>
      <c r="AH12" s="308"/>
      <c r="AI12" s="308" t="s">
        <v>22</v>
      </c>
      <c r="AJ12" s="308"/>
      <c r="AK12" s="308" t="s">
        <v>244</v>
      </c>
      <c r="AL12" s="308"/>
      <c r="AM12" s="308" t="s">
        <v>252</v>
      </c>
      <c r="AN12" s="308"/>
      <c r="AO12" s="308" t="s">
        <v>98</v>
      </c>
    </row>
    <row r="13" spans="1:41" s="121" customFormat="1" ht="18" customHeight="1">
      <c r="A13" s="307"/>
      <c r="B13" s="307"/>
      <c r="C13" s="307"/>
      <c r="D13" s="307"/>
      <c r="E13" s="316" t="s">
        <v>8</v>
      </c>
      <c r="F13" s="317"/>
      <c r="G13" s="318" t="s">
        <v>9</v>
      </c>
      <c r="H13" s="308"/>
      <c r="I13" s="318" t="s">
        <v>9</v>
      </c>
      <c r="J13" s="308"/>
      <c r="K13" s="318" t="s">
        <v>9</v>
      </c>
      <c r="L13" s="308"/>
      <c r="M13" s="318" t="s">
        <v>9</v>
      </c>
      <c r="N13" s="308"/>
      <c r="O13" s="354" t="s">
        <v>9</v>
      </c>
      <c r="P13" s="308"/>
      <c r="Q13" s="318" t="s">
        <v>9</v>
      </c>
      <c r="R13" s="308"/>
      <c r="S13" s="318" t="s">
        <v>9</v>
      </c>
      <c r="T13" s="308"/>
      <c r="U13" s="318" t="s">
        <v>9</v>
      </c>
      <c r="V13" s="308"/>
      <c r="W13" s="318" t="s">
        <v>9</v>
      </c>
      <c r="X13" s="308"/>
      <c r="Y13" s="318" t="s">
        <v>9</v>
      </c>
      <c r="Z13" s="308"/>
      <c r="AA13" s="318" t="s">
        <v>9</v>
      </c>
      <c r="AB13" s="308"/>
      <c r="AC13" s="318" t="s">
        <v>9</v>
      </c>
      <c r="AD13" s="308"/>
      <c r="AE13" s="318" t="s">
        <v>9</v>
      </c>
      <c r="AF13" s="308"/>
      <c r="AG13" s="318" t="s">
        <v>9</v>
      </c>
      <c r="AH13" s="308"/>
      <c r="AI13" s="318" t="s">
        <v>9</v>
      </c>
      <c r="AJ13" s="308"/>
      <c r="AK13" s="318" t="s">
        <v>9</v>
      </c>
      <c r="AL13" s="308"/>
      <c r="AM13" s="318" t="s">
        <v>9</v>
      </c>
      <c r="AN13" s="308"/>
      <c r="AO13" s="318" t="s">
        <v>9</v>
      </c>
    </row>
    <row r="14" spans="1:41" s="121" customFormat="1" ht="5.0999999999999996" customHeight="1">
      <c r="A14" s="319"/>
      <c r="B14" s="320"/>
      <c r="C14" s="302"/>
      <c r="D14" s="302"/>
      <c r="E14" s="321"/>
      <c r="F14" s="302"/>
      <c r="G14" s="322"/>
      <c r="H14" s="305"/>
      <c r="I14" s="322"/>
      <c r="J14" s="305"/>
      <c r="K14" s="322"/>
      <c r="L14" s="304"/>
      <c r="M14" s="322"/>
      <c r="N14" s="304"/>
      <c r="O14" s="322"/>
      <c r="P14" s="304"/>
      <c r="Q14" s="322"/>
      <c r="R14" s="304"/>
      <c r="S14" s="322"/>
      <c r="T14" s="305"/>
      <c r="U14" s="322"/>
      <c r="V14" s="305"/>
      <c r="W14" s="322"/>
      <c r="X14" s="305"/>
      <c r="Y14" s="322"/>
      <c r="Z14" s="305"/>
      <c r="AA14" s="322"/>
      <c r="AB14" s="305"/>
      <c r="AC14" s="322"/>
      <c r="AD14" s="305"/>
      <c r="AE14" s="322"/>
      <c r="AF14" s="305"/>
      <c r="AG14" s="322"/>
      <c r="AH14" s="305"/>
      <c r="AI14" s="322"/>
      <c r="AJ14" s="305"/>
      <c r="AK14" s="322"/>
      <c r="AL14" s="305"/>
      <c r="AM14" s="322"/>
      <c r="AN14" s="305"/>
      <c r="AO14" s="322"/>
    </row>
    <row r="15" spans="1:41" s="121" customFormat="1" ht="18" customHeight="1">
      <c r="A15" s="303" t="s">
        <v>182</v>
      </c>
      <c r="B15" s="303"/>
      <c r="C15" s="303"/>
      <c r="D15" s="303"/>
      <c r="E15" s="323"/>
      <c r="F15" s="321"/>
      <c r="G15" s="298">
        <v>304653888</v>
      </c>
      <c r="H15" s="299"/>
      <c r="I15" s="298">
        <v>708639327</v>
      </c>
      <c r="J15" s="300"/>
      <c r="K15" s="298">
        <v>30726984</v>
      </c>
      <c r="L15" s="300"/>
      <c r="M15" s="298">
        <v>22755038</v>
      </c>
      <c r="N15" s="300"/>
      <c r="O15" s="298">
        <v>0</v>
      </c>
      <c r="P15" s="300"/>
      <c r="Q15" s="298">
        <v>-187500</v>
      </c>
      <c r="R15" s="304"/>
      <c r="S15" s="298">
        <v>39000000</v>
      </c>
      <c r="T15" s="299"/>
      <c r="U15" s="298">
        <v>40089186</v>
      </c>
      <c r="V15" s="299"/>
      <c r="W15" s="298">
        <v>199357830</v>
      </c>
      <c r="X15" s="299"/>
      <c r="Y15" s="298">
        <v>-40089186</v>
      </c>
      <c r="Z15" s="305"/>
      <c r="AA15" s="298">
        <v>-7988940</v>
      </c>
      <c r="AB15" s="300"/>
      <c r="AC15" s="298">
        <v>1651480</v>
      </c>
      <c r="AD15" s="300"/>
      <c r="AE15" s="298">
        <v>-7569498</v>
      </c>
      <c r="AF15" s="300"/>
      <c r="AG15" s="298">
        <v>0</v>
      </c>
      <c r="AH15" s="300"/>
      <c r="AI15" s="298">
        <f t="shared" ref="AI15:AI20" si="0">SUM(AA15:AG15)</f>
        <v>-13906958</v>
      </c>
      <c r="AJ15" s="299"/>
      <c r="AK15" s="298">
        <f>SUM(AI15,Y15,W15,U15,S15,Q15,O15,M15,K15,I15,G15)</f>
        <v>1291038609</v>
      </c>
      <c r="AL15" s="299"/>
      <c r="AM15" s="298">
        <v>0</v>
      </c>
      <c r="AN15" s="299"/>
      <c r="AO15" s="301">
        <f>SUM(AM15,AK15)</f>
        <v>1291038609</v>
      </c>
    </row>
    <row r="16" spans="1:41" s="121" customFormat="1" ht="18" customHeight="1">
      <c r="A16" s="324"/>
      <c r="B16" s="336" t="s">
        <v>217</v>
      </c>
      <c r="C16" s="346"/>
      <c r="D16" s="335"/>
      <c r="E16" s="341">
        <v>12</v>
      </c>
      <c r="F16" s="321"/>
      <c r="G16" s="361">
        <v>50000</v>
      </c>
      <c r="H16" s="362"/>
      <c r="I16" s="361">
        <v>550000</v>
      </c>
      <c r="J16" s="362"/>
      <c r="K16" s="361">
        <v>0</v>
      </c>
      <c r="L16" s="363"/>
      <c r="M16" s="361">
        <v>0</v>
      </c>
      <c r="N16" s="363"/>
      <c r="O16" s="361">
        <v>0</v>
      </c>
      <c r="P16" s="363"/>
      <c r="Q16" s="361">
        <v>0</v>
      </c>
      <c r="R16" s="363"/>
      <c r="S16" s="361">
        <v>0</v>
      </c>
      <c r="T16" s="362"/>
      <c r="U16" s="361">
        <v>0</v>
      </c>
      <c r="V16" s="362"/>
      <c r="W16" s="361">
        <v>0</v>
      </c>
      <c r="X16" s="362"/>
      <c r="Y16" s="361">
        <v>0</v>
      </c>
      <c r="Z16" s="362"/>
      <c r="AA16" s="361">
        <v>0</v>
      </c>
      <c r="AB16" s="362"/>
      <c r="AC16" s="361">
        <v>0</v>
      </c>
      <c r="AD16" s="362"/>
      <c r="AE16" s="361">
        <v>0</v>
      </c>
      <c r="AF16" s="362"/>
      <c r="AG16" s="361">
        <v>0</v>
      </c>
      <c r="AH16" s="362"/>
      <c r="AI16" s="361">
        <f t="shared" si="0"/>
        <v>0</v>
      </c>
      <c r="AJ16" s="305"/>
      <c r="AK16" s="322">
        <f>SUM(G16:AG16)</f>
        <v>600000</v>
      </c>
      <c r="AL16" s="305"/>
      <c r="AM16" s="322">
        <v>0</v>
      </c>
      <c r="AN16" s="305"/>
      <c r="AO16" s="322">
        <f>SUM(AK16:AM16)</f>
        <v>600000</v>
      </c>
    </row>
    <row r="17" spans="1:41" s="16" customFormat="1" ht="18" customHeight="1">
      <c r="A17" s="319"/>
      <c r="B17" s="336" t="s">
        <v>215</v>
      </c>
      <c r="C17" s="346"/>
      <c r="D17" s="337"/>
      <c r="E17" s="341">
        <v>12</v>
      </c>
      <c r="F17" s="321"/>
      <c r="G17" s="361">
        <v>0</v>
      </c>
      <c r="H17" s="362"/>
      <c r="I17" s="361">
        <v>0</v>
      </c>
      <c r="J17" s="362"/>
      <c r="K17" s="361">
        <v>0</v>
      </c>
      <c r="L17" s="363"/>
      <c r="M17" s="361">
        <v>0</v>
      </c>
      <c r="N17" s="363"/>
      <c r="O17" s="361">
        <v>58481254</v>
      </c>
      <c r="P17" s="363"/>
      <c r="Q17" s="361">
        <v>0</v>
      </c>
      <c r="R17" s="363"/>
      <c r="S17" s="361">
        <v>0</v>
      </c>
      <c r="T17" s="362"/>
      <c r="U17" s="361">
        <v>0</v>
      </c>
      <c r="V17" s="362"/>
      <c r="W17" s="361">
        <v>0</v>
      </c>
      <c r="X17" s="362"/>
      <c r="Y17" s="361">
        <f>-Y15</f>
        <v>40089186</v>
      </c>
      <c r="Z17" s="362"/>
      <c r="AA17" s="361">
        <v>0</v>
      </c>
      <c r="AB17" s="362"/>
      <c r="AC17" s="361">
        <v>0</v>
      </c>
      <c r="AD17" s="362"/>
      <c r="AE17" s="361">
        <v>0</v>
      </c>
      <c r="AF17" s="362"/>
      <c r="AG17" s="361">
        <v>0</v>
      </c>
      <c r="AH17" s="362"/>
      <c r="AI17" s="361">
        <f t="shared" si="0"/>
        <v>0</v>
      </c>
      <c r="AJ17" s="305"/>
      <c r="AK17" s="322">
        <f>SUM(G17:AG17)</f>
        <v>98570440</v>
      </c>
      <c r="AL17" s="305"/>
      <c r="AM17" s="322">
        <v>0</v>
      </c>
      <c r="AN17" s="305"/>
      <c r="AO17" s="322">
        <f>SUM(AK17:AM17)</f>
        <v>98570440</v>
      </c>
    </row>
    <row r="18" spans="1:41" s="121" customFormat="1" ht="18" customHeight="1">
      <c r="A18" s="324"/>
      <c r="B18" s="336" t="s">
        <v>216</v>
      </c>
      <c r="C18" s="346"/>
      <c r="D18" s="340"/>
      <c r="E18" s="341"/>
      <c r="F18" s="321"/>
      <c r="G18" s="361">
        <v>0</v>
      </c>
      <c r="H18" s="362"/>
      <c r="I18" s="361">
        <v>0</v>
      </c>
      <c r="J18" s="362"/>
      <c r="K18" s="361">
        <v>0</v>
      </c>
      <c r="L18" s="363"/>
      <c r="M18" s="361">
        <v>0</v>
      </c>
      <c r="N18" s="363"/>
      <c r="O18" s="361">
        <v>0</v>
      </c>
      <c r="P18" s="363"/>
      <c r="Q18" s="361">
        <v>0</v>
      </c>
      <c r="R18" s="363"/>
      <c r="S18" s="361">
        <v>0</v>
      </c>
      <c r="T18" s="362"/>
      <c r="U18" s="361">
        <f>-U15</f>
        <v>-40089186</v>
      </c>
      <c r="V18" s="362"/>
      <c r="W18" s="361">
        <f>-U18</f>
        <v>40089186</v>
      </c>
      <c r="X18" s="362"/>
      <c r="Y18" s="361">
        <v>0</v>
      </c>
      <c r="Z18" s="362"/>
      <c r="AA18" s="361">
        <v>0</v>
      </c>
      <c r="AB18" s="362"/>
      <c r="AC18" s="361">
        <v>0</v>
      </c>
      <c r="AD18" s="362"/>
      <c r="AE18" s="361">
        <v>0</v>
      </c>
      <c r="AF18" s="362"/>
      <c r="AG18" s="361">
        <v>0</v>
      </c>
      <c r="AH18" s="362"/>
      <c r="AI18" s="361">
        <f t="shared" si="0"/>
        <v>0</v>
      </c>
      <c r="AJ18" s="305"/>
      <c r="AK18" s="322">
        <f>SUM(G18:AG18)</f>
        <v>0</v>
      </c>
      <c r="AL18" s="305"/>
      <c r="AM18" s="322">
        <v>0</v>
      </c>
      <c r="AN18" s="305"/>
      <c r="AO18" s="322">
        <f>SUM(AK18:AM18)</f>
        <v>0</v>
      </c>
    </row>
    <row r="19" spans="1:41" s="121" customFormat="1" ht="18" customHeight="1">
      <c r="A19" s="324"/>
      <c r="B19" s="336" t="s">
        <v>171</v>
      </c>
      <c r="C19" s="346"/>
      <c r="D19" s="340"/>
      <c r="E19" s="341">
        <v>15</v>
      </c>
      <c r="F19" s="321"/>
      <c r="G19" s="361">
        <v>0</v>
      </c>
      <c r="H19" s="362"/>
      <c r="I19" s="361">
        <v>0</v>
      </c>
      <c r="J19" s="362"/>
      <c r="K19" s="361">
        <v>0</v>
      </c>
      <c r="L19" s="363"/>
      <c r="M19" s="361">
        <v>0</v>
      </c>
      <c r="N19" s="363"/>
      <c r="O19" s="361">
        <v>0</v>
      </c>
      <c r="P19" s="363"/>
      <c r="Q19" s="361">
        <v>0</v>
      </c>
      <c r="R19" s="363"/>
      <c r="S19" s="361">
        <v>0</v>
      </c>
      <c r="T19" s="362"/>
      <c r="U19" s="361">
        <v>0</v>
      </c>
      <c r="V19" s="362"/>
      <c r="W19" s="361">
        <f>-60123837.5-60935607.5</f>
        <v>-121059445</v>
      </c>
      <c r="X19" s="362"/>
      <c r="Y19" s="361">
        <v>0</v>
      </c>
      <c r="Z19" s="362"/>
      <c r="AA19" s="325">
        <v>0</v>
      </c>
      <c r="AB19" s="362"/>
      <c r="AC19" s="325">
        <v>0</v>
      </c>
      <c r="AD19" s="362"/>
      <c r="AE19" s="325">
        <v>0</v>
      </c>
      <c r="AF19" s="362"/>
      <c r="AG19" s="325">
        <v>0</v>
      </c>
      <c r="AH19" s="362"/>
      <c r="AI19" s="361">
        <f t="shared" si="0"/>
        <v>0</v>
      </c>
      <c r="AJ19" s="305"/>
      <c r="AK19" s="322">
        <f>SUM(G19:AG19)</f>
        <v>-121059445</v>
      </c>
      <c r="AL19" s="305"/>
      <c r="AM19" s="322">
        <v>0</v>
      </c>
      <c r="AN19" s="305"/>
      <c r="AO19" s="322">
        <f>SUM(AK19:AM19)</f>
        <v>-121059445</v>
      </c>
    </row>
    <row r="20" spans="1:41" s="121" customFormat="1" ht="18" customHeight="1">
      <c r="A20" s="324"/>
      <c r="B20" s="336" t="s">
        <v>86</v>
      </c>
      <c r="C20" s="346"/>
      <c r="D20" s="340"/>
      <c r="E20" s="341"/>
      <c r="F20" s="321"/>
      <c r="G20" s="326">
        <v>0</v>
      </c>
      <c r="H20" s="305"/>
      <c r="I20" s="326">
        <v>0</v>
      </c>
      <c r="J20" s="305"/>
      <c r="K20" s="326">
        <v>0</v>
      </c>
      <c r="L20" s="304"/>
      <c r="M20" s="326">
        <v>0</v>
      </c>
      <c r="N20" s="304"/>
      <c r="O20" s="326">
        <v>0</v>
      </c>
      <c r="P20" s="304"/>
      <c r="Q20" s="326">
        <v>0</v>
      </c>
      <c r="R20" s="304"/>
      <c r="S20" s="326">
        <v>0</v>
      </c>
      <c r="T20" s="305"/>
      <c r="U20" s="326">
        <v>0</v>
      </c>
      <c r="V20" s="305"/>
      <c r="W20" s="326">
        <f>'7-8 (9M)'!G73</f>
        <v>263436791</v>
      </c>
      <c r="X20" s="305"/>
      <c r="Y20" s="326">
        <v>0</v>
      </c>
      <c r="Z20" s="305"/>
      <c r="AA20" s="327">
        <f>'7-8 (9M)'!G46</f>
        <v>20385289</v>
      </c>
      <c r="AB20" s="305"/>
      <c r="AC20" s="327">
        <f>'7-8 (9M)'!G47</f>
        <v>3022616</v>
      </c>
      <c r="AD20" s="305"/>
      <c r="AE20" s="327">
        <f>'7-8 (9M)'!G49+'7-8 (9M)'!G45</f>
        <v>2765370</v>
      </c>
      <c r="AF20" s="305"/>
      <c r="AG20" s="327">
        <v>0</v>
      </c>
      <c r="AH20" s="305"/>
      <c r="AI20" s="326">
        <f t="shared" si="0"/>
        <v>26173275</v>
      </c>
      <c r="AJ20" s="305"/>
      <c r="AK20" s="326">
        <f>SUM(G20:AG20)</f>
        <v>289610066</v>
      </c>
      <c r="AL20" s="305"/>
      <c r="AM20" s="326">
        <v>0</v>
      </c>
      <c r="AN20" s="305"/>
      <c r="AO20" s="326">
        <f>SUM(AK20:AM20)</f>
        <v>289610066</v>
      </c>
    </row>
    <row r="21" spans="1:41" s="121" customFormat="1" ht="5.0999999999999996" customHeight="1">
      <c r="A21" s="319"/>
      <c r="B21" s="345"/>
      <c r="C21" s="346"/>
      <c r="D21" s="346"/>
      <c r="E21" s="332"/>
      <c r="F21" s="302"/>
      <c r="G21" s="322"/>
      <c r="H21" s="305"/>
      <c r="I21" s="322"/>
      <c r="J21" s="305"/>
      <c r="K21" s="322"/>
      <c r="L21" s="304"/>
      <c r="M21" s="322"/>
      <c r="N21" s="304"/>
      <c r="O21" s="322"/>
      <c r="P21" s="304"/>
      <c r="Q21" s="322"/>
      <c r="R21" s="304"/>
      <c r="S21" s="322"/>
      <c r="T21" s="305"/>
      <c r="U21" s="322"/>
      <c r="V21" s="305"/>
      <c r="W21" s="322"/>
      <c r="X21" s="305"/>
      <c r="Y21" s="322"/>
      <c r="Z21" s="305"/>
      <c r="AA21" s="322"/>
      <c r="AB21" s="305"/>
      <c r="AC21" s="322"/>
      <c r="AD21" s="305"/>
      <c r="AE21" s="322"/>
      <c r="AF21" s="305"/>
      <c r="AG21" s="322"/>
      <c r="AH21" s="305"/>
      <c r="AI21" s="322"/>
      <c r="AJ21" s="305"/>
      <c r="AK21" s="322"/>
      <c r="AL21" s="305"/>
      <c r="AM21" s="322"/>
      <c r="AN21" s="305"/>
      <c r="AO21" s="322"/>
    </row>
    <row r="22" spans="1:41" s="121" customFormat="1" ht="18" customHeight="1" thickBot="1">
      <c r="A22" s="324" t="s">
        <v>212</v>
      </c>
      <c r="B22" s="338"/>
      <c r="C22" s="347"/>
      <c r="D22" s="340"/>
      <c r="E22" s="340"/>
      <c r="F22" s="321"/>
      <c r="G22" s="328">
        <f>SUM(G15:G20)</f>
        <v>304703888</v>
      </c>
      <c r="H22" s="305"/>
      <c r="I22" s="328">
        <f>SUM(I15:I20)</f>
        <v>709189327</v>
      </c>
      <c r="J22" s="305"/>
      <c r="K22" s="328">
        <f>SUM(K15:K20)</f>
        <v>30726984</v>
      </c>
      <c r="L22" s="304"/>
      <c r="M22" s="328">
        <f>SUM(M15:M20)</f>
        <v>22755038</v>
      </c>
      <c r="N22" s="304"/>
      <c r="O22" s="328">
        <f>SUM(O15:O20)</f>
        <v>58481254</v>
      </c>
      <c r="P22" s="304"/>
      <c r="Q22" s="328">
        <f>SUM(Q15:Q20)</f>
        <v>-187500</v>
      </c>
      <c r="R22" s="304"/>
      <c r="S22" s="328">
        <f>SUM(S15:S20)</f>
        <v>39000000</v>
      </c>
      <c r="T22" s="305"/>
      <c r="U22" s="328">
        <f>SUM(U15:U20)</f>
        <v>0</v>
      </c>
      <c r="V22" s="305"/>
      <c r="W22" s="328">
        <f>SUM(W15:W20)</f>
        <v>381824362</v>
      </c>
      <c r="X22" s="305"/>
      <c r="Y22" s="328">
        <f>SUM(Y15:Y20)</f>
        <v>0</v>
      </c>
      <c r="Z22" s="305"/>
      <c r="AA22" s="328">
        <f>SUM(AA15:AA20)</f>
        <v>12396349</v>
      </c>
      <c r="AB22" s="305"/>
      <c r="AC22" s="328">
        <f>SUM(AC15:AC20)</f>
        <v>4674096</v>
      </c>
      <c r="AD22" s="305"/>
      <c r="AE22" s="328">
        <f>SUM(AE15:AE20)</f>
        <v>-4804128</v>
      </c>
      <c r="AF22" s="305"/>
      <c r="AG22" s="328">
        <f>SUM(AG15:AG20)</f>
        <v>0</v>
      </c>
      <c r="AH22" s="305"/>
      <c r="AI22" s="328">
        <f>SUM(AI15:AI20)</f>
        <v>12266317</v>
      </c>
      <c r="AJ22" s="305"/>
      <c r="AK22" s="328">
        <f>SUM(AK15:AK20)</f>
        <v>1558759670</v>
      </c>
      <c r="AL22" s="305"/>
      <c r="AM22" s="328">
        <f>SUM(AM15:AM20)</f>
        <v>0</v>
      </c>
      <c r="AN22" s="305"/>
      <c r="AO22" s="328">
        <f>SUM(AO15:AO20)</f>
        <v>1558759670</v>
      </c>
    </row>
    <row r="23" spans="1:41" s="121" customFormat="1" ht="18" customHeight="1" thickTop="1">
      <c r="A23" s="319"/>
      <c r="B23" s="338"/>
      <c r="C23" s="347"/>
      <c r="D23" s="340"/>
      <c r="E23" s="347"/>
      <c r="F23" s="307"/>
      <c r="G23" s="304"/>
      <c r="H23" s="305"/>
      <c r="I23" s="304"/>
      <c r="J23" s="305"/>
      <c r="K23" s="304"/>
      <c r="L23" s="304"/>
      <c r="M23" s="304"/>
      <c r="N23" s="304"/>
      <c r="O23" s="304"/>
      <c r="P23" s="304"/>
      <c r="Q23" s="304"/>
      <c r="R23" s="304"/>
      <c r="S23" s="304"/>
      <c r="T23" s="305"/>
      <c r="U23" s="304"/>
      <c r="V23" s="305"/>
      <c r="W23" s="304"/>
      <c r="X23" s="305"/>
      <c r="Y23" s="304"/>
      <c r="Z23" s="305"/>
      <c r="AA23" s="304"/>
      <c r="AB23" s="305"/>
      <c r="AC23" s="304"/>
      <c r="AD23" s="305"/>
      <c r="AE23" s="304"/>
      <c r="AF23" s="305"/>
      <c r="AG23" s="304"/>
      <c r="AH23" s="305"/>
      <c r="AI23" s="304"/>
      <c r="AJ23" s="305"/>
      <c r="AK23" s="304"/>
      <c r="AL23" s="305"/>
      <c r="AM23" s="304"/>
      <c r="AN23" s="305"/>
      <c r="AO23" s="329"/>
    </row>
    <row r="24" spans="1:41" s="121" customFormat="1" ht="18" customHeight="1">
      <c r="A24" s="319"/>
      <c r="B24" s="338"/>
      <c r="C24" s="347"/>
      <c r="D24" s="340"/>
      <c r="E24" s="347"/>
      <c r="F24" s="307"/>
      <c r="G24" s="304"/>
      <c r="H24" s="305"/>
      <c r="I24" s="304"/>
      <c r="J24" s="305"/>
      <c r="K24" s="304"/>
      <c r="L24" s="304"/>
      <c r="M24" s="304"/>
      <c r="N24" s="304"/>
      <c r="O24" s="304"/>
      <c r="P24" s="304"/>
      <c r="Q24" s="304"/>
      <c r="R24" s="304"/>
      <c r="S24" s="304"/>
      <c r="T24" s="305"/>
      <c r="U24" s="304"/>
      <c r="V24" s="305"/>
      <c r="W24" s="304"/>
      <c r="X24" s="305"/>
      <c r="Y24" s="304"/>
      <c r="Z24" s="305"/>
      <c r="AA24" s="304"/>
      <c r="AB24" s="305"/>
      <c r="AC24" s="304"/>
      <c r="AD24" s="305"/>
      <c r="AE24" s="304"/>
      <c r="AF24" s="305"/>
      <c r="AG24" s="304"/>
      <c r="AH24" s="305"/>
      <c r="AI24" s="304"/>
      <c r="AJ24" s="305"/>
      <c r="AK24" s="304"/>
      <c r="AL24" s="305"/>
      <c r="AM24" s="304"/>
      <c r="AN24" s="305"/>
      <c r="AO24" s="329"/>
    </row>
    <row r="25" spans="1:41" s="121" customFormat="1" ht="18" customHeight="1">
      <c r="A25" s="330" t="s">
        <v>151</v>
      </c>
      <c r="B25" s="330"/>
      <c r="C25" s="330"/>
      <c r="D25" s="330"/>
      <c r="E25" s="331"/>
      <c r="F25" s="332"/>
      <c r="G25" s="333">
        <v>304653888</v>
      </c>
      <c r="H25" s="334"/>
      <c r="I25" s="333">
        <v>708639327</v>
      </c>
      <c r="J25" s="334"/>
      <c r="K25" s="333">
        <v>30726984</v>
      </c>
      <c r="L25" s="333"/>
      <c r="M25" s="333">
        <v>21869586</v>
      </c>
      <c r="N25" s="333"/>
      <c r="O25" s="333">
        <v>0</v>
      </c>
      <c r="P25" s="333"/>
      <c r="Q25" s="333">
        <v>-187500</v>
      </c>
      <c r="R25" s="333"/>
      <c r="S25" s="333">
        <v>30500000</v>
      </c>
      <c r="T25" s="334"/>
      <c r="U25" s="333">
        <v>0</v>
      </c>
      <c r="V25" s="334"/>
      <c r="W25" s="333">
        <v>188391021</v>
      </c>
      <c r="X25" s="334"/>
      <c r="Y25" s="333">
        <v>0</v>
      </c>
      <c r="Z25" s="334"/>
      <c r="AA25" s="333">
        <v>-6630370</v>
      </c>
      <c r="AB25" s="334"/>
      <c r="AC25" s="333">
        <v>-362347</v>
      </c>
      <c r="AD25" s="334"/>
      <c r="AE25" s="333">
        <v>-7104770</v>
      </c>
      <c r="AF25" s="334"/>
      <c r="AG25" s="333">
        <v>12950325</v>
      </c>
      <c r="AH25" s="334"/>
      <c r="AI25" s="333">
        <v>-1147162</v>
      </c>
      <c r="AJ25" s="334"/>
      <c r="AK25" s="333">
        <v>1283446144</v>
      </c>
      <c r="AL25" s="334"/>
      <c r="AM25" s="333">
        <v>0</v>
      </c>
      <c r="AN25" s="334"/>
      <c r="AO25" s="333">
        <f>SUM(AK25:AM25)</f>
        <v>1283446144</v>
      </c>
    </row>
    <row r="26" spans="1:41" s="121" customFormat="1" ht="18" customHeight="1">
      <c r="A26" s="335"/>
      <c r="B26" s="336" t="s">
        <v>161</v>
      </c>
      <c r="C26" s="337"/>
      <c r="D26" s="335"/>
      <c r="E26" s="331"/>
      <c r="F26" s="332"/>
      <c r="G26" s="333"/>
      <c r="H26" s="334"/>
      <c r="I26" s="333"/>
      <c r="J26" s="334"/>
      <c r="K26" s="333"/>
      <c r="L26" s="333"/>
      <c r="M26" s="333"/>
      <c r="N26" s="333"/>
      <c r="O26" s="333"/>
      <c r="P26" s="333"/>
      <c r="Q26" s="333"/>
      <c r="R26" s="333"/>
      <c r="S26" s="333"/>
      <c r="T26" s="334"/>
      <c r="U26" s="333"/>
      <c r="V26" s="334"/>
      <c r="W26" s="333"/>
      <c r="X26" s="334"/>
      <c r="Y26" s="333"/>
      <c r="Z26" s="334"/>
      <c r="AA26" s="333"/>
      <c r="AB26" s="334"/>
      <c r="AC26" s="333"/>
      <c r="AD26" s="334"/>
      <c r="AE26" s="333"/>
      <c r="AF26" s="334"/>
      <c r="AG26" s="333"/>
      <c r="AH26" s="334"/>
      <c r="AI26" s="333"/>
      <c r="AJ26" s="334"/>
      <c r="AK26" s="333"/>
      <c r="AL26" s="334"/>
      <c r="AM26" s="333"/>
      <c r="AN26" s="334"/>
      <c r="AO26" s="333"/>
    </row>
    <row r="27" spans="1:41" s="121" customFormat="1" ht="18" customHeight="1">
      <c r="A27" s="335"/>
      <c r="B27" s="338"/>
      <c r="C27" s="337" t="s">
        <v>162</v>
      </c>
      <c r="D27" s="335"/>
      <c r="E27" s="331"/>
      <c r="F27" s="332"/>
      <c r="G27" s="333">
        <v>0</v>
      </c>
      <c r="H27" s="334"/>
      <c r="I27" s="333">
        <v>0</v>
      </c>
      <c r="J27" s="334"/>
      <c r="K27" s="333">
        <v>0</v>
      </c>
      <c r="L27" s="333"/>
      <c r="M27" s="333">
        <v>0</v>
      </c>
      <c r="N27" s="333"/>
      <c r="O27" s="333">
        <v>0</v>
      </c>
      <c r="P27" s="333"/>
      <c r="Q27" s="333">
        <v>0</v>
      </c>
      <c r="R27" s="333"/>
      <c r="S27" s="333">
        <v>0</v>
      </c>
      <c r="T27" s="334"/>
      <c r="U27" s="333">
        <v>0</v>
      </c>
      <c r="V27" s="334"/>
      <c r="W27" s="333">
        <v>0</v>
      </c>
      <c r="X27" s="334"/>
      <c r="Y27" s="333">
        <v>0</v>
      </c>
      <c r="Z27" s="334"/>
      <c r="AA27" s="333">
        <v>0</v>
      </c>
      <c r="AB27" s="334"/>
      <c r="AC27" s="333">
        <v>0</v>
      </c>
      <c r="AD27" s="334"/>
      <c r="AE27" s="333">
        <v>0</v>
      </c>
      <c r="AF27" s="334"/>
      <c r="AG27" s="333">
        <v>0</v>
      </c>
      <c r="AH27" s="334"/>
      <c r="AI27" s="333">
        <v>0</v>
      </c>
      <c r="AJ27" s="334"/>
      <c r="AK27" s="333">
        <f>SUM(G27:AG27)</f>
        <v>0</v>
      </c>
      <c r="AL27" s="334"/>
      <c r="AM27" s="333">
        <v>115254760</v>
      </c>
      <c r="AN27" s="334"/>
      <c r="AO27" s="333">
        <f>SUM(AK27:AM27)</f>
        <v>115254760</v>
      </c>
    </row>
    <row r="28" spans="1:41" s="121" customFormat="1" ht="18" customHeight="1">
      <c r="A28" s="335"/>
      <c r="B28" s="337" t="s">
        <v>196</v>
      </c>
      <c r="C28" s="337"/>
      <c r="D28" s="335"/>
      <c r="E28" s="331"/>
      <c r="F28" s="332"/>
      <c r="G28" s="333"/>
      <c r="H28" s="334"/>
      <c r="I28" s="333"/>
      <c r="J28" s="334"/>
      <c r="K28" s="333"/>
      <c r="L28" s="333"/>
      <c r="M28" s="333"/>
      <c r="N28" s="333"/>
      <c r="O28" s="333"/>
      <c r="P28" s="333"/>
      <c r="Q28" s="333"/>
      <c r="R28" s="333"/>
      <c r="S28" s="333"/>
      <c r="T28" s="334"/>
      <c r="U28" s="333"/>
      <c r="V28" s="334"/>
      <c r="W28" s="333"/>
      <c r="X28" s="334"/>
      <c r="Y28" s="333"/>
      <c r="Z28" s="334"/>
      <c r="AA28" s="333"/>
      <c r="AB28" s="334"/>
      <c r="AC28" s="333"/>
      <c r="AD28" s="334"/>
      <c r="AE28" s="333"/>
      <c r="AF28" s="334"/>
      <c r="AG28" s="333"/>
      <c r="AH28" s="334"/>
      <c r="AI28" s="333"/>
      <c r="AJ28" s="334"/>
      <c r="AK28" s="333"/>
      <c r="AL28" s="334"/>
      <c r="AM28" s="333"/>
      <c r="AN28" s="334"/>
      <c r="AO28" s="333"/>
    </row>
    <row r="29" spans="1:41" s="121" customFormat="1" ht="18" customHeight="1">
      <c r="A29" s="335"/>
      <c r="B29" s="338"/>
      <c r="C29" s="337" t="s">
        <v>197</v>
      </c>
      <c r="D29" s="335"/>
      <c r="E29" s="339"/>
      <c r="F29" s="332"/>
      <c r="G29" s="333">
        <v>0</v>
      </c>
      <c r="H29" s="334"/>
      <c r="I29" s="333">
        <v>0</v>
      </c>
      <c r="J29" s="334"/>
      <c r="K29" s="333">
        <v>0</v>
      </c>
      <c r="L29" s="333"/>
      <c r="M29" s="333">
        <v>0</v>
      </c>
      <c r="N29" s="333"/>
      <c r="O29" s="333">
        <v>0</v>
      </c>
      <c r="P29" s="333"/>
      <c r="Q29" s="333">
        <v>0</v>
      </c>
      <c r="R29" s="333"/>
      <c r="S29" s="333">
        <v>0</v>
      </c>
      <c r="T29" s="334"/>
      <c r="U29" s="333">
        <v>0</v>
      </c>
      <c r="V29" s="334"/>
      <c r="W29" s="333">
        <v>0</v>
      </c>
      <c r="X29" s="334"/>
      <c r="Y29" s="333">
        <v>0</v>
      </c>
      <c r="Z29" s="334"/>
      <c r="AA29" s="333">
        <v>0</v>
      </c>
      <c r="AB29" s="334"/>
      <c r="AC29" s="333">
        <v>0</v>
      </c>
      <c r="AD29" s="334"/>
      <c r="AE29" s="333">
        <v>0</v>
      </c>
      <c r="AF29" s="334"/>
      <c r="AG29" s="333">
        <v>0</v>
      </c>
      <c r="AH29" s="334"/>
      <c r="AI29" s="333">
        <v>0</v>
      </c>
      <c r="AJ29" s="334"/>
      <c r="AK29" s="333">
        <f t="shared" ref="AK29:AK37" si="1">SUM(G29:AG29)</f>
        <v>0</v>
      </c>
      <c r="AL29" s="334"/>
      <c r="AM29" s="333">
        <v>-99040900</v>
      </c>
      <c r="AN29" s="334"/>
      <c r="AO29" s="333">
        <f t="shared" ref="AO29:AO37" si="2">SUM(AK29:AM29)</f>
        <v>-99040900</v>
      </c>
    </row>
    <row r="30" spans="1:41" s="121" customFormat="1" ht="18" customHeight="1">
      <c r="A30" s="335"/>
      <c r="B30" s="336" t="s">
        <v>183</v>
      </c>
      <c r="C30" s="337"/>
      <c r="D30" s="335"/>
      <c r="E30" s="331"/>
      <c r="F30" s="332"/>
      <c r="G30" s="333">
        <v>0</v>
      </c>
      <c r="H30" s="334"/>
      <c r="I30" s="333">
        <v>0</v>
      </c>
      <c r="J30" s="334"/>
      <c r="K30" s="333">
        <v>0</v>
      </c>
      <c r="L30" s="333"/>
      <c r="M30" s="333">
        <v>0</v>
      </c>
      <c r="N30" s="333"/>
      <c r="O30" s="333">
        <v>0</v>
      </c>
      <c r="P30" s="333"/>
      <c r="Q30" s="333">
        <v>0</v>
      </c>
      <c r="R30" s="333"/>
      <c r="S30" s="333">
        <v>0</v>
      </c>
      <c r="T30" s="334"/>
      <c r="U30" s="333">
        <v>0</v>
      </c>
      <c r="V30" s="334"/>
      <c r="W30" s="333">
        <v>0</v>
      </c>
      <c r="X30" s="334"/>
      <c r="Y30" s="333">
        <v>-40089186</v>
      </c>
      <c r="Z30" s="334"/>
      <c r="AA30" s="333">
        <v>0</v>
      </c>
      <c r="AB30" s="334"/>
      <c r="AC30" s="333">
        <v>0</v>
      </c>
      <c r="AD30" s="334"/>
      <c r="AE30" s="333">
        <v>0</v>
      </c>
      <c r="AF30" s="334"/>
      <c r="AG30" s="333">
        <v>0</v>
      </c>
      <c r="AH30" s="334"/>
      <c r="AI30" s="333">
        <v>0</v>
      </c>
      <c r="AJ30" s="334"/>
      <c r="AK30" s="333">
        <f t="shared" si="1"/>
        <v>-40089186</v>
      </c>
      <c r="AL30" s="334"/>
      <c r="AM30" s="333">
        <v>0</v>
      </c>
      <c r="AN30" s="334"/>
      <c r="AO30" s="333">
        <f t="shared" si="2"/>
        <v>-40089186</v>
      </c>
    </row>
    <row r="31" spans="1:41" s="121" customFormat="1" ht="18" customHeight="1">
      <c r="A31" s="335"/>
      <c r="B31" s="336" t="s">
        <v>198</v>
      </c>
      <c r="C31" s="337"/>
      <c r="D31" s="335"/>
      <c r="E31" s="331"/>
      <c r="F31" s="332"/>
      <c r="G31" s="333">
        <v>0</v>
      </c>
      <c r="H31" s="334"/>
      <c r="I31" s="333">
        <v>0</v>
      </c>
      <c r="J31" s="334"/>
      <c r="K31" s="333">
        <v>0</v>
      </c>
      <c r="L31" s="333"/>
      <c r="M31" s="333">
        <v>0</v>
      </c>
      <c r="N31" s="333"/>
      <c r="O31" s="333">
        <v>0</v>
      </c>
      <c r="P31" s="333"/>
      <c r="Q31" s="333">
        <v>0</v>
      </c>
      <c r="R31" s="333"/>
      <c r="S31" s="333">
        <v>0</v>
      </c>
      <c r="T31" s="334"/>
      <c r="U31" s="333">
        <v>40089186</v>
      </c>
      <c r="V31" s="334"/>
      <c r="W31" s="333">
        <v>-40089186</v>
      </c>
      <c r="X31" s="334"/>
      <c r="Y31" s="333">
        <v>0</v>
      </c>
      <c r="Z31" s="334"/>
      <c r="AA31" s="333">
        <v>0</v>
      </c>
      <c r="AB31" s="334"/>
      <c r="AC31" s="333">
        <v>0</v>
      </c>
      <c r="AD31" s="334"/>
      <c r="AE31" s="333">
        <v>0</v>
      </c>
      <c r="AF31" s="334"/>
      <c r="AG31" s="333">
        <v>0</v>
      </c>
      <c r="AH31" s="334"/>
      <c r="AI31" s="333">
        <v>0</v>
      </c>
      <c r="AJ31" s="334"/>
      <c r="AK31" s="333">
        <f t="shared" si="1"/>
        <v>0</v>
      </c>
      <c r="AL31" s="334"/>
      <c r="AM31" s="333">
        <v>0</v>
      </c>
      <c r="AN31" s="334"/>
      <c r="AO31" s="333">
        <f t="shared" si="2"/>
        <v>0</v>
      </c>
    </row>
    <row r="32" spans="1:41" s="121" customFormat="1" ht="18" customHeight="1">
      <c r="A32" s="337"/>
      <c r="B32" s="336" t="s">
        <v>116</v>
      </c>
      <c r="C32" s="337"/>
      <c r="D32" s="337"/>
      <c r="E32" s="331"/>
      <c r="F32" s="332"/>
      <c r="G32" s="333">
        <v>0</v>
      </c>
      <c r="H32" s="334"/>
      <c r="I32" s="333">
        <v>0</v>
      </c>
      <c r="J32" s="334"/>
      <c r="K32" s="333">
        <v>0</v>
      </c>
      <c r="L32" s="333"/>
      <c r="M32" s="333">
        <v>885452</v>
      </c>
      <c r="N32" s="333"/>
      <c r="O32" s="333">
        <v>0</v>
      </c>
      <c r="P32" s="333"/>
      <c r="Q32" s="333">
        <v>0</v>
      </c>
      <c r="R32" s="333"/>
      <c r="S32" s="333">
        <v>0</v>
      </c>
      <c r="T32" s="334"/>
      <c r="U32" s="333">
        <v>0</v>
      </c>
      <c r="V32" s="334"/>
      <c r="W32" s="333">
        <v>0</v>
      </c>
      <c r="X32" s="334"/>
      <c r="Y32" s="333">
        <v>0</v>
      </c>
      <c r="Z32" s="334"/>
      <c r="AA32" s="333">
        <v>0</v>
      </c>
      <c r="AB32" s="334"/>
      <c r="AC32" s="333">
        <v>0</v>
      </c>
      <c r="AD32" s="334"/>
      <c r="AE32" s="333">
        <v>0</v>
      </c>
      <c r="AF32" s="334"/>
      <c r="AG32" s="333">
        <v>0</v>
      </c>
      <c r="AH32" s="334"/>
      <c r="AI32" s="333">
        <v>0</v>
      </c>
      <c r="AJ32" s="334"/>
      <c r="AK32" s="333">
        <f t="shared" si="1"/>
        <v>885452</v>
      </c>
      <c r="AL32" s="334"/>
      <c r="AM32" s="333">
        <v>0</v>
      </c>
      <c r="AN32" s="334"/>
      <c r="AO32" s="333">
        <f t="shared" si="2"/>
        <v>885452</v>
      </c>
    </row>
    <row r="33" spans="1:41" s="121" customFormat="1" ht="18" customHeight="1">
      <c r="A33" s="335"/>
      <c r="B33" s="336" t="s">
        <v>171</v>
      </c>
      <c r="C33" s="336"/>
      <c r="D33" s="340"/>
      <c r="E33" s="341"/>
      <c r="F33" s="332"/>
      <c r="G33" s="333">
        <v>0</v>
      </c>
      <c r="H33" s="334"/>
      <c r="I33" s="333">
        <v>0</v>
      </c>
      <c r="J33" s="334"/>
      <c r="K33" s="333">
        <v>0</v>
      </c>
      <c r="L33" s="333"/>
      <c r="M33" s="333">
        <v>0</v>
      </c>
      <c r="N33" s="333"/>
      <c r="O33" s="333">
        <v>0</v>
      </c>
      <c r="P33" s="333"/>
      <c r="Q33" s="333">
        <v>0</v>
      </c>
      <c r="R33" s="333"/>
      <c r="S33" s="333">
        <v>0</v>
      </c>
      <c r="T33" s="334"/>
      <c r="U33" s="333">
        <v>0</v>
      </c>
      <c r="V33" s="334"/>
      <c r="W33" s="333">
        <v>-91396151</v>
      </c>
      <c r="X33" s="334"/>
      <c r="Y33" s="333">
        <v>0</v>
      </c>
      <c r="Z33" s="334"/>
      <c r="AA33" s="333">
        <v>0</v>
      </c>
      <c r="AB33" s="334"/>
      <c r="AC33" s="333">
        <v>0</v>
      </c>
      <c r="AD33" s="334"/>
      <c r="AE33" s="333">
        <v>0</v>
      </c>
      <c r="AF33" s="334"/>
      <c r="AG33" s="333">
        <v>0</v>
      </c>
      <c r="AH33" s="334"/>
      <c r="AI33" s="333">
        <v>0</v>
      </c>
      <c r="AJ33" s="334"/>
      <c r="AK33" s="333">
        <f t="shared" si="1"/>
        <v>-91396151</v>
      </c>
      <c r="AL33" s="334"/>
      <c r="AM33" s="333">
        <v>0</v>
      </c>
      <c r="AN33" s="334"/>
      <c r="AO33" s="333">
        <f t="shared" si="2"/>
        <v>-91396151</v>
      </c>
    </row>
    <row r="34" spans="1:41" s="121" customFormat="1" ht="18" customHeight="1">
      <c r="A34" s="335"/>
      <c r="B34" s="336" t="s">
        <v>86</v>
      </c>
      <c r="C34" s="336"/>
      <c r="D34" s="340"/>
      <c r="E34" s="331"/>
      <c r="F34" s="332"/>
      <c r="G34" s="333">
        <v>0</v>
      </c>
      <c r="H34" s="334"/>
      <c r="I34" s="333">
        <v>0</v>
      </c>
      <c r="J34" s="334"/>
      <c r="K34" s="333">
        <v>0</v>
      </c>
      <c r="L34" s="333"/>
      <c r="M34" s="333">
        <v>0</v>
      </c>
      <c r="N34" s="333"/>
      <c r="O34" s="333">
        <v>0</v>
      </c>
      <c r="P34" s="333"/>
      <c r="Q34" s="333">
        <v>0</v>
      </c>
      <c r="R34" s="333"/>
      <c r="S34" s="333">
        <v>0</v>
      </c>
      <c r="T34" s="334"/>
      <c r="U34" s="333">
        <v>0</v>
      </c>
      <c r="V34" s="334"/>
      <c r="W34" s="333">
        <v>114200932</v>
      </c>
      <c r="X34" s="334"/>
      <c r="Y34" s="333">
        <v>0</v>
      </c>
      <c r="Z34" s="334"/>
      <c r="AA34" s="342">
        <v>6792525</v>
      </c>
      <c r="AB34" s="334"/>
      <c r="AC34" s="342">
        <v>-4010463</v>
      </c>
      <c r="AD34" s="334"/>
      <c r="AE34" s="342">
        <v>-985654</v>
      </c>
      <c r="AF34" s="334"/>
      <c r="AG34" s="342">
        <v>-24489601</v>
      </c>
      <c r="AH34" s="334"/>
      <c r="AI34" s="333">
        <v>-22693193</v>
      </c>
      <c r="AJ34" s="334"/>
      <c r="AK34" s="333">
        <f t="shared" si="1"/>
        <v>91507739</v>
      </c>
      <c r="AL34" s="334"/>
      <c r="AM34" s="333">
        <v>-16213860</v>
      </c>
      <c r="AN34" s="334"/>
      <c r="AO34" s="333">
        <f t="shared" si="2"/>
        <v>75293879</v>
      </c>
    </row>
    <row r="35" spans="1:41" s="121" customFormat="1" ht="18" customHeight="1">
      <c r="A35" s="335"/>
      <c r="B35" s="349" t="s">
        <v>218</v>
      </c>
      <c r="C35" s="350"/>
      <c r="D35" s="340"/>
      <c r="E35" s="331"/>
      <c r="F35" s="332"/>
      <c r="G35" s="333"/>
      <c r="H35" s="334"/>
      <c r="I35" s="333"/>
      <c r="J35" s="334"/>
      <c r="K35" s="333"/>
      <c r="L35" s="333"/>
      <c r="M35" s="333"/>
      <c r="N35" s="333"/>
      <c r="O35" s="333"/>
      <c r="P35" s="333"/>
      <c r="Q35" s="333"/>
      <c r="R35" s="333"/>
      <c r="S35" s="333"/>
      <c r="T35" s="334"/>
      <c r="U35" s="333"/>
      <c r="V35" s="334"/>
      <c r="W35" s="333"/>
      <c r="X35" s="334"/>
      <c r="Y35" s="333"/>
      <c r="Z35" s="334"/>
      <c r="AA35" s="342"/>
      <c r="AB35" s="334"/>
      <c r="AC35" s="342"/>
      <c r="AD35" s="334"/>
      <c r="AE35" s="342"/>
      <c r="AF35" s="334"/>
      <c r="AG35" s="342"/>
      <c r="AH35" s="334"/>
      <c r="AI35" s="333"/>
      <c r="AJ35" s="334"/>
      <c r="AK35" s="333"/>
      <c r="AL35" s="334"/>
      <c r="AM35" s="333"/>
      <c r="AN35" s="334"/>
      <c r="AO35" s="333"/>
    </row>
    <row r="36" spans="1:41" s="121" customFormat="1" ht="18" customHeight="1">
      <c r="A36" s="335"/>
      <c r="B36" s="346"/>
      <c r="C36" s="350" t="s">
        <v>219</v>
      </c>
      <c r="D36" s="340"/>
      <c r="E36" s="331"/>
      <c r="F36" s="332"/>
      <c r="G36" s="333"/>
      <c r="H36" s="334"/>
      <c r="I36" s="333"/>
      <c r="J36" s="334"/>
      <c r="K36" s="333"/>
      <c r="L36" s="333"/>
      <c r="M36" s="333"/>
      <c r="N36" s="333"/>
      <c r="O36" s="333"/>
      <c r="P36" s="333"/>
      <c r="Q36" s="333"/>
      <c r="R36" s="333"/>
      <c r="S36" s="333"/>
      <c r="T36" s="334"/>
      <c r="U36" s="333"/>
      <c r="V36" s="334"/>
      <c r="W36" s="333"/>
      <c r="X36" s="334"/>
      <c r="Y36" s="333"/>
      <c r="Z36" s="334"/>
      <c r="AA36" s="342"/>
      <c r="AB36" s="334"/>
      <c r="AC36" s="342"/>
      <c r="AD36" s="334"/>
      <c r="AE36" s="342"/>
      <c r="AF36" s="334"/>
      <c r="AG36" s="342"/>
      <c r="AH36" s="334"/>
      <c r="AI36" s="333"/>
      <c r="AJ36" s="334"/>
      <c r="AK36" s="333"/>
      <c r="AL36" s="334"/>
      <c r="AM36" s="333"/>
      <c r="AN36" s="334"/>
      <c r="AO36" s="333"/>
    </row>
    <row r="37" spans="1:41" s="121" customFormat="1" ht="18" customHeight="1">
      <c r="A37" s="335"/>
      <c r="B37" s="349"/>
      <c r="C37" s="346" t="s">
        <v>220</v>
      </c>
      <c r="D37" s="340"/>
      <c r="E37" s="339"/>
      <c r="F37" s="332"/>
      <c r="G37" s="343">
        <v>0</v>
      </c>
      <c r="H37" s="334"/>
      <c r="I37" s="343">
        <v>0</v>
      </c>
      <c r="J37" s="334"/>
      <c r="K37" s="343">
        <v>0</v>
      </c>
      <c r="L37" s="333"/>
      <c r="M37" s="343">
        <v>0</v>
      </c>
      <c r="N37" s="333"/>
      <c r="O37" s="343">
        <v>0</v>
      </c>
      <c r="P37" s="333"/>
      <c r="Q37" s="343">
        <v>0</v>
      </c>
      <c r="R37" s="333"/>
      <c r="S37" s="343">
        <v>0</v>
      </c>
      <c r="T37" s="334"/>
      <c r="U37" s="343">
        <v>0</v>
      </c>
      <c r="V37" s="334"/>
      <c r="W37" s="343">
        <v>-11539276</v>
      </c>
      <c r="X37" s="334"/>
      <c r="Y37" s="343">
        <v>0</v>
      </c>
      <c r="Z37" s="334"/>
      <c r="AA37" s="344">
        <v>0</v>
      </c>
      <c r="AB37" s="334"/>
      <c r="AC37" s="344">
        <v>0</v>
      </c>
      <c r="AD37" s="334"/>
      <c r="AE37" s="344">
        <v>0</v>
      </c>
      <c r="AF37" s="334"/>
      <c r="AG37" s="344">
        <v>11539276</v>
      </c>
      <c r="AH37" s="334"/>
      <c r="AI37" s="343">
        <v>11539276</v>
      </c>
      <c r="AJ37" s="334"/>
      <c r="AK37" s="343">
        <f t="shared" si="1"/>
        <v>0</v>
      </c>
      <c r="AL37" s="334"/>
      <c r="AM37" s="343">
        <v>0</v>
      </c>
      <c r="AN37" s="334"/>
      <c r="AO37" s="343">
        <f t="shared" si="2"/>
        <v>0</v>
      </c>
    </row>
    <row r="38" spans="1:41" s="121" customFormat="1" ht="5.0999999999999996" customHeight="1">
      <c r="A38" s="337"/>
      <c r="B38" s="345"/>
      <c r="C38" s="346"/>
      <c r="D38" s="346"/>
      <c r="E38" s="332"/>
      <c r="F38" s="346"/>
      <c r="G38" s="333"/>
      <c r="H38" s="334"/>
      <c r="I38" s="333"/>
      <c r="J38" s="334"/>
      <c r="K38" s="333"/>
      <c r="L38" s="333"/>
      <c r="M38" s="333"/>
      <c r="N38" s="333"/>
      <c r="O38" s="333"/>
      <c r="P38" s="333"/>
      <c r="Q38" s="333"/>
      <c r="R38" s="333"/>
      <c r="S38" s="333"/>
      <c r="T38" s="334"/>
      <c r="U38" s="333"/>
      <c r="V38" s="334"/>
      <c r="W38" s="333"/>
      <c r="X38" s="334"/>
      <c r="Y38" s="333"/>
      <c r="Z38" s="334"/>
      <c r="AA38" s="333"/>
      <c r="AB38" s="334"/>
      <c r="AC38" s="333"/>
      <c r="AD38" s="334"/>
      <c r="AE38" s="333"/>
      <c r="AF38" s="334"/>
      <c r="AG38" s="333"/>
      <c r="AH38" s="334"/>
      <c r="AI38" s="333"/>
      <c r="AJ38" s="334"/>
      <c r="AK38" s="333"/>
      <c r="AL38" s="334"/>
      <c r="AM38" s="333"/>
      <c r="AN38" s="334"/>
      <c r="AO38" s="333"/>
    </row>
    <row r="39" spans="1:41" s="121" customFormat="1" ht="18" customHeight="1" thickBot="1">
      <c r="A39" s="335" t="s">
        <v>199</v>
      </c>
      <c r="B39" s="338"/>
      <c r="C39" s="347"/>
      <c r="D39" s="340"/>
      <c r="E39" s="340"/>
      <c r="F39" s="332"/>
      <c r="G39" s="348">
        <f>SUM(G25:G37)</f>
        <v>304653888</v>
      </c>
      <c r="H39" s="334"/>
      <c r="I39" s="348">
        <f>SUM(I25:I37)</f>
        <v>708639327</v>
      </c>
      <c r="J39" s="334"/>
      <c r="K39" s="348">
        <f>SUM(K25:K37)</f>
        <v>30726984</v>
      </c>
      <c r="L39" s="333"/>
      <c r="M39" s="348">
        <f>SUM(M25:M37)</f>
        <v>22755038</v>
      </c>
      <c r="N39" s="333"/>
      <c r="O39" s="348">
        <f>SUM(O25:O37)</f>
        <v>0</v>
      </c>
      <c r="P39" s="333"/>
      <c r="Q39" s="348">
        <f>SUM(Q25:Q37)</f>
        <v>-187500</v>
      </c>
      <c r="R39" s="333"/>
      <c r="S39" s="348">
        <f>SUM(S25:S37)</f>
        <v>30500000</v>
      </c>
      <c r="T39" s="334"/>
      <c r="U39" s="348">
        <f>SUM(U25:U37)</f>
        <v>40089186</v>
      </c>
      <c r="V39" s="334"/>
      <c r="W39" s="348">
        <f>SUM(W25:W37)</f>
        <v>159567340</v>
      </c>
      <c r="X39" s="334"/>
      <c r="Y39" s="348">
        <f>SUM(Y25:Y37)</f>
        <v>-40089186</v>
      </c>
      <c r="Z39" s="334"/>
      <c r="AA39" s="348">
        <f>SUM(AA25:AA37)</f>
        <v>162155</v>
      </c>
      <c r="AB39" s="334"/>
      <c r="AC39" s="348">
        <f>SUM(AC25:AC37)</f>
        <v>-4372810</v>
      </c>
      <c r="AD39" s="334"/>
      <c r="AE39" s="348">
        <f>SUM(AE25:AE37)</f>
        <v>-8090424</v>
      </c>
      <c r="AF39" s="334"/>
      <c r="AG39" s="348">
        <f>SUM(AG25:AG37)</f>
        <v>0</v>
      </c>
      <c r="AH39" s="334"/>
      <c r="AI39" s="348">
        <f>SUM(AI25:AI37)</f>
        <v>-12301079</v>
      </c>
      <c r="AJ39" s="334"/>
      <c r="AK39" s="348">
        <f>SUM(AK25:AK37)</f>
        <v>1244353998</v>
      </c>
      <c r="AL39" s="334"/>
      <c r="AM39" s="348">
        <f>SUM(AM25:AM37)</f>
        <v>0</v>
      </c>
      <c r="AN39" s="334"/>
      <c r="AO39" s="348">
        <f>SUM(AO25:AO37)</f>
        <v>1244353998</v>
      </c>
    </row>
    <row r="40" spans="1:41" s="121" customFormat="1" ht="18" customHeight="1" thickTop="1">
      <c r="A40" s="335"/>
      <c r="B40" s="338"/>
      <c r="C40" s="347"/>
      <c r="D40" s="340"/>
      <c r="E40" s="340"/>
      <c r="F40" s="332"/>
      <c r="G40" s="418"/>
      <c r="H40" s="334"/>
      <c r="I40" s="418"/>
      <c r="J40" s="334"/>
      <c r="K40" s="418"/>
      <c r="L40" s="333"/>
      <c r="M40" s="418"/>
      <c r="N40" s="333"/>
      <c r="O40" s="418"/>
      <c r="P40" s="333"/>
      <c r="Q40" s="418"/>
      <c r="R40" s="333"/>
      <c r="S40" s="418"/>
      <c r="T40" s="334"/>
      <c r="U40" s="418"/>
      <c r="V40" s="334"/>
      <c r="W40" s="418"/>
      <c r="X40" s="334"/>
      <c r="Y40" s="418"/>
      <c r="Z40" s="334"/>
      <c r="AA40" s="418"/>
      <c r="AB40" s="334"/>
      <c r="AC40" s="418"/>
      <c r="AD40" s="334"/>
      <c r="AE40" s="418"/>
      <c r="AF40" s="334"/>
      <c r="AG40" s="418"/>
      <c r="AH40" s="334"/>
      <c r="AI40" s="418"/>
      <c r="AJ40" s="334"/>
      <c r="AK40" s="418"/>
      <c r="AL40" s="334"/>
      <c r="AM40" s="418"/>
      <c r="AN40" s="334"/>
      <c r="AO40" s="418"/>
    </row>
    <row r="41" spans="1:41" s="121" customFormat="1" ht="18" customHeight="1">
      <c r="A41" s="335"/>
      <c r="B41" s="338"/>
      <c r="C41" s="347"/>
      <c r="D41" s="340"/>
      <c r="E41" s="340"/>
      <c r="F41" s="332"/>
      <c r="G41" s="418"/>
      <c r="H41" s="334"/>
      <c r="I41" s="418"/>
      <c r="J41" s="334"/>
      <c r="K41" s="418"/>
      <c r="L41" s="333"/>
      <c r="M41" s="418"/>
      <c r="N41" s="333"/>
      <c r="O41" s="418"/>
      <c r="P41" s="333"/>
      <c r="Q41" s="418"/>
      <c r="R41" s="333"/>
      <c r="S41" s="418"/>
      <c r="T41" s="334"/>
      <c r="U41" s="418"/>
      <c r="V41" s="334"/>
      <c r="W41" s="418"/>
      <c r="X41" s="334"/>
      <c r="Y41" s="418"/>
      <c r="Z41" s="334"/>
      <c r="AA41" s="418"/>
      <c r="AB41" s="334"/>
      <c r="AC41" s="418"/>
      <c r="AD41" s="334"/>
      <c r="AE41" s="418"/>
      <c r="AF41" s="334"/>
      <c r="AG41" s="418"/>
      <c r="AH41" s="334"/>
      <c r="AI41" s="418"/>
      <c r="AJ41" s="334"/>
      <c r="AK41" s="418"/>
      <c r="AL41" s="334"/>
      <c r="AM41" s="418"/>
      <c r="AN41" s="334"/>
      <c r="AO41" s="418"/>
    </row>
    <row r="42" spans="1:41" s="121" customFormat="1" ht="18" customHeight="1">
      <c r="A42" s="335"/>
      <c r="B42" s="338"/>
      <c r="C42" s="347"/>
      <c r="D42" s="340"/>
      <c r="E42" s="340"/>
      <c r="F42" s="332"/>
      <c r="G42" s="418"/>
      <c r="H42" s="334"/>
      <c r="I42" s="418"/>
      <c r="J42" s="334"/>
      <c r="K42" s="418"/>
      <c r="L42" s="333"/>
      <c r="M42" s="418"/>
      <c r="N42" s="333"/>
      <c r="O42" s="418"/>
      <c r="P42" s="333"/>
      <c r="Q42" s="418"/>
      <c r="R42" s="333"/>
      <c r="S42" s="418"/>
      <c r="T42" s="334"/>
      <c r="U42" s="418"/>
      <c r="V42" s="334"/>
      <c r="W42" s="418"/>
      <c r="X42" s="334"/>
      <c r="Y42" s="418"/>
      <c r="Z42" s="334"/>
      <c r="AA42" s="418"/>
      <c r="AB42" s="334"/>
      <c r="AC42" s="418"/>
      <c r="AD42" s="334"/>
      <c r="AE42" s="418"/>
      <c r="AF42" s="334"/>
      <c r="AG42" s="418"/>
      <c r="AH42" s="334"/>
      <c r="AI42" s="418"/>
      <c r="AJ42" s="334"/>
      <c r="AK42" s="418"/>
      <c r="AL42" s="334"/>
      <c r="AM42" s="418"/>
      <c r="AN42" s="334"/>
      <c r="AO42" s="418"/>
    </row>
    <row r="43" spans="1:41" s="121" customFormat="1" ht="18" customHeight="1">
      <c r="A43" s="335"/>
      <c r="B43" s="338"/>
      <c r="C43" s="347"/>
      <c r="D43" s="340"/>
      <c r="E43" s="340"/>
      <c r="F43" s="332"/>
      <c r="G43" s="418"/>
      <c r="H43" s="334"/>
      <c r="I43" s="418"/>
      <c r="J43" s="334"/>
      <c r="K43" s="418"/>
      <c r="L43" s="333"/>
      <c r="M43" s="418"/>
      <c r="N43" s="333"/>
      <c r="O43" s="418"/>
      <c r="P43" s="333"/>
      <c r="Q43" s="418"/>
      <c r="R43" s="333"/>
      <c r="S43" s="418"/>
      <c r="T43" s="334"/>
      <c r="U43" s="418"/>
      <c r="V43" s="334"/>
      <c r="W43" s="418"/>
      <c r="X43" s="334"/>
      <c r="Y43" s="418"/>
      <c r="Z43" s="334"/>
      <c r="AA43" s="418"/>
      <c r="AB43" s="334"/>
      <c r="AC43" s="418"/>
      <c r="AD43" s="334"/>
      <c r="AE43" s="418"/>
      <c r="AF43" s="334"/>
      <c r="AG43" s="418"/>
      <c r="AH43" s="334"/>
      <c r="AI43" s="418"/>
      <c r="AJ43" s="334"/>
      <c r="AK43" s="418"/>
      <c r="AL43" s="334"/>
      <c r="AM43" s="418"/>
      <c r="AN43" s="334"/>
      <c r="AO43" s="418"/>
    </row>
    <row r="44" spans="1:41" s="121" customFormat="1" ht="18" customHeight="1">
      <c r="A44" s="335"/>
      <c r="B44" s="338"/>
      <c r="C44" s="347"/>
      <c r="D44" s="340"/>
      <c r="E44" s="340"/>
      <c r="F44" s="332"/>
      <c r="G44" s="418"/>
      <c r="H44" s="334"/>
      <c r="I44" s="418"/>
      <c r="J44" s="334"/>
      <c r="K44" s="418"/>
      <c r="L44" s="333"/>
      <c r="M44" s="418"/>
      <c r="N44" s="333"/>
      <c r="O44" s="418"/>
      <c r="P44" s="333"/>
      <c r="Q44" s="418"/>
      <c r="R44" s="333"/>
      <c r="S44" s="418"/>
      <c r="T44" s="334"/>
      <c r="U44" s="418"/>
      <c r="V44" s="334"/>
      <c r="W44" s="418"/>
      <c r="X44" s="334"/>
      <c r="Y44" s="418"/>
      <c r="Z44" s="334"/>
      <c r="AA44" s="418"/>
      <c r="AB44" s="334"/>
      <c r="AC44" s="418"/>
      <c r="AD44" s="334"/>
      <c r="AE44" s="418"/>
      <c r="AF44" s="334"/>
      <c r="AG44" s="418"/>
      <c r="AH44" s="334"/>
      <c r="AI44" s="418"/>
      <c r="AJ44" s="334"/>
      <c r="AK44" s="418"/>
      <c r="AL44" s="334"/>
      <c r="AM44" s="418"/>
      <c r="AN44" s="334"/>
      <c r="AO44" s="418"/>
    </row>
    <row r="45" spans="1:41" s="121" customFormat="1" ht="18" customHeight="1">
      <c r="A45" s="335"/>
      <c r="B45" s="338"/>
      <c r="C45" s="347"/>
      <c r="D45" s="340"/>
      <c r="E45" s="340"/>
      <c r="F45" s="332"/>
      <c r="G45" s="418"/>
      <c r="H45" s="334"/>
      <c r="I45" s="418"/>
      <c r="J45" s="334"/>
      <c r="K45" s="418"/>
      <c r="L45" s="333"/>
      <c r="M45" s="418"/>
      <c r="N45" s="333"/>
      <c r="O45" s="418"/>
      <c r="P45" s="333"/>
      <c r="Q45" s="418"/>
      <c r="R45" s="333"/>
      <c r="S45" s="418"/>
      <c r="T45" s="334"/>
      <c r="U45" s="418"/>
      <c r="V45" s="334"/>
      <c r="W45" s="418"/>
      <c r="X45" s="334"/>
      <c r="Y45" s="418"/>
      <c r="Z45" s="334"/>
      <c r="AA45" s="418"/>
      <c r="AB45" s="334"/>
      <c r="AC45" s="418"/>
      <c r="AD45" s="334"/>
      <c r="AE45" s="418"/>
      <c r="AF45" s="334"/>
      <c r="AG45" s="418"/>
      <c r="AH45" s="334"/>
      <c r="AI45" s="418"/>
      <c r="AJ45" s="334"/>
      <c r="AK45" s="418"/>
      <c r="AL45" s="334"/>
      <c r="AM45" s="418"/>
      <c r="AN45" s="334"/>
      <c r="AO45" s="418"/>
    </row>
    <row r="46" spans="1:41" s="121" customFormat="1" ht="18" customHeight="1">
      <c r="A46" s="335"/>
      <c r="B46" s="338"/>
      <c r="C46" s="347"/>
      <c r="D46" s="340"/>
      <c r="E46" s="340"/>
      <c r="F46" s="332"/>
      <c r="G46" s="418"/>
      <c r="H46" s="334"/>
      <c r="I46" s="418"/>
      <c r="J46" s="334"/>
      <c r="K46" s="418"/>
      <c r="L46" s="333"/>
      <c r="M46" s="418"/>
      <c r="N46" s="333"/>
      <c r="O46" s="418"/>
      <c r="P46" s="333"/>
      <c r="Q46" s="418"/>
      <c r="R46" s="333"/>
      <c r="S46" s="418"/>
      <c r="T46" s="334"/>
      <c r="U46" s="418"/>
      <c r="V46" s="334"/>
      <c r="W46" s="418"/>
      <c r="X46" s="334"/>
      <c r="Y46" s="418"/>
      <c r="Z46" s="334"/>
      <c r="AA46" s="418"/>
      <c r="AB46" s="334"/>
      <c r="AC46" s="418"/>
      <c r="AD46" s="334"/>
      <c r="AE46" s="418"/>
      <c r="AF46" s="334"/>
      <c r="AG46" s="418"/>
      <c r="AH46" s="334"/>
      <c r="AI46" s="418"/>
      <c r="AJ46" s="334"/>
      <c r="AK46" s="418"/>
      <c r="AL46" s="334"/>
      <c r="AM46" s="418"/>
      <c r="AN46" s="334"/>
      <c r="AO46" s="418"/>
    </row>
    <row r="47" spans="1:41" s="121" customFormat="1" ht="18" customHeight="1">
      <c r="A47" s="335"/>
      <c r="B47" s="338"/>
      <c r="C47" s="347"/>
      <c r="D47" s="340"/>
      <c r="E47" s="340"/>
      <c r="F47" s="332"/>
      <c r="G47" s="418"/>
      <c r="H47" s="334"/>
      <c r="I47" s="418"/>
      <c r="J47" s="334"/>
      <c r="K47" s="418"/>
      <c r="L47" s="333"/>
      <c r="M47" s="418"/>
      <c r="N47" s="333"/>
      <c r="O47" s="418"/>
      <c r="P47" s="333"/>
      <c r="Q47" s="418"/>
      <c r="R47" s="333"/>
      <c r="S47" s="418"/>
      <c r="T47" s="334"/>
      <c r="U47" s="418"/>
      <c r="V47" s="334"/>
      <c r="W47" s="418"/>
      <c r="X47" s="334"/>
      <c r="Y47" s="418"/>
      <c r="Z47" s="334"/>
      <c r="AA47" s="418"/>
      <c r="AB47" s="334"/>
      <c r="AC47" s="418"/>
      <c r="AD47" s="334"/>
      <c r="AE47" s="418"/>
      <c r="AF47" s="334"/>
      <c r="AG47" s="418"/>
      <c r="AH47" s="334"/>
      <c r="AI47" s="418"/>
      <c r="AJ47" s="334"/>
      <c r="AK47" s="418"/>
      <c r="AL47" s="334"/>
      <c r="AM47" s="418"/>
      <c r="AN47" s="334"/>
      <c r="AO47" s="418"/>
    </row>
    <row r="48" spans="1:41" s="121" customFormat="1" ht="18" customHeight="1">
      <c r="A48" s="335"/>
      <c r="B48" s="338"/>
      <c r="C48" s="347"/>
      <c r="D48" s="340"/>
      <c r="E48" s="340"/>
      <c r="F48" s="332"/>
      <c r="G48" s="418"/>
      <c r="H48" s="334"/>
      <c r="I48" s="418"/>
      <c r="J48" s="334"/>
      <c r="K48" s="418"/>
      <c r="L48" s="333"/>
      <c r="M48" s="418"/>
      <c r="N48" s="333"/>
      <c r="O48" s="418"/>
      <c r="P48" s="333"/>
      <c r="Q48" s="418"/>
      <c r="R48" s="333"/>
      <c r="S48" s="418"/>
      <c r="T48" s="334"/>
      <c r="U48" s="418"/>
      <c r="V48" s="334"/>
      <c r="W48" s="418"/>
      <c r="X48" s="334"/>
      <c r="Y48" s="418"/>
      <c r="Z48" s="334"/>
      <c r="AA48" s="418"/>
      <c r="AB48" s="334"/>
      <c r="AC48" s="418"/>
      <c r="AD48" s="334"/>
      <c r="AE48" s="418"/>
      <c r="AF48" s="334"/>
      <c r="AG48" s="418"/>
      <c r="AH48" s="334"/>
      <c r="AI48" s="418"/>
      <c r="AJ48" s="334"/>
      <c r="AK48" s="418"/>
      <c r="AL48" s="334"/>
      <c r="AM48" s="418"/>
      <c r="AN48" s="334"/>
      <c r="AO48" s="418"/>
    </row>
    <row r="49" spans="1:41" s="121" customFormat="1" ht="18" customHeight="1">
      <c r="A49" s="335"/>
      <c r="B49" s="338"/>
      <c r="C49" s="347"/>
      <c r="D49" s="340"/>
      <c r="E49" s="340"/>
      <c r="F49" s="332"/>
      <c r="G49" s="418"/>
      <c r="H49" s="334"/>
      <c r="I49" s="418"/>
      <c r="J49" s="334"/>
      <c r="K49" s="418"/>
      <c r="L49" s="333"/>
      <c r="M49" s="418"/>
      <c r="N49" s="333"/>
      <c r="O49" s="418"/>
      <c r="P49" s="333"/>
      <c r="Q49" s="418"/>
      <c r="R49" s="333"/>
      <c r="S49" s="418"/>
      <c r="T49" s="334"/>
      <c r="U49" s="418"/>
      <c r="V49" s="334"/>
      <c r="W49" s="418"/>
      <c r="X49" s="334"/>
      <c r="Y49" s="418"/>
      <c r="Z49" s="334"/>
      <c r="AA49" s="418"/>
      <c r="AB49" s="334"/>
      <c r="AC49" s="418"/>
      <c r="AD49" s="334"/>
      <c r="AE49" s="418"/>
      <c r="AF49" s="334"/>
      <c r="AG49" s="418"/>
      <c r="AH49" s="334"/>
      <c r="AI49" s="418"/>
      <c r="AJ49" s="334"/>
      <c r="AK49" s="418"/>
      <c r="AL49" s="334"/>
      <c r="AM49" s="418"/>
      <c r="AN49" s="334"/>
      <c r="AO49" s="418"/>
    </row>
    <row r="50" spans="1:41" s="121" customFormat="1" ht="22.5" customHeight="1">
      <c r="A50" s="18"/>
      <c r="B50" s="115"/>
      <c r="D50" s="122"/>
      <c r="G50" s="233"/>
      <c r="H50" s="218"/>
      <c r="I50" s="233"/>
      <c r="J50" s="218"/>
      <c r="K50" s="233"/>
      <c r="L50" s="233"/>
      <c r="M50" s="233"/>
      <c r="N50" s="233"/>
      <c r="O50" s="233"/>
      <c r="P50" s="233"/>
      <c r="Q50" s="233"/>
      <c r="R50" s="233"/>
      <c r="S50" s="233"/>
      <c r="T50" s="218"/>
      <c r="U50" s="233"/>
      <c r="V50" s="218"/>
      <c r="W50" s="233"/>
      <c r="X50" s="218"/>
      <c r="Y50" s="233"/>
      <c r="Z50" s="218"/>
      <c r="AA50" s="233"/>
      <c r="AB50" s="218"/>
      <c r="AC50" s="233"/>
      <c r="AD50" s="218"/>
      <c r="AE50" s="233"/>
      <c r="AF50" s="218"/>
      <c r="AG50" s="233"/>
      <c r="AH50" s="218"/>
      <c r="AI50" s="233"/>
      <c r="AJ50" s="218"/>
      <c r="AK50" s="233"/>
      <c r="AL50" s="218"/>
      <c r="AM50" s="233"/>
      <c r="AN50" s="218"/>
      <c r="AO50" s="237"/>
    </row>
    <row r="51" spans="1:41" s="113" customFormat="1" ht="17.100000000000001" customHeight="1">
      <c r="A51" s="422" t="s">
        <v>200</v>
      </c>
      <c r="B51" s="422"/>
      <c r="C51" s="422"/>
      <c r="D51" s="422"/>
      <c r="E51" s="422"/>
      <c r="F51" s="422"/>
      <c r="G51" s="422"/>
      <c r="H51" s="422"/>
      <c r="I51" s="422"/>
      <c r="J51" s="422"/>
      <c r="K51" s="422"/>
      <c r="L51" s="422"/>
      <c r="M51" s="422"/>
      <c r="N51" s="422"/>
      <c r="O51" s="422"/>
      <c r="P51" s="422"/>
      <c r="Q51" s="422"/>
      <c r="R51" s="422"/>
      <c r="S51" s="422"/>
      <c r="T51" s="422"/>
      <c r="U51" s="422"/>
      <c r="V51" s="422"/>
      <c r="W51" s="422"/>
      <c r="X51" s="422"/>
      <c r="Y51" s="422"/>
      <c r="Z51" s="422"/>
      <c r="AA51" s="422"/>
      <c r="AB51" s="422"/>
      <c r="AC51" s="422"/>
      <c r="AD51" s="422"/>
      <c r="AE51" s="422"/>
      <c r="AF51" s="422"/>
      <c r="AG51" s="422"/>
      <c r="AH51" s="422"/>
      <c r="AI51" s="422"/>
      <c r="AJ51" s="422"/>
      <c r="AK51" s="422"/>
      <c r="AL51" s="422"/>
      <c r="AM51" s="422"/>
      <c r="AN51" s="422"/>
      <c r="AO51" s="422"/>
    </row>
    <row r="52" spans="1:41" s="113" customFormat="1" ht="16.5" customHeight="1">
      <c r="A52" s="56"/>
      <c r="B52" s="9"/>
      <c r="C52" s="9"/>
      <c r="E52" s="187"/>
      <c r="F52" s="187"/>
      <c r="H52" s="9"/>
      <c r="I52" s="9"/>
      <c r="J52" s="9"/>
      <c r="K52" s="9"/>
      <c r="L52" s="9"/>
      <c r="M52" s="426" t="s">
        <v>201</v>
      </c>
      <c r="N52" s="426"/>
      <c r="O52" s="426"/>
      <c r="P52" s="426"/>
      <c r="Q52" s="426"/>
      <c r="R52" s="426"/>
      <c r="S52" s="426"/>
      <c r="T52" s="426"/>
      <c r="U52" s="426"/>
      <c r="V52" s="224"/>
      <c r="W52" s="224"/>
      <c r="X52" s="224"/>
      <c r="Y52" s="224"/>
      <c r="Z52" s="224"/>
      <c r="AA52" s="427" t="s">
        <v>202</v>
      </c>
      <c r="AB52" s="427"/>
      <c r="AC52" s="427"/>
      <c r="AD52" s="224"/>
      <c r="AE52" s="224"/>
      <c r="AF52" s="224"/>
      <c r="AG52" s="224"/>
      <c r="AH52" s="224"/>
      <c r="AI52" s="224"/>
      <c r="AJ52" s="224"/>
      <c r="AK52" s="231"/>
      <c r="AL52" s="224"/>
      <c r="AM52" s="231"/>
      <c r="AN52" s="224"/>
      <c r="AO52" s="231"/>
    </row>
    <row r="53" spans="1:41" s="113" customFormat="1" ht="16.5" customHeight="1">
      <c r="A53" s="416"/>
      <c r="B53" s="9"/>
      <c r="C53" s="9"/>
      <c r="E53" s="187"/>
      <c r="F53" s="187"/>
      <c r="H53" s="9"/>
      <c r="I53" s="9"/>
      <c r="J53" s="9"/>
      <c r="K53" s="9"/>
      <c r="L53" s="9"/>
      <c r="M53" s="414"/>
      <c r="N53" s="414"/>
      <c r="O53" s="414"/>
      <c r="P53" s="414"/>
      <c r="Q53" s="414"/>
      <c r="R53" s="414"/>
      <c r="S53" s="414"/>
      <c r="T53" s="414"/>
      <c r="U53" s="414"/>
      <c r="V53" s="224"/>
      <c r="W53" s="224"/>
      <c r="X53" s="224"/>
      <c r="Y53" s="224"/>
      <c r="Z53" s="224"/>
      <c r="AA53" s="415"/>
      <c r="AB53" s="415"/>
      <c r="AC53" s="415"/>
      <c r="AD53" s="224"/>
      <c r="AE53" s="224"/>
      <c r="AF53" s="224"/>
      <c r="AG53" s="224"/>
      <c r="AH53" s="224"/>
      <c r="AI53" s="224"/>
      <c r="AJ53" s="224"/>
      <c r="AK53" s="231"/>
      <c r="AL53" s="224"/>
      <c r="AM53" s="231"/>
      <c r="AN53" s="224"/>
      <c r="AO53" s="231"/>
    </row>
    <row r="54" spans="1:41" ht="21.95" customHeight="1">
      <c r="A54" s="428" t="str">
        <f>'7-8 (9M)'!A108</f>
        <v>หมายเหตุประกอบข้อมูลทางการเงินระหว่างกาลในหน้า 14 ถึง 41 เป็นส่วนหนึ่งของข้อมูลทางการเงินระหว่างกาลนี้</v>
      </c>
      <c r="B54" s="428"/>
      <c r="C54" s="428"/>
      <c r="D54" s="428"/>
      <c r="E54" s="428"/>
      <c r="F54" s="428"/>
      <c r="G54" s="428"/>
      <c r="H54" s="428"/>
      <c r="I54" s="428"/>
      <c r="J54" s="428"/>
      <c r="K54" s="428"/>
      <c r="L54" s="428"/>
      <c r="M54" s="428"/>
      <c r="N54" s="428"/>
      <c r="O54" s="428"/>
      <c r="P54" s="428"/>
      <c r="Q54" s="428"/>
      <c r="R54" s="428"/>
      <c r="S54" s="428"/>
      <c r="T54" s="428"/>
      <c r="U54" s="428"/>
      <c r="V54" s="428"/>
      <c r="W54" s="428"/>
      <c r="X54" s="428"/>
      <c r="Y54" s="428"/>
      <c r="Z54" s="428"/>
      <c r="AA54" s="428"/>
      <c r="AB54" s="428"/>
      <c r="AC54" s="428"/>
      <c r="AD54" s="428"/>
      <c r="AE54" s="428"/>
      <c r="AF54" s="428"/>
      <c r="AG54" s="428"/>
      <c r="AH54" s="428"/>
      <c r="AI54" s="428"/>
      <c r="AJ54" s="428"/>
      <c r="AK54" s="428"/>
      <c r="AL54" s="428"/>
      <c r="AM54" s="428"/>
      <c r="AN54" s="428"/>
      <c r="AO54" s="428"/>
    </row>
  </sheetData>
  <mergeCells count="9">
    <mergeCell ref="M52:U52"/>
    <mergeCell ref="AA52:AC52"/>
    <mergeCell ref="A54:AO54"/>
    <mergeCell ref="G5:AO5"/>
    <mergeCell ref="AA6:AI6"/>
    <mergeCell ref="AA7:AI7"/>
    <mergeCell ref="AA8:AI8"/>
    <mergeCell ref="S9:W9"/>
    <mergeCell ref="A51:AO51"/>
  </mergeCells>
  <pageMargins left="0.25" right="0.25" top="0.5" bottom="0.6" header="0.49" footer="0.4"/>
  <pageSetup paperSize="9" scale="5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AC43"/>
  <sheetViews>
    <sheetView zoomScale="90" zoomScaleNormal="90" zoomScaleSheetLayoutView="85" workbookViewId="0">
      <selection activeCell="D5" sqref="D5"/>
    </sheetView>
  </sheetViews>
  <sheetFormatPr defaultColWidth="1" defaultRowHeight="21.75" customHeight="1"/>
  <cols>
    <col min="1" max="3" width="1.6640625" style="9" customWidth="1"/>
    <col min="4" max="4" width="29.1640625" style="9" customWidth="1"/>
    <col min="5" max="5" width="8.33203125" style="9" customWidth="1"/>
    <col min="6" max="6" width="0.5" style="9" customWidth="1"/>
    <col min="7" max="7" width="12" style="231" customWidth="1"/>
    <col min="8" max="8" width="0.5" style="9" customWidth="1"/>
    <col min="9" max="9" width="11.83203125" style="231" customWidth="1"/>
    <col min="10" max="10" width="0.5" style="231" customWidth="1"/>
    <col min="11" max="11" width="13.33203125" style="231" customWidth="1"/>
    <col min="12" max="12" width="0.5" style="224" customWidth="1"/>
    <col min="13" max="13" width="10.83203125" style="231" customWidth="1"/>
    <col min="14" max="14" width="0.5" style="224" customWidth="1"/>
    <col min="15" max="15" width="14.83203125" style="231" customWidth="1"/>
    <col min="16" max="16" width="0.5" style="224" customWidth="1"/>
    <col min="17" max="17" width="15.33203125" style="231" customWidth="1"/>
    <col min="18" max="18" width="0.5" style="224" customWidth="1"/>
    <col min="19" max="19" width="13.1640625" style="231" customWidth="1"/>
    <col min="20" max="20" width="0.5" style="224" customWidth="1"/>
    <col min="21" max="21" width="12.1640625" style="231" customWidth="1"/>
    <col min="22" max="22" width="0.5" style="231" customWidth="1"/>
    <col min="23" max="23" width="21.1640625" style="231" customWidth="1"/>
    <col min="24" max="24" width="0.5" style="224" customWidth="1"/>
    <col min="25" max="25" width="19.83203125" style="231" customWidth="1"/>
    <col min="26" max="26" width="0.5" style="224" customWidth="1"/>
    <col min="27" max="27" width="11.33203125" style="231" customWidth="1"/>
    <col min="28" max="28" width="0.5" style="224" customWidth="1"/>
    <col min="29" max="29" width="13.6640625" style="231" customWidth="1"/>
    <col min="30" max="250" width="9.33203125" style="9" customWidth="1"/>
    <col min="251" max="253" width="1.6640625" style="9" customWidth="1"/>
    <col min="254" max="254" width="26.6640625" style="9" customWidth="1"/>
    <col min="255" max="255" width="1" style="9" customWidth="1"/>
    <col min="256" max="16384" width="1" style="9"/>
  </cols>
  <sheetData>
    <row r="1" spans="1:29" ht="20.100000000000001" customHeight="1">
      <c r="A1" s="7" t="s">
        <v>115</v>
      </c>
      <c r="T1" s="231"/>
      <c r="X1" s="231"/>
      <c r="Z1" s="231"/>
      <c r="AB1" s="231"/>
    </row>
    <row r="2" spans="1:29" ht="20.100000000000001" customHeight="1">
      <c r="A2" s="113" t="s">
        <v>104</v>
      </c>
    </row>
    <row r="3" spans="1:29" ht="20.100000000000001" customHeight="1">
      <c r="A3" s="110" t="s">
        <v>211</v>
      </c>
      <c r="B3" s="35"/>
      <c r="C3" s="35"/>
      <c r="D3" s="35"/>
      <c r="E3" s="35"/>
      <c r="F3" s="35"/>
      <c r="G3" s="232"/>
      <c r="H3" s="35"/>
      <c r="I3" s="232"/>
      <c r="J3" s="232"/>
      <c r="K3" s="232"/>
      <c r="L3" s="214"/>
      <c r="M3" s="232"/>
      <c r="N3" s="214"/>
      <c r="O3" s="232"/>
      <c r="P3" s="214"/>
      <c r="Q3" s="232"/>
      <c r="R3" s="214"/>
      <c r="S3" s="232"/>
      <c r="T3" s="214"/>
      <c r="U3" s="232"/>
      <c r="V3" s="232"/>
      <c r="W3" s="232"/>
      <c r="X3" s="214"/>
      <c r="Y3" s="232"/>
      <c r="Z3" s="214"/>
      <c r="AA3" s="232"/>
      <c r="AB3" s="214"/>
      <c r="AC3" s="232"/>
    </row>
    <row r="4" spans="1:29" ht="17.850000000000001" customHeight="1">
      <c r="A4" s="16"/>
      <c r="B4" s="16"/>
      <c r="C4" s="16"/>
      <c r="D4" s="16"/>
      <c r="E4" s="16"/>
      <c r="F4" s="16"/>
      <c r="G4" s="233"/>
      <c r="H4" s="16"/>
      <c r="I4" s="233"/>
      <c r="J4" s="233"/>
      <c r="K4" s="233"/>
      <c r="L4" s="218"/>
      <c r="M4" s="233"/>
      <c r="N4" s="218"/>
      <c r="O4" s="233"/>
      <c r="P4" s="218"/>
      <c r="Q4" s="233"/>
      <c r="R4" s="218"/>
      <c r="S4" s="233"/>
      <c r="T4" s="218"/>
      <c r="U4" s="233"/>
      <c r="V4" s="233"/>
      <c r="W4" s="233"/>
      <c r="X4" s="218"/>
      <c r="Y4" s="233"/>
      <c r="Z4" s="218"/>
      <c r="AA4" s="233"/>
      <c r="AB4" s="218"/>
      <c r="AC4" s="233"/>
    </row>
    <row r="5" spans="1:29" ht="17.850000000000001" customHeight="1">
      <c r="A5" s="16"/>
      <c r="B5" s="16"/>
      <c r="C5" s="16"/>
      <c r="D5" s="16"/>
      <c r="E5" s="16"/>
      <c r="F5" s="16"/>
      <c r="G5" s="433" t="s">
        <v>108</v>
      </c>
      <c r="H5" s="433"/>
      <c r="I5" s="433"/>
      <c r="J5" s="433"/>
      <c r="K5" s="433"/>
      <c r="L5" s="433"/>
      <c r="M5" s="433"/>
      <c r="N5" s="433"/>
      <c r="O5" s="433"/>
      <c r="P5" s="433"/>
      <c r="Q5" s="433"/>
      <c r="R5" s="433"/>
      <c r="S5" s="433"/>
      <c r="T5" s="433"/>
      <c r="U5" s="433"/>
      <c r="V5" s="433"/>
      <c r="W5" s="433"/>
      <c r="X5" s="433"/>
      <c r="Y5" s="433"/>
      <c r="Z5" s="433"/>
      <c r="AA5" s="433"/>
      <c r="AB5" s="433"/>
      <c r="AC5" s="433"/>
    </row>
    <row r="6" spans="1:29" ht="17.850000000000001" customHeight="1">
      <c r="A6" s="16"/>
      <c r="B6" s="16"/>
      <c r="C6" s="16"/>
      <c r="D6" s="16"/>
      <c r="E6" s="16"/>
      <c r="F6" s="16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434" t="s">
        <v>37</v>
      </c>
      <c r="X6" s="434"/>
      <c r="Y6" s="434"/>
      <c r="Z6" s="434"/>
      <c r="AA6" s="434"/>
      <c r="AB6" s="205"/>
      <c r="AC6" s="205"/>
    </row>
    <row r="7" spans="1:29" ht="17.850000000000001" customHeight="1">
      <c r="A7" s="16"/>
      <c r="B7" s="16"/>
      <c r="C7" s="16"/>
      <c r="D7" s="16"/>
      <c r="E7" s="16"/>
      <c r="F7" s="16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435" t="s">
        <v>105</v>
      </c>
      <c r="X7" s="435"/>
      <c r="Y7" s="435"/>
      <c r="Z7" s="435"/>
      <c r="AA7" s="435"/>
      <c r="AB7" s="205"/>
      <c r="AC7" s="205"/>
    </row>
    <row r="8" spans="1:29" ht="17.850000000000001" customHeight="1">
      <c r="A8" s="16"/>
      <c r="B8" s="16"/>
      <c r="C8" s="16"/>
      <c r="D8" s="16"/>
      <c r="E8" s="16"/>
      <c r="F8" s="16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436" t="s">
        <v>160</v>
      </c>
      <c r="X8" s="436"/>
      <c r="Y8" s="436"/>
      <c r="Z8" s="436"/>
      <c r="AA8" s="436"/>
      <c r="AB8" s="205"/>
      <c r="AC8" s="205"/>
    </row>
    <row r="9" spans="1:29" ht="17.850000000000001" customHeight="1">
      <c r="A9" s="16"/>
      <c r="B9" s="16"/>
      <c r="C9" s="16"/>
      <c r="D9" s="16"/>
      <c r="E9" s="16"/>
      <c r="F9" s="16"/>
      <c r="G9" s="205"/>
      <c r="H9" s="205"/>
      <c r="I9" s="205"/>
      <c r="J9" s="205"/>
      <c r="K9" s="205"/>
      <c r="L9" s="205"/>
      <c r="M9" s="205"/>
      <c r="N9" s="205"/>
      <c r="O9" s="291"/>
      <c r="P9" s="291"/>
      <c r="Q9" s="291"/>
      <c r="R9" s="291"/>
      <c r="S9" s="291"/>
      <c r="T9" s="205"/>
      <c r="U9" s="205"/>
      <c r="V9" s="205"/>
      <c r="W9" s="206" t="s">
        <v>241</v>
      </c>
      <c r="X9" s="205"/>
      <c r="Y9" s="206" t="s">
        <v>157</v>
      </c>
      <c r="Z9" s="205"/>
      <c r="AA9" s="205"/>
      <c r="AB9" s="205"/>
      <c r="AC9" s="205"/>
    </row>
    <row r="10" spans="1:29" ht="17.850000000000001" customHeight="1">
      <c r="A10" s="16"/>
      <c r="B10" s="16"/>
      <c r="C10" s="16"/>
      <c r="D10" s="16"/>
      <c r="E10" s="16"/>
      <c r="F10" s="16"/>
      <c r="G10" s="205"/>
      <c r="H10" s="16"/>
      <c r="I10" s="292"/>
      <c r="J10" s="205"/>
      <c r="K10" s="206" t="s">
        <v>70</v>
      </c>
      <c r="L10" s="205"/>
      <c r="M10" s="276"/>
      <c r="N10" s="205"/>
      <c r="O10" s="437" t="s">
        <v>112</v>
      </c>
      <c r="P10" s="437"/>
      <c r="Q10" s="437"/>
      <c r="R10" s="437"/>
      <c r="S10" s="437"/>
      <c r="T10" s="205"/>
      <c r="U10" s="205"/>
      <c r="V10" s="205"/>
      <c r="W10" s="206" t="s">
        <v>156</v>
      </c>
      <c r="X10" s="205"/>
      <c r="Y10" s="206" t="s">
        <v>250</v>
      </c>
      <c r="Z10" s="206"/>
      <c r="AA10" s="206"/>
      <c r="AB10" s="205"/>
      <c r="AC10" s="205"/>
    </row>
    <row r="11" spans="1:29" s="113" customFormat="1" ht="17.850000000000001" customHeight="1">
      <c r="A11" s="121"/>
      <c r="B11" s="121"/>
      <c r="C11" s="121"/>
      <c r="D11" s="121"/>
      <c r="E11" s="121"/>
      <c r="F11" s="121"/>
      <c r="G11" s="292" t="s">
        <v>24</v>
      </c>
      <c r="H11" s="121"/>
      <c r="I11" s="292" t="s">
        <v>123</v>
      </c>
      <c r="J11" s="292"/>
      <c r="K11" s="292" t="s">
        <v>71</v>
      </c>
      <c r="L11" s="292"/>
      <c r="M11" s="358" t="s">
        <v>65</v>
      </c>
      <c r="N11" s="292"/>
      <c r="O11" s="207" t="s">
        <v>254</v>
      </c>
      <c r="P11" s="121"/>
      <c r="Q11" s="207" t="s">
        <v>254</v>
      </c>
      <c r="R11" s="121"/>
      <c r="S11" s="121"/>
      <c r="T11" s="293"/>
      <c r="U11" s="292"/>
      <c r="V11" s="292"/>
      <c r="W11" s="207" t="s">
        <v>158</v>
      </c>
      <c r="X11" s="293"/>
      <c r="Y11" s="207" t="s">
        <v>249</v>
      </c>
      <c r="Z11" s="292"/>
      <c r="AA11" s="207"/>
      <c r="AB11" s="293"/>
      <c r="AC11" s="294" t="s">
        <v>22</v>
      </c>
    </row>
    <row r="12" spans="1:29" s="113" customFormat="1" ht="17.850000000000001" customHeight="1">
      <c r="A12" s="121"/>
      <c r="B12" s="122"/>
      <c r="C12" s="122"/>
      <c r="D12" s="122"/>
      <c r="E12" s="121"/>
      <c r="F12" s="122"/>
      <c r="G12" s="292" t="s">
        <v>23</v>
      </c>
      <c r="H12" s="122"/>
      <c r="I12" s="292" t="s">
        <v>130</v>
      </c>
      <c r="J12" s="292"/>
      <c r="K12" s="292" t="s">
        <v>72</v>
      </c>
      <c r="L12" s="292"/>
      <c r="M12" s="359" t="s">
        <v>183</v>
      </c>
      <c r="N12" s="292"/>
      <c r="O12" s="208" t="s">
        <v>89</v>
      </c>
      <c r="P12" s="292"/>
      <c r="Q12" s="208" t="s">
        <v>183</v>
      </c>
      <c r="R12" s="292"/>
      <c r="S12" s="207" t="s">
        <v>19</v>
      </c>
      <c r="T12" s="292"/>
      <c r="U12" s="292" t="s">
        <v>183</v>
      </c>
      <c r="V12" s="292"/>
      <c r="W12" s="207" t="s">
        <v>159</v>
      </c>
      <c r="X12" s="292"/>
      <c r="Y12" s="207" t="s">
        <v>160</v>
      </c>
      <c r="Z12" s="292"/>
      <c r="AA12" s="207" t="s">
        <v>22</v>
      </c>
      <c r="AB12" s="292"/>
      <c r="AC12" s="294" t="s">
        <v>98</v>
      </c>
    </row>
    <row r="13" spans="1:29" s="113" customFormat="1" ht="17.850000000000001" customHeight="1">
      <c r="A13" s="121"/>
      <c r="B13" s="121"/>
      <c r="C13" s="121"/>
      <c r="D13" s="121"/>
      <c r="E13" s="17" t="s">
        <v>8</v>
      </c>
      <c r="F13" s="234"/>
      <c r="G13" s="295" t="s">
        <v>9</v>
      </c>
      <c r="H13" s="234"/>
      <c r="I13" s="295" t="s">
        <v>9</v>
      </c>
      <c r="J13" s="294"/>
      <c r="K13" s="295" t="s">
        <v>9</v>
      </c>
      <c r="L13" s="292"/>
      <c r="M13" s="360" t="s">
        <v>9</v>
      </c>
      <c r="N13" s="292"/>
      <c r="O13" s="295" t="s">
        <v>9</v>
      </c>
      <c r="P13" s="292"/>
      <c r="Q13" s="295" t="s">
        <v>9</v>
      </c>
      <c r="R13" s="292"/>
      <c r="S13" s="295" t="s">
        <v>9</v>
      </c>
      <c r="T13" s="292"/>
      <c r="U13" s="295" t="s">
        <v>9</v>
      </c>
      <c r="V13" s="294"/>
      <c r="W13" s="295" t="s">
        <v>9</v>
      </c>
      <c r="X13" s="292"/>
      <c r="Y13" s="295" t="s">
        <v>9</v>
      </c>
      <c r="Z13" s="292"/>
      <c r="AA13" s="295" t="s">
        <v>9</v>
      </c>
      <c r="AB13" s="292"/>
      <c r="AC13" s="295" t="s">
        <v>9</v>
      </c>
    </row>
    <row r="14" spans="1:29" s="113" customFormat="1" ht="4.5" customHeight="1">
      <c r="A14" s="120"/>
      <c r="B14" s="16"/>
      <c r="C14" s="16"/>
      <c r="D14" s="16"/>
      <c r="E14" s="121"/>
      <c r="F14" s="16"/>
      <c r="G14" s="235"/>
      <c r="H14" s="16"/>
      <c r="I14" s="235"/>
      <c r="J14" s="233"/>
      <c r="K14" s="235"/>
      <c r="L14" s="218"/>
      <c r="M14" s="235"/>
      <c r="N14" s="218"/>
      <c r="O14" s="235"/>
      <c r="P14" s="218"/>
      <c r="Q14" s="235"/>
      <c r="R14" s="218"/>
      <c r="S14" s="235"/>
      <c r="T14" s="218"/>
      <c r="U14" s="235"/>
      <c r="V14" s="233"/>
      <c r="W14" s="235"/>
      <c r="X14" s="218"/>
      <c r="Y14" s="235"/>
      <c r="Z14" s="218"/>
      <c r="AA14" s="235"/>
      <c r="AB14" s="218"/>
      <c r="AC14" s="235"/>
    </row>
    <row r="15" spans="1:29" s="113" customFormat="1" ht="17.850000000000001" customHeight="1">
      <c r="A15" s="121"/>
      <c r="B15" s="122"/>
      <c r="C15" s="121"/>
      <c r="D15" s="122"/>
      <c r="E15" s="121"/>
      <c r="F15" s="119"/>
      <c r="G15" s="235"/>
      <c r="H15" s="119"/>
      <c r="I15" s="235"/>
      <c r="J15" s="233"/>
      <c r="K15" s="235"/>
      <c r="L15" s="218"/>
      <c r="M15" s="235"/>
      <c r="N15" s="218"/>
      <c r="O15" s="235"/>
      <c r="P15" s="218"/>
      <c r="Q15" s="235"/>
      <c r="R15" s="218"/>
      <c r="S15" s="235"/>
      <c r="T15" s="218"/>
      <c r="U15" s="235"/>
      <c r="V15" s="233"/>
      <c r="W15" s="235"/>
      <c r="X15" s="218"/>
      <c r="Y15" s="235"/>
      <c r="Z15" s="218"/>
      <c r="AA15" s="235"/>
      <c r="AB15" s="218"/>
      <c r="AC15" s="235"/>
    </row>
    <row r="16" spans="1:29" s="113" customFormat="1" ht="17.850000000000001" customHeight="1">
      <c r="A16" s="120" t="s">
        <v>182</v>
      </c>
      <c r="B16" s="122"/>
      <c r="C16" s="121"/>
      <c r="D16" s="122"/>
      <c r="E16" s="121"/>
      <c r="F16" s="119"/>
      <c r="G16" s="235">
        <v>304653888</v>
      </c>
      <c r="H16" s="119"/>
      <c r="I16" s="235">
        <v>708639327</v>
      </c>
      <c r="J16" s="233"/>
      <c r="K16" s="235">
        <v>22755038</v>
      </c>
      <c r="L16" s="218"/>
      <c r="M16" s="235">
        <v>0</v>
      </c>
      <c r="N16" s="218"/>
      <c r="O16" s="235">
        <v>28900000</v>
      </c>
      <c r="P16" s="218"/>
      <c r="Q16" s="235">
        <v>40089186</v>
      </c>
      <c r="R16" s="218"/>
      <c r="S16" s="235">
        <v>109940258</v>
      </c>
      <c r="T16" s="218"/>
      <c r="U16" s="235">
        <v>-40089186</v>
      </c>
      <c r="V16" s="233"/>
      <c r="W16" s="235">
        <v>-7569498</v>
      </c>
      <c r="X16" s="218"/>
      <c r="Y16" s="235">
        <v>0</v>
      </c>
      <c r="Z16" s="218"/>
      <c r="AA16" s="235">
        <f t="shared" ref="AA16:AA22" si="0">SUM(W16:Y16)</f>
        <v>-7569498</v>
      </c>
      <c r="AB16" s="218"/>
      <c r="AC16" s="168">
        <f>SUM(AA16,G16:U16)</f>
        <v>1167319013</v>
      </c>
    </row>
    <row r="17" spans="1:29" s="113" customFormat="1" ht="17.850000000000001" customHeight="1">
      <c r="A17" s="120"/>
      <c r="B17" s="124" t="s">
        <v>213</v>
      </c>
      <c r="C17" s="121"/>
      <c r="D17" s="122"/>
      <c r="E17" s="114"/>
      <c r="F17" s="119"/>
      <c r="G17" s="235"/>
      <c r="H17" s="119"/>
      <c r="I17" s="235"/>
      <c r="J17" s="233"/>
      <c r="K17" s="235"/>
      <c r="L17" s="218"/>
      <c r="M17" s="235"/>
      <c r="N17" s="218"/>
      <c r="O17" s="235"/>
      <c r="P17" s="218"/>
      <c r="Q17" s="235"/>
      <c r="R17" s="218"/>
      <c r="S17" s="235"/>
      <c r="T17" s="218"/>
      <c r="U17" s="235"/>
      <c r="V17" s="233"/>
      <c r="W17" s="235"/>
      <c r="X17" s="218"/>
      <c r="Y17" s="235"/>
      <c r="Z17" s="218"/>
      <c r="AA17" s="235"/>
      <c r="AB17" s="218"/>
      <c r="AC17" s="235"/>
    </row>
    <row r="18" spans="1:29" s="113" customFormat="1" ht="17.850000000000001" customHeight="1">
      <c r="A18" s="120"/>
      <c r="B18" s="121"/>
      <c r="C18" s="124" t="s">
        <v>214</v>
      </c>
      <c r="D18" s="122"/>
      <c r="E18" s="114">
        <v>12</v>
      </c>
      <c r="F18" s="119"/>
      <c r="G18" s="365">
        <v>50000</v>
      </c>
      <c r="H18" s="366"/>
      <c r="I18" s="365">
        <v>550000</v>
      </c>
      <c r="J18" s="367"/>
      <c r="K18" s="365">
        <v>0</v>
      </c>
      <c r="L18" s="368"/>
      <c r="M18" s="365">
        <v>0</v>
      </c>
      <c r="N18" s="368"/>
      <c r="O18" s="365">
        <v>0</v>
      </c>
      <c r="P18" s="368"/>
      <c r="Q18" s="365">
        <v>0</v>
      </c>
      <c r="R18" s="368"/>
      <c r="S18" s="365">
        <v>0</v>
      </c>
      <c r="T18" s="368"/>
      <c r="U18" s="365">
        <v>0</v>
      </c>
      <c r="V18" s="367"/>
      <c r="W18" s="365">
        <v>0</v>
      </c>
      <c r="X18" s="368"/>
      <c r="Y18" s="365">
        <v>0</v>
      </c>
      <c r="Z18" s="368"/>
      <c r="AA18" s="365">
        <f t="shared" si="0"/>
        <v>0</v>
      </c>
      <c r="AB18" s="218"/>
      <c r="AC18" s="235">
        <f>SUM(AA18,G18:U18)</f>
        <v>600000</v>
      </c>
    </row>
    <row r="19" spans="1:29" s="113" customFormat="1" ht="17.850000000000001" customHeight="1">
      <c r="A19" s="120"/>
      <c r="B19" s="123" t="s">
        <v>215</v>
      </c>
      <c r="C19" s="121"/>
      <c r="D19" s="122"/>
      <c r="E19" s="114">
        <v>12</v>
      </c>
      <c r="F19" s="119"/>
      <c r="G19" s="365">
        <v>0</v>
      </c>
      <c r="H19" s="366"/>
      <c r="I19" s="365">
        <v>0</v>
      </c>
      <c r="J19" s="367"/>
      <c r="K19" s="365">
        <v>0</v>
      </c>
      <c r="L19" s="368"/>
      <c r="M19" s="365">
        <v>58481254</v>
      </c>
      <c r="N19" s="368"/>
      <c r="O19" s="365">
        <v>0</v>
      </c>
      <c r="P19" s="368"/>
      <c r="Q19" s="365">
        <v>0</v>
      </c>
      <c r="R19" s="368"/>
      <c r="S19" s="365">
        <v>0</v>
      </c>
      <c r="T19" s="368"/>
      <c r="U19" s="365">
        <f>-U16</f>
        <v>40089186</v>
      </c>
      <c r="V19" s="367"/>
      <c r="W19" s="365">
        <v>0</v>
      </c>
      <c r="X19" s="368"/>
      <c r="Y19" s="365">
        <v>0</v>
      </c>
      <c r="Z19" s="368"/>
      <c r="AA19" s="365">
        <f t="shared" si="0"/>
        <v>0</v>
      </c>
      <c r="AB19" s="218"/>
      <c r="AC19" s="235">
        <f>SUM(AA19,G19:U19)</f>
        <v>98570440</v>
      </c>
    </row>
    <row r="20" spans="1:29" ht="17.850000000000001" customHeight="1">
      <c r="A20" s="18"/>
      <c r="B20" s="124" t="s">
        <v>216</v>
      </c>
      <c r="C20" s="121"/>
      <c r="D20" s="122"/>
      <c r="E20" s="114"/>
      <c r="F20" s="119"/>
      <c r="G20" s="365">
        <v>0</v>
      </c>
      <c r="H20" s="366"/>
      <c r="I20" s="365">
        <v>0</v>
      </c>
      <c r="J20" s="367"/>
      <c r="K20" s="365">
        <v>0</v>
      </c>
      <c r="L20" s="368"/>
      <c r="M20" s="365">
        <v>0</v>
      </c>
      <c r="N20" s="368"/>
      <c r="O20" s="365">
        <v>0</v>
      </c>
      <c r="P20" s="368"/>
      <c r="Q20" s="365">
        <f>-Q16</f>
        <v>-40089186</v>
      </c>
      <c r="R20" s="368"/>
      <c r="S20" s="365">
        <f>-Q20</f>
        <v>40089186</v>
      </c>
      <c r="T20" s="368"/>
      <c r="U20" s="365">
        <v>0</v>
      </c>
      <c r="V20" s="367"/>
      <c r="W20" s="365">
        <v>0</v>
      </c>
      <c r="X20" s="368"/>
      <c r="Y20" s="365">
        <v>0</v>
      </c>
      <c r="Z20" s="368"/>
      <c r="AA20" s="365">
        <f t="shared" si="0"/>
        <v>0</v>
      </c>
      <c r="AB20" s="218"/>
      <c r="AC20" s="235">
        <f>SUM(AA20,G20:U20)</f>
        <v>0</v>
      </c>
    </row>
    <row r="21" spans="1:29" s="113" customFormat="1" ht="17.850000000000001" customHeight="1">
      <c r="A21" s="120"/>
      <c r="B21" s="123" t="s">
        <v>171</v>
      </c>
      <c r="C21" s="121"/>
      <c r="D21" s="122"/>
      <c r="E21" s="114">
        <v>15</v>
      </c>
      <c r="F21" s="119"/>
      <c r="G21" s="365">
        <v>0</v>
      </c>
      <c r="H21" s="366"/>
      <c r="I21" s="365">
        <v>0</v>
      </c>
      <c r="J21" s="367"/>
      <c r="K21" s="365">
        <v>0</v>
      </c>
      <c r="L21" s="368"/>
      <c r="M21" s="365">
        <v>0</v>
      </c>
      <c r="N21" s="368"/>
      <c r="O21" s="365">
        <v>0</v>
      </c>
      <c r="P21" s="368"/>
      <c r="Q21" s="365">
        <v>0</v>
      </c>
      <c r="R21" s="368"/>
      <c r="S21" s="365">
        <f>-60123837.5-60935607.5</f>
        <v>-121059445</v>
      </c>
      <c r="T21" s="368"/>
      <c r="U21" s="365">
        <v>0</v>
      </c>
      <c r="V21" s="367"/>
      <c r="W21" s="365">
        <v>0</v>
      </c>
      <c r="X21" s="368"/>
      <c r="Y21" s="365">
        <v>0</v>
      </c>
      <c r="Z21" s="368"/>
      <c r="AA21" s="365">
        <f t="shared" si="0"/>
        <v>0</v>
      </c>
      <c r="AB21" s="218"/>
      <c r="AC21" s="235">
        <f>SUM(AA21,G21:U21)</f>
        <v>-121059445</v>
      </c>
    </row>
    <row r="22" spans="1:29" s="113" customFormat="1" ht="17.850000000000001" customHeight="1">
      <c r="A22" s="120"/>
      <c r="B22" s="124" t="s">
        <v>86</v>
      </c>
      <c r="C22" s="13"/>
      <c r="D22" s="122"/>
      <c r="E22" s="121"/>
      <c r="F22" s="119"/>
      <c r="G22" s="369">
        <v>0</v>
      </c>
      <c r="H22" s="366"/>
      <c r="I22" s="369">
        <v>0</v>
      </c>
      <c r="J22" s="368"/>
      <c r="K22" s="369">
        <v>0</v>
      </c>
      <c r="L22" s="368"/>
      <c r="M22" s="369">
        <v>0</v>
      </c>
      <c r="N22" s="368"/>
      <c r="O22" s="369">
        <v>0</v>
      </c>
      <c r="P22" s="368"/>
      <c r="Q22" s="369">
        <v>0</v>
      </c>
      <c r="R22" s="368"/>
      <c r="S22" s="369">
        <f>'7-8 (9M)'!K73</f>
        <v>395951724</v>
      </c>
      <c r="T22" s="368"/>
      <c r="U22" s="369">
        <v>0</v>
      </c>
      <c r="V22" s="368"/>
      <c r="W22" s="369">
        <f>'7-8 (9M)'!K49+'7-8 (9M)'!K45</f>
        <v>2765370</v>
      </c>
      <c r="X22" s="368"/>
      <c r="Y22" s="369">
        <v>0</v>
      </c>
      <c r="Z22" s="368"/>
      <c r="AA22" s="370">
        <f t="shared" si="0"/>
        <v>2765370</v>
      </c>
      <c r="AB22" s="218"/>
      <c r="AC22" s="364">
        <f>SUM(AA22,G22:U22)</f>
        <v>398717094</v>
      </c>
    </row>
    <row r="23" spans="1:29" s="113" customFormat="1" ht="6" customHeight="1">
      <c r="A23" s="120"/>
      <c r="B23" s="16"/>
      <c r="C23" s="16"/>
      <c r="D23" s="16"/>
      <c r="E23" s="121"/>
      <c r="F23" s="16"/>
      <c r="G23" s="235"/>
      <c r="H23" s="16"/>
      <c r="I23" s="235"/>
      <c r="J23" s="233"/>
      <c r="K23" s="235"/>
      <c r="L23" s="218"/>
      <c r="M23" s="235"/>
      <c r="N23" s="218"/>
      <c r="O23" s="235"/>
      <c r="P23" s="218"/>
      <c r="Q23" s="235"/>
      <c r="R23" s="218"/>
      <c r="S23" s="235"/>
      <c r="T23" s="218"/>
      <c r="U23" s="235"/>
      <c r="V23" s="233"/>
      <c r="W23" s="235"/>
      <c r="X23" s="218"/>
      <c r="Y23" s="235"/>
      <c r="Z23" s="218"/>
      <c r="AA23" s="235"/>
      <c r="AB23" s="218"/>
      <c r="AC23" s="235"/>
    </row>
    <row r="24" spans="1:29" s="113" customFormat="1" ht="17.850000000000001" customHeight="1" thickBot="1">
      <c r="A24" s="120" t="s">
        <v>212</v>
      </c>
      <c r="B24" s="115"/>
      <c r="C24" s="121"/>
      <c r="D24" s="122"/>
      <c r="E24" s="122"/>
      <c r="F24" s="119"/>
      <c r="G24" s="236">
        <f>SUM(G15:G22)</f>
        <v>304703888</v>
      </c>
      <c r="H24" s="119"/>
      <c r="I24" s="236">
        <f>SUM(I15:I22)</f>
        <v>709189327</v>
      </c>
      <c r="J24" s="233"/>
      <c r="K24" s="236">
        <f>SUM(K15:K22)</f>
        <v>22755038</v>
      </c>
      <c r="L24" s="218"/>
      <c r="M24" s="236">
        <f>SUM(M15:M22)</f>
        <v>58481254</v>
      </c>
      <c r="N24" s="218"/>
      <c r="O24" s="236">
        <f>SUM(O15:O22)</f>
        <v>28900000</v>
      </c>
      <c r="P24" s="218"/>
      <c r="Q24" s="236">
        <f>SUM(Q15:Q22)</f>
        <v>0</v>
      </c>
      <c r="R24" s="218"/>
      <c r="S24" s="236">
        <f>SUM(S15:S22)</f>
        <v>424921723</v>
      </c>
      <c r="T24" s="218"/>
      <c r="U24" s="236">
        <f>SUM(U15:U22)</f>
        <v>0</v>
      </c>
      <c r="V24" s="233"/>
      <c r="W24" s="236">
        <f>SUM(W15:W22)</f>
        <v>-4804128</v>
      </c>
      <c r="X24" s="218"/>
      <c r="Y24" s="236">
        <f>SUM(Y15:Y22)</f>
        <v>0</v>
      </c>
      <c r="Z24" s="218"/>
      <c r="AA24" s="236">
        <f>SUM(AA15:AA22)</f>
        <v>-4804128</v>
      </c>
      <c r="AB24" s="218"/>
      <c r="AC24" s="236">
        <f>SUM(AC15:AC22)</f>
        <v>1544147102</v>
      </c>
    </row>
    <row r="25" spans="1:29" s="113" customFormat="1" ht="12" customHeight="1" thickTop="1">
      <c r="A25" s="120"/>
      <c r="B25" s="115"/>
      <c r="C25" s="121"/>
      <c r="D25" s="122"/>
      <c r="E25" s="122"/>
      <c r="F25" s="119"/>
      <c r="G25" s="233"/>
      <c r="H25" s="119"/>
      <c r="I25" s="233"/>
      <c r="J25" s="233"/>
      <c r="K25" s="233"/>
      <c r="L25" s="218"/>
      <c r="M25" s="233"/>
      <c r="N25" s="218"/>
      <c r="O25" s="233"/>
      <c r="P25" s="218"/>
      <c r="Q25" s="233"/>
      <c r="R25" s="218"/>
      <c r="S25" s="233"/>
      <c r="T25" s="218"/>
      <c r="U25" s="233"/>
      <c r="V25" s="233"/>
      <c r="W25" s="233"/>
      <c r="X25" s="218"/>
      <c r="Y25" s="233"/>
      <c r="Z25" s="218"/>
      <c r="AA25" s="233"/>
      <c r="AB25" s="218"/>
      <c r="AC25" s="233"/>
    </row>
    <row r="26" spans="1:29" s="113" customFormat="1" ht="12" customHeight="1">
      <c r="A26" s="120"/>
      <c r="B26" s="115"/>
      <c r="C26" s="121"/>
      <c r="D26" s="122"/>
      <c r="E26" s="122"/>
      <c r="F26" s="119"/>
      <c r="G26" s="233"/>
      <c r="H26" s="119"/>
      <c r="I26" s="233"/>
      <c r="J26" s="233"/>
      <c r="K26" s="233"/>
      <c r="L26" s="218"/>
      <c r="M26" s="233"/>
      <c r="N26" s="218"/>
      <c r="O26" s="233"/>
      <c r="P26" s="218"/>
      <c r="Q26" s="233"/>
      <c r="R26" s="218"/>
      <c r="S26" s="233"/>
      <c r="T26" s="218"/>
      <c r="U26" s="233"/>
      <c r="V26" s="233"/>
      <c r="W26" s="233"/>
      <c r="X26" s="218"/>
      <c r="Y26" s="233"/>
      <c r="Z26" s="218"/>
      <c r="AA26" s="233"/>
      <c r="AB26" s="218"/>
      <c r="AC26" s="233"/>
    </row>
    <row r="27" spans="1:29" s="113" customFormat="1" ht="18.600000000000001" customHeight="1">
      <c r="A27" s="120" t="s">
        <v>203</v>
      </c>
      <c r="B27" s="122"/>
      <c r="C27" s="121"/>
      <c r="D27" s="122"/>
      <c r="E27" s="102"/>
      <c r="F27" s="70"/>
      <c r="G27" s="269">
        <v>304653888</v>
      </c>
      <c r="H27" s="70"/>
      <c r="I27" s="269">
        <v>708639327</v>
      </c>
      <c r="J27" s="269"/>
      <c r="K27" s="269">
        <v>21869586</v>
      </c>
      <c r="L27" s="270"/>
      <c r="M27" s="269">
        <v>0</v>
      </c>
      <c r="N27" s="270"/>
      <c r="O27" s="269">
        <v>22400000</v>
      </c>
      <c r="P27" s="270"/>
      <c r="Q27" s="269">
        <v>0</v>
      </c>
      <c r="R27" s="270"/>
      <c r="S27" s="269">
        <v>132078749</v>
      </c>
      <c r="T27" s="270"/>
      <c r="U27" s="269">
        <v>0</v>
      </c>
      <c r="V27" s="269"/>
      <c r="W27" s="269">
        <v>-7104770</v>
      </c>
      <c r="X27" s="270"/>
      <c r="Y27" s="269">
        <v>12950325</v>
      </c>
      <c r="Z27" s="270"/>
      <c r="AA27" s="269">
        <f t="shared" ref="AA27:AA35" si="1">W27+Y27</f>
        <v>5845555</v>
      </c>
      <c r="AB27" s="270"/>
      <c r="AC27" s="269">
        <f>SUM(G27,I27,U27,K27,O27,S27,AA27)</f>
        <v>1195487105</v>
      </c>
    </row>
    <row r="28" spans="1:29" s="113" customFormat="1" ht="18.600000000000001" customHeight="1">
      <c r="A28" s="120"/>
      <c r="B28" s="123" t="s">
        <v>183</v>
      </c>
      <c r="C28" s="121"/>
      <c r="D28" s="122"/>
      <c r="E28" s="272"/>
      <c r="F28" s="70"/>
      <c r="G28" s="269">
        <v>0</v>
      </c>
      <c r="H28" s="70"/>
      <c r="I28" s="269">
        <v>0</v>
      </c>
      <c r="J28" s="269"/>
      <c r="K28" s="269">
        <v>0</v>
      </c>
      <c r="L28" s="270"/>
      <c r="M28" s="269">
        <v>0</v>
      </c>
      <c r="N28" s="270"/>
      <c r="O28" s="269">
        <v>0</v>
      </c>
      <c r="P28" s="270"/>
      <c r="Q28" s="269">
        <v>0</v>
      </c>
      <c r="R28" s="270"/>
      <c r="S28" s="269">
        <v>0</v>
      </c>
      <c r="T28" s="270"/>
      <c r="U28" s="269">
        <v>-40089186</v>
      </c>
      <c r="V28" s="269"/>
      <c r="W28" s="269">
        <v>0</v>
      </c>
      <c r="X28" s="270"/>
      <c r="Y28" s="269">
        <v>0</v>
      </c>
      <c r="Z28" s="270"/>
      <c r="AA28" s="269">
        <f t="shared" si="1"/>
        <v>0</v>
      </c>
      <c r="AB28" s="270"/>
      <c r="AC28" s="269">
        <f>SUM(G28,I28,U28,K28,O28,S28,AA28)</f>
        <v>-40089186</v>
      </c>
    </row>
    <row r="29" spans="1:29" s="113" customFormat="1" ht="18.600000000000001" customHeight="1">
      <c r="A29" s="120"/>
      <c r="B29" s="123" t="s">
        <v>198</v>
      </c>
      <c r="C29" s="121"/>
      <c r="D29" s="122"/>
      <c r="E29" s="272"/>
      <c r="F29" s="70"/>
      <c r="G29" s="269">
        <v>0</v>
      </c>
      <c r="H29" s="70"/>
      <c r="I29" s="269">
        <v>0</v>
      </c>
      <c r="J29" s="269"/>
      <c r="K29" s="269">
        <v>0</v>
      </c>
      <c r="L29" s="270"/>
      <c r="M29" s="269">
        <v>0</v>
      </c>
      <c r="N29" s="270"/>
      <c r="O29" s="269">
        <v>0</v>
      </c>
      <c r="P29" s="270"/>
      <c r="Q29" s="269">
        <v>40089186</v>
      </c>
      <c r="R29" s="270"/>
      <c r="S29" s="269">
        <v>-40089186</v>
      </c>
      <c r="T29" s="270"/>
      <c r="U29" s="269">
        <v>0</v>
      </c>
      <c r="V29" s="269"/>
      <c r="W29" s="269">
        <v>0</v>
      </c>
      <c r="X29" s="270"/>
      <c r="Y29" s="269">
        <v>0</v>
      </c>
      <c r="Z29" s="270"/>
      <c r="AA29" s="269">
        <f t="shared" si="1"/>
        <v>0</v>
      </c>
      <c r="AB29" s="270"/>
      <c r="AC29" s="269">
        <f>SUM(G29,I29,U29,K29,O29,S29,AA29,Q29)</f>
        <v>0</v>
      </c>
    </row>
    <row r="30" spans="1:29" s="113" customFormat="1" ht="18.600000000000001" customHeight="1">
      <c r="A30" s="18"/>
      <c r="B30" s="123" t="s">
        <v>116</v>
      </c>
      <c r="C30" s="16"/>
      <c r="D30" s="123"/>
      <c r="E30" s="272"/>
      <c r="F30" s="70"/>
      <c r="G30" s="269">
        <v>0</v>
      </c>
      <c r="H30" s="70"/>
      <c r="I30" s="269">
        <v>0</v>
      </c>
      <c r="J30" s="269"/>
      <c r="K30" s="269">
        <v>885452</v>
      </c>
      <c r="L30" s="270"/>
      <c r="M30" s="269">
        <v>0</v>
      </c>
      <c r="N30" s="270"/>
      <c r="O30" s="269">
        <v>0</v>
      </c>
      <c r="P30" s="270"/>
      <c r="Q30" s="269">
        <v>0</v>
      </c>
      <c r="R30" s="270"/>
      <c r="S30" s="269">
        <v>0</v>
      </c>
      <c r="T30" s="270"/>
      <c r="U30" s="269">
        <v>0</v>
      </c>
      <c r="V30" s="269"/>
      <c r="W30" s="269">
        <v>0</v>
      </c>
      <c r="X30" s="270"/>
      <c r="Y30" s="269">
        <v>0</v>
      </c>
      <c r="Z30" s="270"/>
      <c r="AA30" s="269">
        <f t="shared" si="1"/>
        <v>0</v>
      </c>
      <c r="AB30" s="270"/>
      <c r="AC30" s="269">
        <f>SUM(G30,I30,U30,K30,O30,S30,AA30)</f>
        <v>885452</v>
      </c>
    </row>
    <row r="31" spans="1:29" s="113" customFormat="1" ht="18.600000000000001" customHeight="1">
      <c r="A31" s="120"/>
      <c r="B31" s="123" t="s">
        <v>171</v>
      </c>
      <c r="C31" s="121"/>
      <c r="D31" s="122"/>
      <c r="E31" s="272"/>
      <c r="F31" s="70"/>
      <c r="G31" s="269">
        <v>0</v>
      </c>
      <c r="H31" s="70"/>
      <c r="I31" s="269">
        <v>0</v>
      </c>
      <c r="J31" s="269"/>
      <c r="K31" s="269">
        <v>0</v>
      </c>
      <c r="L31" s="270"/>
      <c r="M31" s="269">
        <v>0</v>
      </c>
      <c r="N31" s="270"/>
      <c r="O31" s="269">
        <v>0</v>
      </c>
      <c r="P31" s="270"/>
      <c r="Q31" s="269">
        <v>0</v>
      </c>
      <c r="R31" s="270"/>
      <c r="S31" s="269">
        <v>-91396151</v>
      </c>
      <c r="T31" s="270"/>
      <c r="U31" s="269">
        <v>0</v>
      </c>
      <c r="V31" s="269"/>
      <c r="W31" s="269">
        <v>0</v>
      </c>
      <c r="X31" s="270"/>
      <c r="Y31" s="269">
        <v>0</v>
      </c>
      <c r="Z31" s="270"/>
      <c r="AA31" s="269">
        <f t="shared" si="1"/>
        <v>0</v>
      </c>
      <c r="AB31" s="270"/>
      <c r="AC31" s="269">
        <f>SUM(G31,I31,U31,K31,O31,S31,AA31)</f>
        <v>-91396151</v>
      </c>
    </row>
    <row r="32" spans="1:29" s="113" customFormat="1" ht="18.600000000000001" customHeight="1">
      <c r="A32" s="120"/>
      <c r="B32" s="355" t="s">
        <v>86</v>
      </c>
      <c r="C32" s="356"/>
      <c r="D32" s="268"/>
      <c r="E32" s="102"/>
      <c r="F32" s="70"/>
      <c r="G32" s="270">
        <v>0</v>
      </c>
      <c r="H32" s="70"/>
      <c r="I32" s="270">
        <v>0</v>
      </c>
      <c r="J32" s="270"/>
      <c r="K32" s="270">
        <v>0</v>
      </c>
      <c r="L32" s="270"/>
      <c r="M32" s="270">
        <v>0</v>
      </c>
      <c r="N32" s="270"/>
      <c r="O32" s="270">
        <v>0</v>
      </c>
      <c r="P32" s="270"/>
      <c r="Q32" s="270">
        <v>0</v>
      </c>
      <c r="R32" s="270"/>
      <c r="S32" s="270">
        <v>27404734</v>
      </c>
      <c r="T32" s="270"/>
      <c r="U32" s="270">
        <v>0</v>
      </c>
      <c r="V32" s="270"/>
      <c r="W32" s="270">
        <v>-985654</v>
      </c>
      <c r="X32" s="270"/>
      <c r="Y32" s="270">
        <v>-24489601</v>
      </c>
      <c r="Z32" s="270"/>
      <c r="AA32" s="269">
        <f t="shared" si="1"/>
        <v>-25475255</v>
      </c>
      <c r="AB32" s="270"/>
      <c r="AC32" s="269">
        <f>SUM(G32,I32,U32,K32,O32,S32,AA32)</f>
        <v>1929479</v>
      </c>
    </row>
    <row r="33" spans="1:29" s="113" customFormat="1" ht="18.600000000000001" customHeight="1">
      <c r="A33" s="120"/>
      <c r="B33" s="357" t="s">
        <v>218</v>
      </c>
      <c r="C33" s="357"/>
      <c r="D33" s="268"/>
      <c r="E33" s="102"/>
      <c r="F33" s="70"/>
      <c r="G33" s="270"/>
      <c r="H33" s="70"/>
      <c r="I33" s="270"/>
      <c r="J33" s="270"/>
      <c r="K33" s="270"/>
      <c r="L33" s="270"/>
      <c r="M33" s="270"/>
      <c r="N33" s="270"/>
      <c r="O33" s="270"/>
      <c r="P33" s="270"/>
      <c r="Q33" s="270"/>
      <c r="R33" s="270"/>
      <c r="S33" s="270"/>
      <c r="T33" s="270"/>
      <c r="U33" s="270"/>
      <c r="V33" s="270"/>
      <c r="W33" s="270"/>
      <c r="X33" s="270"/>
      <c r="Y33" s="270"/>
      <c r="Z33" s="270"/>
      <c r="AA33" s="269"/>
      <c r="AB33" s="270"/>
      <c r="AC33" s="269"/>
    </row>
    <row r="34" spans="1:29" s="113" customFormat="1" ht="18.600000000000001" customHeight="1">
      <c r="A34" s="120"/>
      <c r="B34" s="357"/>
      <c r="C34" s="357" t="s">
        <v>219</v>
      </c>
      <c r="D34" s="268"/>
      <c r="E34" s="102"/>
      <c r="F34" s="70"/>
      <c r="G34" s="270"/>
      <c r="H34" s="70"/>
      <c r="I34" s="270"/>
      <c r="J34" s="270"/>
      <c r="K34" s="270"/>
      <c r="L34" s="270"/>
      <c r="M34" s="270"/>
      <c r="N34" s="270"/>
      <c r="O34" s="270"/>
      <c r="P34" s="270"/>
      <c r="Q34" s="270"/>
      <c r="R34" s="270"/>
      <c r="S34" s="270"/>
      <c r="T34" s="270"/>
      <c r="U34" s="270"/>
      <c r="V34" s="270"/>
      <c r="W34" s="270"/>
      <c r="X34" s="270"/>
      <c r="Y34" s="270"/>
      <c r="Z34" s="270"/>
      <c r="AA34" s="269"/>
      <c r="AB34" s="270"/>
      <c r="AC34" s="269"/>
    </row>
    <row r="35" spans="1:29" s="113" customFormat="1" ht="18.600000000000001" customHeight="1">
      <c r="A35" s="120"/>
      <c r="B35" s="357"/>
      <c r="C35" s="357" t="s">
        <v>220</v>
      </c>
      <c r="D35" s="268"/>
      <c r="E35" s="297"/>
      <c r="F35" s="70"/>
      <c r="G35" s="296">
        <v>0</v>
      </c>
      <c r="H35" s="70"/>
      <c r="I35" s="296">
        <v>0</v>
      </c>
      <c r="J35" s="270"/>
      <c r="K35" s="296">
        <v>0</v>
      </c>
      <c r="L35" s="270"/>
      <c r="M35" s="296">
        <v>0</v>
      </c>
      <c r="N35" s="270"/>
      <c r="O35" s="296">
        <v>0</v>
      </c>
      <c r="P35" s="270"/>
      <c r="Q35" s="296">
        <v>0</v>
      </c>
      <c r="R35" s="270"/>
      <c r="S35" s="296">
        <v>-11539276</v>
      </c>
      <c r="T35" s="270"/>
      <c r="U35" s="296">
        <v>0</v>
      </c>
      <c r="V35" s="270"/>
      <c r="W35" s="296">
        <v>0</v>
      </c>
      <c r="X35" s="270"/>
      <c r="Y35" s="296">
        <v>11539276</v>
      </c>
      <c r="Z35" s="270"/>
      <c r="AA35" s="271">
        <f t="shared" si="1"/>
        <v>11539276</v>
      </c>
      <c r="AB35" s="270"/>
      <c r="AC35" s="271">
        <f>SUM(G35,I35,U35,K35,O35,S35,AA35)</f>
        <v>0</v>
      </c>
    </row>
    <row r="36" spans="1:29" s="113" customFormat="1" ht="5.0999999999999996" customHeight="1">
      <c r="A36" s="120"/>
      <c r="B36" s="97"/>
      <c r="C36" s="97"/>
      <c r="D36" s="97"/>
      <c r="E36" s="102"/>
      <c r="F36" s="97"/>
      <c r="G36" s="269"/>
      <c r="H36" s="97"/>
      <c r="I36" s="269"/>
      <c r="J36" s="269"/>
      <c r="K36" s="269"/>
      <c r="L36" s="270"/>
      <c r="M36" s="269"/>
      <c r="N36" s="270"/>
      <c r="O36" s="269"/>
      <c r="P36" s="270"/>
      <c r="Q36" s="269"/>
      <c r="R36" s="270"/>
      <c r="S36" s="269"/>
      <c r="T36" s="270"/>
      <c r="U36" s="269"/>
      <c r="V36" s="269"/>
      <c r="W36" s="269"/>
      <c r="X36" s="270"/>
      <c r="Y36" s="269"/>
      <c r="Z36" s="270"/>
      <c r="AA36" s="269"/>
      <c r="AB36" s="270"/>
      <c r="AC36" s="269"/>
    </row>
    <row r="37" spans="1:29" s="113" customFormat="1" ht="18.600000000000001" customHeight="1" thickBot="1">
      <c r="A37" s="120" t="s">
        <v>199</v>
      </c>
      <c r="B37" s="115"/>
      <c r="C37" s="121"/>
      <c r="D37" s="122"/>
      <c r="E37" s="268"/>
      <c r="F37" s="70"/>
      <c r="G37" s="273">
        <f>SUM(G27:G35)</f>
        <v>304653888</v>
      </c>
      <c r="H37" s="70"/>
      <c r="I37" s="273">
        <f>SUM(I27:I35)</f>
        <v>708639327</v>
      </c>
      <c r="J37" s="269"/>
      <c r="K37" s="273">
        <f>SUM(K27:K35)</f>
        <v>22755038</v>
      </c>
      <c r="L37" s="270"/>
      <c r="M37" s="273">
        <f>SUM(M27:M35)</f>
        <v>0</v>
      </c>
      <c r="N37" s="270"/>
      <c r="O37" s="273">
        <f>SUM(O27:O35)</f>
        <v>22400000</v>
      </c>
      <c r="P37" s="270"/>
      <c r="Q37" s="273">
        <f>SUM(Q27:Q35)</f>
        <v>40089186</v>
      </c>
      <c r="R37" s="270"/>
      <c r="S37" s="273">
        <f>SUM(S27:S35)</f>
        <v>16458870</v>
      </c>
      <c r="T37" s="270"/>
      <c r="U37" s="273">
        <f>SUM(U27:U35)</f>
        <v>-40089186</v>
      </c>
      <c r="V37" s="269"/>
      <c r="W37" s="273">
        <f>SUM(W27:W35)</f>
        <v>-8090424</v>
      </c>
      <c r="X37" s="270"/>
      <c r="Y37" s="273">
        <f>SUM(Y27:Y35)</f>
        <v>0</v>
      </c>
      <c r="Z37" s="270"/>
      <c r="AA37" s="273">
        <f>SUM(AA27:AA35)</f>
        <v>-8090424</v>
      </c>
      <c r="AB37" s="270"/>
      <c r="AC37" s="273">
        <f>SUM(AC27:AC35)</f>
        <v>1066816699</v>
      </c>
    </row>
    <row r="38" spans="1:29" s="113" customFormat="1" ht="18.600000000000001" customHeight="1" thickTop="1">
      <c r="A38" s="56"/>
      <c r="B38" s="185"/>
      <c r="D38" s="186"/>
      <c r="E38" s="267"/>
      <c r="F38" s="262"/>
      <c r="G38" s="263"/>
      <c r="H38" s="262"/>
      <c r="I38" s="263"/>
      <c r="J38" s="263"/>
      <c r="K38" s="263"/>
      <c r="L38" s="264"/>
      <c r="M38" s="263"/>
      <c r="N38" s="264"/>
      <c r="O38" s="263"/>
      <c r="P38" s="264"/>
      <c r="Q38" s="263"/>
      <c r="R38" s="264"/>
      <c r="S38" s="263"/>
      <c r="T38" s="264"/>
      <c r="U38" s="263"/>
      <c r="V38" s="263"/>
      <c r="W38" s="263"/>
      <c r="X38" s="264"/>
      <c r="Y38" s="263"/>
      <c r="Z38" s="264"/>
      <c r="AA38" s="263"/>
      <c r="AB38" s="264"/>
      <c r="AC38" s="263"/>
    </row>
    <row r="39" spans="1:29" s="113" customFormat="1" ht="21" customHeight="1">
      <c r="A39" s="416"/>
      <c r="B39" s="185"/>
      <c r="D39" s="186"/>
      <c r="E39" s="267"/>
      <c r="F39" s="262"/>
      <c r="G39" s="263"/>
      <c r="H39" s="262"/>
      <c r="I39" s="263"/>
      <c r="J39" s="263"/>
      <c r="K39" s="263"/>
      <c r="L39" s="264"/>
      <c r="M39" s="263"/>
      <c r="N39" s="264"/>
      <c r="O39" s="263"/>
      <c r="P39" s="264"/>
      <c r="Q39" s="263"/>
      <c r="R39" s="264"/>
      <c r="S39" s="263"/>
      <c r="T39" s="264"/>
      <c r="U39" s="263"/>
      <c r="V39" s="263"/>
      <c r="W39" s="263"/>
      <c r="X39" s="264"/>
      <c r="Y39" s="263"/>
      <c r="Z39" s="264"/>
      <c r="AA39" s="263"/>
      <c r="AB39" s="264"/>
      <c r="AC39" s="263"/>
    </row>
    <row r="40" spans="1:29" s="113" customFormat="1" ht="18.600000000000001" customHeight="1">
      <c r="A40" s="422" t="s">
        <v>177</v>
      </c>
      <c r="B40" s="422"/>
      <c r="C40" s="422"/>
      <c r="D40" s="422"/>
      <c r="E40" s="422"/>
      <c r="F40" s="422"/>
      <c r="G40" s="422"/>
      <c r="H40" s="422"/>
      <c r="I40" s="422"/>
      <c r="J40" s="422"/>
      <c r="K40" s="422"/>
      <c r="L40" s="422"/>
      <c r="M40" s="422"/>
      <c r="N40" s="422"/>
      <c r="O40" s="422"/>
      <c r="P40" s="422"/>
      <c r="Q40" s="422"/>
      <c r="R40" s="422"/>
      <c r="S40" s="422"/>
      <c r="T40" s="422"/>
      <c r="U40" s="422"/>
      <c r="V40" s="422"/>
      <c r="W40" s="422"/>
      <c r="X40" s="422"/>
      <c r="Y40" s="422"/>
      <c r="Z40" s="422"/>
      <c r="AA40" s="422"/>
      <c r="AB40" s="422"/>
      <c r="AC40" s="422"/>
    </row>
    <row r="41" spans="1:29" s="113" customFormat="1" ht="18.600000000000001" customHeight="1">
      <c r="A41" s="422" t="s">
        <v>119</v>
      </c>
      <c r="B41" s="422"/>
      <c r="C41" s="422"/>
      <c r="D41" s="422"/>
      <c r="E41" s="422"/>
      <c r="F41" s="422"/>
      <c r="G41" s="422"/>
      <c r="H41" s="422"/>
      <c r="I41" s="422"/>
      <c r="J41" s="422"/>
      <c r="K41" s="422"/>
      <c r="L41" s="422"/>
      <c r="M41" s="422"/>
      <c r="N41" s="422"/>
      <c r="O41" s="422"/>
      <c r="P41" s="422"/>
      <c r="Q41" s="422"/>
      <c r="R41" s="422"/>
      <c r="S41" s="422"/>
      <c r="T41" s="422"/>
      <c r="U41" s="422"/>
      <c r="V41" s="422"/>
      <c r="W41" s="422"/>
      <c r="X41" s="422"/>
      <c r="Y41" s="422"/>
      <c r="Z41" s="422"/>
      <c r="AA41" s="422"/>
      <c r="AB41" s="422"/>
      <c r="AC41" s="422"/>
    </row>
    <row r="42" spans="1:29" s="113" customFormat="1" ht="18.600000000000001" customHeight="1">
      <c r="A42" s="199"/>
      <c r="B42" s="199"/>
      <c r="C42" s="199"/>
      <c r="D42" s="199"/>
      <c r="E42" s="199"/>
      <c r="F42" s="199"/>
      <c r="G42" s="199"/>
      <c r="H42" s="199"/>
      <c r="I42" s="199"/>
      <c r="J42" s="199"/>
      <c r="K42" s="199"/>
      <c r="L42" s="199"/>
      <c r="M42" s="202"/>
      <c r="N42" s="202"/>
      <c r="O42" s="199"/>
      <c r="P42" s="199"/>
      <c r="Q42" s="199"/>
      <c r="R42" s="199"/>
      <c r="S42" s="199"/>
      <c r="T42" s="199"/>
      <c r="U42" s="199"/>
      <c r="V42" s="199"/>
      <c r="W42" s="199"/>
      <c r="X42" s="199"/>
      <c r="Y42" s="199"/>
      <c r="Z42" s="199"/>
      <c r="AA42" s="199"/>
      <c r="AB42" s="199"/>
      <c r="AC42" s="199"/>
    </row>
    <row r="43" spans="1:29" ht="21.95" customHeight="1">
      <c r="A43" s="428" t="str">
        <f>+'7-8 (9M)'!A108</f>
        <v>หมายเหตุประกอบข้อมูลทางการเงินระหว่างกาลในหน้า 14 ถึง 41 เป็นส่วนหนึ่งของข้อมูลทางการเงินระหว่างกาลนี้</v>
      </c>
      <c r="B43" s="428"/>
      <c r="C43" s="428"/>
      <c r="D43" s="428"/>
      <c r="E43" s="428"/>
      <c r="F43" s="428"/>
      <c r="G43" s="428"/>
      <c r="H43" s="428"/>
      <c r="I43" s="428"/>
      <c r="J43" s="428"/>
      <c r="K43" s="428"/>
      <c r="L43" s="428"/>
      <c r="M43" s="428"/>
      <c r="N43" s="428"/>
      <c r="O43" s="428"/>
      <c r="P43" s="428"/>
      <c r="Q43" s="428"/>
      <c r="R43" s="428"/>
      <c r="S43" s="428"/>
      <c r="T43" s="428"/>
      <c r="U43" s="428"/>
      <c r="V43" s="428"/>
      <c r="W43" s="428"/>
      <c r="X43" s="428"/>
      <c r="Y43" s="428"/>
      <c r="Z43" s="428"/>
      <c r="AA43" s="428"/>
      <c r="AB43" s="428"/>
      <c r="AC43" s="428"/>
    </row>
  </sheetData>
  <mergeCells count="8">
    <mergeCell ref="A41:AC41"/>
    <mergeCell ref="A43:AC43"/>
    <mergeCell ref="G5:AC5"/>
    <mergeCell ref="W6:AA6"/>
    <mergeCell ref="W7:AA7"/>
    <mergeCell ref="W8:AA8"/>
    <mergeCell ref="O10:S10"/>
    <mergeCell ref="A40:AC40"/>
  </mergeCells>
  <pageMargins left="0.5" right="0.5" top="0.5" bottom="0.6" header="0.49" footer="0.4"/>
  <pageSetup paperSize="9" scale="7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T153"/>
  <sheetViews>
    <sheetView tabSelected="1" topLeftCell="A70" zoomScaleNormal="100" zoomScaleSheetLayoutView="100" workbookViewId="0">
      <selection activeCell="D80" sqref="D80"/>
    </sheetView>
  </sheetViews>
  <sheetFormatPr defaultRowHeight="21.75" customHeight="1"/>
  <cols>
    <col min="1" max="3" width="1.5" style="266" customWidth="1"/>
    <col min="4" max="4" width="44.33203125" style="266" customWidth="1"/>
    <col min="5" max="5" width="7.83203125" style="262" customWidth="1"/>
    <col min="6" max="6" width="1" style="266" customWidth="1"/>
    <col min="7" max="7" width="15.83203125" style="231" customWidth="1"/>
    <col min="8" max="8" width="1" style="9" customWidth="1"/>
    <col min="9" max="9" width="15.83203125" style="231" customWidth="1"/>
    <col min="10" max="10" width="1" style="224" customWidth="1"/>
    <col min="11" max="11" width="15.83203125" style="231" customWidth="1"/>
    <col min="12" max="12" width="1" style="224" customWidth="1"/>
    <col min="13" max="13" width="15.83203125" style="231" customWidth="1"/>
    <col min="14" max="14" width="9.33203125" style="9"/>
    <col min="15" max="15" width="14.5" style="103" bestFit="1" customWidth="1"/>
    <col min="16" max="18" width="12.83203125" style="103" bestFit="1" customWidth="1"/>
    <col min="19" max="20" width="9.33203125" style="103"/>
    <col min="21" max="182" width="9.33203125" style="9"/>
    <col min="183" max="185" width="1.5" style="9" customWidth="1"/>
    <col min="186" max="186" width="31.33203125" style="9" customWidth="1"/>
    <col min="187" max="187" width="7.83203125" style="9" customWidth="1"/>
    <col min="188" max="188" width="0.83203125" style="9" customWidth="1"/>
    <col min="189" max="189" width="14.33203125" style="9" customWidth="1"/>
    <col min="190" max="190" width="0.83203125" style="9" customWidth="1"/>
    <col min="191" max="191" width="14.33203125" style="9" customWidth="1"/>
    <col min="192" max="192" width="0.83203125" style="9" customWidth="1"/>
    <col min="193" max="193" width="14.33203125" style="9" customWidth="1"/>
    <col min="194" max="194" width="0.83203125" style="9" customWidth="1"/>
    <col min="195" max="195" width="14.33203125" style="9" customWidth="1"/>
    <col min="196" max="196" width="13.83203125" style="9" bestFit="1" customWidth="1"/>
    <col min="197" max="197" width="18" style="9" bestFit="1" customWidth="1"/>
    <col min="198" max="16384" width="9.33203125" style="9"/>
  </cols>
  <sheetData>
    <row r="1" spans="1:14" s="244" customFormat="1" ht="21.75" customHeight="1">
      <c r="A1" s="386" t="s">
        <v>115</v>
      </c>
      <c r="B1" s="266"/>
      <c r="C1" s="266"/>
      <c r="D1" s="266"/>
      <c r="E1" s="262"/>
      <c r="F1" s="266"/>
      <c r="G1" s="231"/>
      <c r="H1" s="9"/>
      <c r="I1" s="231"/>
      <c r="J1" s="224"/>
      <c r="K1" s="231"/>
      <c r="L1" s="224"/>
      <c r="M1" s="231"/>
    </row>
    <row r="2" spans="1:14" s="244" customFormat="1" ht="21.75" customHeight="1">
      <c r="A2" s="386" t="s">
        <v>25</v>
      </c>
      <c r="B2" s="274"/>
      <c r="C2" s="274"/>
      <c r="D2" s="274"/>
      <c r="E2" s="262"/>
      <c r="F2" s="274"/>
      <c r="G2" s="231"/>
      <c r="H2" s="104"/>
      <c r="I2" s="231"/>
      <c r="J2" s="203"/>
      <c r="K2" s="231"/>
      <c r="L2" s="203"/>
      <c r="M2" s="231"/>
    </row>
    <row r="3" spans="1:14" s="244" customFormat="1" ht="21.75" customHeight="1">
      <c r="A3" s="438" t="s">
        <v>211</v>
      </c>
      <c r="B3" s="438"/>
      <c r="C3" s="438"/>
      <c r="D3" s="438"/>
      <c r="E3" s="438"/>
      <c r="F3" s="438"/>
      <c r="G3" s="438"/>
      <c r="H3" s="438"/>
      <c r="I3" s="438"/>
      <c r="J3" s="438"/>
      <c r="K3" s="438"/>
      <c r="L3" s="438"/>
      <c r="M3" s="438"/>
    </row>
    <row r="4" spans="1:14" s="244" customFormat="1" ht="18.600000000000001" customHeight="1">
      <c r="A4" s="387"/>
      <c r="B4" s="274"/>
      <c r="C4" s="274"/>
      <c r="D4" s="274"/>
      <c r="E4" s="262"/>
      <c r="F4" s="274"/>
      <c r="G4" s="231"/>
      <c r="H4" s="104"/>
      <c r="I4" s="231"/>
      <c r="J4" s="203"/>
      <c r="K4" s="231"/>
      <c r="L4" s="203"/>
      <c r="M4" s="231"/>
    </row>
    <row r="5" spans="1:14" s="244" customFormat="1" ht="18.600000000000001" customHeight="1">
      <c r="A5" s="274"/>
      <c r="B5" s="274"/>
      <c r="C5" s="274"/>
      <c r="D5" s="274"/>
      <c r="E5" s="398"/>
      <c r="F5" s="399"/>
      <c r="G5" s="439" t="s">
        <v>60</v>
      </c>
      <c r="H5" s="439"/>
      <c r="I5" s="439"/>
      <c r="J5" s="238"/>
      <c r="K5" s="439" t="s">
        <v>96</v>
      </c>
      <c r="L5" s="439"/>
      <c r="M5" s="439"/>
    </row>
    <row r="6" spans="1:14" s="244" customFormat="1" ht="18.600000000000001" customHeight="1">
      <c r="A6" s="266"/>
      <c r="B6" s="266"/>
      <c r="C6" s="266"/>
      <c r="D6" s="266"/>
      <c r="E6" s="262"/>
      <c r="F6" s="398"/>
      <c r="G6" s="240" t="s">
        <v>61</v>
      </c>
      <c r="H6" s="241"/>
      <c r="I6" s="240" t="s">
        <v>61</v>
      </c>
      <c r="J6" s="243"/>
      <c r="K6" s="240" t="s">
        <v>61</v>
      </c>
      <c r="L6" s="243"/>
      <c r="M6" s="240" t="s">
        <v>61</v>
      </c>
    </row>
    <row r="7" spans="1:14" s="244" customFormat="1" ht="18.600000000000001" customHeight="1">
      <c r="A7" s="266"/>
      <c r="B7" s="266"/>
      <c r="C7" s="266"/>
      <c r="D7" s="266"/>
      <c r="E7" s="262"/>
      <c r="F7" s="398"/>
      <c r="G7" s="242" t="s">
        <v>192</v>
      </c>
      <c r="H7" s="245"/>
      <c r="I7" s="242" t="s">
        <v>192</v>
      </c>
      <c r="J7" s="245"/>
      <c r="K7" s="242" t="s">
        <v>192</v>
      </c>
      <c r="L7" s="245"/>
      <c r="M7" s="242" t="s">
        <v>192</v>
      </c>
    </row>
    <row r="8" spans="1:14" s="244" customFormat="1" ht="18.600000000000001" customHeight="1">
      <c r="A8" s="266"/>
      <c r="B8" s="266"/>
      <c r="C8" s="266"/>
      <c r="D8" s="266"/>
      <c r="E8" s="262"/>
      <c r="F8" s="398"/>
      <c r="G8" s="242" t="s">
        <v>175</v>
      </c>
      <c r="H8" s="245"/>
      <c r="I8" s="242" t="s">
        <v>134</v>
      </c>
      <c r="J8" s="245"/>
      <c r="K8" s="242" t="s">
        <v>175</v>
      </c>
      <c r="L8" s="245"/>
      <c r="M8" s="242" t="s">
        <v>134</v>
      </c>
    </row>
    <row r="9" spans="1:14" s="244" customFormat="1" ht="18.600000000000001" customHeight="1">
      <c r="A9" s="266"/>
      <c r="B9" s="266"/>
      <c r="C9" s="266"/>
      <c r="D9" s="266"/>
      <c r="E9" s="400" t="s">
        <v>8</v>
      </c>
      <c r="F9" s="262"/>
      <c r="G9" s="246" t="s">
        <v>9</v>
      </c>
      <c r="H9" s="241"/>
      <c r="I9" s="246" t="s">
        <v>9</v>
      </c>
      <c r="J9" s="241"/>
      <c r="K9" s="246" t="s">
        <v>9</v>
      </c>
      <c r="L9" s="241"/>
      <c r="M9" s="246" t="s">
        <v>9</v>
      </c>
    </row>
    <row r="10" spans="1:14" s="244" customFormat="1" ht="18.600000000000001" customHeight="1">
      <c r="A10" s="401" t="s">
        <v>27</v>
      </c>
      <c r="B10" s="266"/>
      <c r="C10" s="266"/>
      <c r="D10" s="266"/>
      <c r="E10" s="398"/>
      <c r="F10" s="398"/>
      <c r="G10" s="379"/>
      <c r="H10" s="243"/>
      <c r="I10" s="247"/>
      <c r="J10" s="9"/>
      <c r="K10" s="379"/>
      <c r="L10" s="9"/>
      <c r="M10" s="247"/>
    </row>
    <row r="11" spans="1:14" s="244" customFormat="1" ht="18.600000000000001" customHeight="1">
      <c r="A11" s="402" t="s">
        <v>118</v>
      </c>
      <c r="B11" s="402"/>
      <c r="C11" s="402"/>
      <c r="D11" s="266"/>
      <c r="E11" s="262"/>
      <c r="F11" s="266"/>
      <c r="G11" s="380">
        <f>'7-8 (9M)'!G27</f>
        <v>315499558</v>
      </c>
      <c r="H11" s="248"/>
      <c r="I11" s="248">
        <f>'7-8 (9M)'!I27</f>
        <v>106752852</v>
      </c>
      <c r="J11" s="248"/>
      <c r="K11" s="380">
        <f>'7-8 (9M)'!K27</f>
        <v>432528879</v>
      </c>
      <c r="L11" s="248"/>
      <c r="M11" s="248">
        <f>'7-8 (9M)'!M27</f>
        <v>28748902</v>
      </c>
    </row>
    <row r="12" spans="1:14" s="244" customFormat="1" ht="18.600000000000001" customHeight="1">
      <c r="A12" s="402" t="s">
        <v>109</v>
      </c>
      <c r="B12" s="402"/>
      <c r="C12" s="402"/>
      <c r="D12" s="266"/>
      <c r="E12" s="262"/>
      <c r="F12" s="266"/>
      <c r="G12" s="380"/>
      <c r="H12" s="249"/>
      <c r="I12" s="248"/>
      <c r="J12" s="253"/>
      <c r="K12" s="380"/>
      <c r="L12" s="249"/>
      <c r="M12" s="188"/>
    </row>
    <row r="13" spans="1:14" s="244" customFormat="1" ht="18.600000000000001" customHeight="1">
      <c r="A13" s="402"/>
      <c r="B13" s="403" t="s">
        <v>51</v>
      </c>
      <c r="C13" s="402"/>
      <c r="D13" s="266"/>
      <c r="E13" s="262"/>
      <c r="F13" s="266"/>
      <c r="G13" s="380">
        <v>77516352</v>
      </c>
      <c r="H13" s="248"/>
      <c r="I13" s="248">
        <v>78401047</v>
      </c>
      <c r="J13" s="248"/>
      <c r="K13" s="380">
        <v>7306807</v>
      </c>
      <c r="L13" s="248"/>
      <c r="M13" s="248">
        <v>7345656</v>
      </c>
    </row>
    <row r="14" spans="1:14" s="244" customFormat="1" ht="18.600000000000001" customHeight="1">
      <c r="A14" s="402"/>
      <c r="B14" s="402" t="s">
        <v>85</v>
      </c>
      <c r="C14" s="402"/>
      <c r="D14" s="266"/>
      <c r="E14" s="262"/>
      <c r="F14" s="266"/>
      <c r="G14" s="380"/>
      <c r="H14" s="248"/>
      <c r="I14" s="248"/>
      <c r="J14" s="248"/>
      <c r="K14" s="380"/>
      <c r="L14" s="248"/>
      <c r="M14" s="248"/>
    </row>
    <row r="15" spans="1:14" ht="18.600000000000001" customHeight="1">
      <c r="A15" s="402"/>
      <c r="B15" s="402"/>
      <c r="C15" s="402" t="s">
        <v>76</v>
      </c>
      <c r="G15" s="380">
        <v>-146740234</v>
      </c>
      <c r="H15" s="248"/>
      <c r="I15" s="248">
        <v>-85152498</v>
      </c>
      <c r="J15" s="248"/>
      <c r="K15" s="380">
        <v>0</v>
      </c>
      <c r="L15" s="248"/>
      <c r="M15" s="248">
        <v>0</v>
      </c>
    </row>
    <row r="16" spans="1:14" ht="18.600000000000001" customHeight="1">
      <c r="A16" s="402"/>
      <c r="B16" s="402" t="s">
        <v>204</v>
      </c>
      <c r="C16" s="402"/>
      <c r="G16" s="380">
        <v>0</v>
      </c>
      <c r="H16" s="248"/>
      <c r="I16" s="248">
        <v>-46973682</v>
      </c>
      <c r="J16" s="248"/>
      <c r="K16" s="380">
        <v>0</v>
      </c>
      <c r="L16" s="248"/>
      <c r="M16" s="248">
        <v>-8228281</v>
      </c>
      <c r="N16" s="373"/>
    </row>
    <row r="17" spans="1:14" ht="18.600000000000001" customHeight="1">
      <c r="A17" s="402"/>
      <c r="B17" s="402" t="s">
        <v>272</v>
      </c>
      <c r="C17" s="402"/>
      <c r="E17" s="262">
        <v>9.3000000000000007</v>
      </c>
      <c r="G17" s="380">
        <v>-52077997</v>
      </c>
      <c r="H17" s="248"/>
      <c r="I17" s="248">
        <v>0</v>
      </c>
      <c r="J17" s="248"/>
      <c r="K17" s="380">
        <v>-136318022</v>
      </c>
      <c r="L17" s="248"/>
      <c r="M17" s="248">
        <v>0</v>
      </c>
      <c r="N17" s="373"/>
    </row>
    <row r="18" spans="1:14" ht="18.600000000000001" customHeight="1">
      <c r="B18" s="403" t="s">
        <v>255</v>
      </c>
      <c r="C18" s="402"/>
      <c r="G18" s="380">
        <v>-2019982</v>
      </c>
      <c r="H18" s="248"/>
      <c r="I18" s="248">
        <v>-81888</v>
      </c>
      <c r="J18" s="248"/>
      <c r="K18" s="380">
        <v>0</v>
      </c>
      <c r="L18" s="248"/>
      <c r="M18" s="248">
        <v>0</v>
      </c>
    </row>
    <row r="19" spans="1:14" ht="18.600000000000001" customHeight="1">
      <c r="A19" s="404"/>
      <c r="B19" s="404" t="s">
        <v>256</v>
      </c>
      <c r="C19" s="404"/>
      <c r="D19" s="404"/>
      <c r="G19" s="380">
        <v>2860765</v>
      </c>
      <c r="H19" s="248"/>
      <c r="I19" s="248">
        <v>-1264206</v>
      </c>
      <c r="J19" s="248"/>
      <c r="K19" s="380">
        <v>466750</v>
      </c>
      <c r="L19" s="248"/>
      <c r="M19" s="248">
        <v>444364</v>
      </c>
    </row>
    <row r="20" spans="1:14" ht="18.600000000000001" customHeight="1">
      <c r="A20" s="404"/>
      <c r="B20" s="404" t="s">
        <v>257</v>
      </c>
      <c r="C20" s="404"/>
      <c r="D20" s="404"/>
      <c r="G20" s="380">
        <v>1773190</v>
      </c>
      <c r="H20" s="248"/>
      <c r="I20" s="248">
        <v>3839921</v>
      </c>
      <c r="J20" s="248"/>
      <c r="K20" s="380">
        <v>967979</v>
      </c>
      <c r="L20" s="248"/>
      <c r="M20" s="248">
        <v>307737</v>
      </c>
      <c r="N20" s="373"/>
    </row>
    <row r="21" spans="1:14" ht="18.600000000000001" customHeight="1">
      <c r="A21" s="404"/>
      <c r="B21" s="404" t="s">
        <v>258</v>
      </c>
      <c r="C21" s="404"/>
      <c r="D21" s="404"/>
      <c r="G21" s="380">
        <v>-5792928</v>
      </c>
      <c r="H21" s="248"/>
      <c r="I21" s="248">
        <v>4395185</v>
      </c>
      <c r="J21" s="248"/>
      <c r="K21" s="380">
        <v>-5774449</v>
      </c>
      <c r="L21" s="248"/>
      <c r="M21" s="248">
        <v>4395185</v>
      </c>
      <c r="N21" s="373"/>
    </row>
    <row r="22" spans="1:14" ht="18.600000000000001" customHeight="1">
      <c r="A22" s="404"/>
      <c r="B22" s="404" t="s">
        <v>163</v>
      </c>
      <c r="C22" s="404"/>
      <c r="D22" s="404"/>
      <c r="G22" s="380">
        <v>0</v>
      </c>
      <c r="H22" s="248"/>
      <c r="I22" s="248">
        <v>161552</v>
      </c>
      <c r="J22" s="248"/>
      <c r="K22" s="380">
        <v>0</v>
      </c>
      <c r="L22" s="248"/>
      <c r="M22" s="248">
        <v>122724</v>
      </c>
    </row>
    <row r="23" spans="1:14" s="244" customFormat="1" ht="18.600000000000001" customHeight="1">
      <c r="A23" s="404"/>
      <c r="B23" s="404" t="s">
        <v>259</v>
      </c>
      <c r="C23" s="404"/>
      <c r="D23" s="404"/>
      <c r="E23" s="262"/>
      <c r="F23" s="266"/>
      <c r="G23" s="380">
        <v>-10849</v>
      </c>
      <c r="H23" s="261"/>
      <c r="I23" s="250">
        <v>302418</v>
      </c>
      <c r="J23" s="250"/>
      <c r="K23" s="380">
        <v>0</v>
      </c>
      <c r="L23" s="250"/>
      <c r="M23" s="250">
        <v>0</v>
      </c>
    </row>
    <row r="24" spans="1:14" ht="18.600000000000001" customHeight="1">
      <c r="A24" s="404"/>
      <c r="B24" s="404" t="s">
        <v>52</v>
      </c>
      <c r="C24" s="404"/>
      <c r="D24" s="404"/>
      <c r="G24" s="380">
        <v>-813393</v>
      </c>
      <c r="H24" s="250"/>
      <c r="I24" s="250">
        <v>-722629</v>
      </c>
      <c r="J24" s="250"/>
      <c r="K24" s="380">
        <v>-7032438</v>
      </c>
      <c r="L24" s="250"/>
      <c r="M24" s="250">
        <v>-7980377</v>
      </c>
    </row>
    <row r="25" spans="1:14" s="244" customFormat="1" ht="18.600000000000001" customHeight="1">
      <c r="A25" s="404"/>
      <c r="B25" s="404" t="s">
        <v>88</v>
      </c>
      <c r="C25" s="404"/>
      <c r="D25" s="404"/>
      <c r="E25" s="262">
        <v>17.100000000000001</v>
      </c>
      <c r="F25" s="266"/>
      <c r="G25" s="380">
        <v>0</v>
      </c>
      <c r="H25" s="261"/>
      <c r="I25" s="250">
        <v>0</v>
      </c>
      <c r="J25" s="250"/>
      <c r="K25" s="380">
        <v>-258237705</v>
      </c>
      <c r="L25" s="250"/>
      <c r="M25" s="250">
        <v>-30374701</v>
      </c>
    </row>
    <row r="26" spans="1:14" s="244" customFormat="1" ht="18.600000000000001" customHeight="1">
      <c r="A26" s="404"/>
      <c r="B26" s="404" t="s">
        <v>124</v>
      </c>
      <c r="C26" s="404"/>
      <c r="D26" s="404"/>
      <c r="E26" s="262"/>
      <c r="F26" s="266"/>
      <c r="G26" s="380">
        <v>0</v>
      </c>
      <c r="H26" s="261"/>
      <c r="I26" s="250">
        <v>885452</v>
      </c>
      <c r="J26" s="250"/>
      <c r="K26" s="380">
        <v>0</v>
      </c>
      <c r="L26" s="250"/>
      <c r="M26" s="250">
        <v>885452</v>
      </c>
    </row>
    <row r="27" spans="1:14" s="244" customFormat="1" ht="18.600000000000001" customHeight="1">
      <c r="A27" s="404"/>
      <c r="B27" s="404" t="s">
        <v>21</v>
      </c>
      <c r="C27" s="404"/>
      <c r="D27" s="404"/>
      <c r="E27" s="262"/>
      <c r="F27" s="266"/>
      <c r="G27" s="381">
        <v>21644225</v>
      </c>
      <c r="H27" s="249"/>
      <c r="I27" s="181">
        <v>21463770</v>
      </c>
      <c r="J27" s="250"/>
      <c r="K27" s="381">
        <v>15149942</v>
      </c>
      <c r="L27" s="250"/>
      <c r="M27" s="181">
        <v>14541997</v>
      </c>
    </row>
    <row r="28" spans="1:14" s="244" customFormat="1" ht="6" customHeight="1">
      <c r="A28" s="405"/>
      <c r="B28" s="266"/>
      <c r="C28" s="405"/>
      <c r="D28" s="266"/>
      <c r="E28" s="262"/>
      <c r="F28" s="266"/>
      <c r="G28" s="379"/>
      <c r="H28" s="249"/>
      <c r="I28" s="188"/>
      <c r="J28" s="249"/>
      <c r="K28" s="379"/>
      <c r="L28" s="249"/>
      <c r="M28" s="188"/>
    </row>
    <row r="29" spans="1:14" s="244" customFormat="1" ht="18.600000000000001" customHeight="1">
      <c r="B29" s="401"/>
      <c r="C29" s="406"/>
      <c r="D29" s="401"/>
      <c r="E29" s="262"/>
      <c r="F29" s="266"/>
      <c r="G29" s="380">
        <f>SUM(G11:G27)</f>
        <v>211838707</v>
      </c>
      <c r="H29" s="251"/>
      <c r="I29" s="188">
        <f>SUM(I11:I27)</f>
        <v>82007294</v>
      </c>
      <c r="J29" s="252"/>
      <c r="K29" s="380">
        <f>SUM(K11:K27)</f>
        <v>49057743</v>
      </c>
      <c r="L29" s="251"/>
      <c r="M29" s="188">
        <f>SUM(M11:M27)</f>
        <v>10208658</v>
      </c>
    </row>
    <row r="30" spans="1:14" s="244" customFormat="1" ht="18.600000000000001" customHeight="1">
      <c r="A30" s="401" t="s">
        <v>103</v>
      </c>
      <c r="B30" s="401"/>
      <c r="C30" s="406"/>
      <c r="D30" s="401"/>
      <c r="E30" s="262"/>
      <c r="F30" s="266"/>
      <c r="G30" s="379"/>
      <c r="H30" s="251"/>
      <c r="I30" s="188"/>
      <c r="J30" s="252"/>
      <c r="K30" s="379"/>
      <c r="L30" s="251"/>
      <c r="M30" s="188"/>
    </row>
    <row r="31" spans="1:14" s="244" customFormat="1" ht="18.600000000000001" customHeight="1">
      <c r="A31" s="407" t="s">
        <v>260</v>
      </c>
      <c r="B31" s="405"/>
      <c r="C31" s="402"/>
      <c r="D31" s="266"/>
      <c r="E31" s="262"/>
      <c r="F31" s="266"/>
      <c r="G31" s="380"/>
      <c r="H31" s="251"/>
      <c r="I31" s="188"/>
      <c r="J31" s="252"/>
      <c r="K31" s="380"/>
      <c r="L31" s="251"/>
      <c r="M31" s="188"/>
    </row>
    <row r="32" spans="1:14" s="244" customFormat="1" ht="18.600000000000001" customHeight="1">
      <c r="A32" s="408"/>
      <c r="B32" s="409" t="s">
        <v>113</v>
      </c>
      <c r="C32" s="266"/>
      <c r="D32" s="266"/>
      <c r="E32" s="262"/>
      <c r="F32" s="266"/>
      <c r="G32" s="380">
        <v>-124543594</v>
      </c>
      <c r="H32" s="248"/>
      <c r="I32" s="248">
        <v>146727043</v>
      </c>
      <c r="J32" s="248"/>
      <c r="K32" s="380">
        <v>-45301908</v>
      </c>
      <c r="L32" s="248"/>
      <c r="M32" s="248">
        <v>7657295</v>
      </c>
    </row>
    <row r="33" spans="1:14" s="244" customFormat="1" ht="18.600000000000001" customHeight="1">
      <c r="A33" s="402"/>
      <c r="B33" s="403" t="s">
        <v>44</v>
      </c>
      <c r="C33" s="266"/>
      <c r="D33" s="266"/>
      <c r="E33" s="262"/>
      <c r="F33" s="266"/>
      <c r="G33" s="380">
        <v>-69726</v>
      </c>
      <c r="H33" s="253"/>
      <c r="I33" s="248">
        <v>-214210</v>
      </c>
      <c r="J33" s="248"/>
      <c r="K33" s="380">
        <v>0</v>
      </c>
      <c r="L33" s="248"/>
      <c r="M33" s="248">
        <v>0</v>
      </c>
      <c r="N33" s="377"/>
    </row>
    <row r="34" spans="1:14" s="244" customFormat="1" ht="18.600000000000001" customHeight="1">
      <c r="A34" s="408"/>
      <c r="B34" s="409" t="s">
        <v>3</v>
      </c>
      <c r="C34" s="266"/>
      <c r="D34" s="266"/>
      <c r="E34" s="262"/>
      <c r="F34" s="266"/>
      <c r="G34" s="380">
        <v>-46704495</v>
      </c>
      <c r="H34" s="253"/>
      <c r="I34" s="248">
        <v>1489969</v>
      </c>
      <c r="J34" s="248"/>
      <c r="K34" s="380">
        <v>-40023897</v>
      </c>
      <c r="L34" s="248"/>
      <c r="M34" s="248">
        <v>317138</v>
      </c>
    </row>
    <row r="35" spans="1:14" s="244" customFormat="1" ht="18.600000000000001" customHeight="1">
      <c r="A35" s="408"/>
      <c r="B35" s="409" t="s">
        <v>87</v>
      </c>
      <c r="C35" s="266"/>
      <c r="D35" s="266"/>
      <c r="E35" s="262"/>
      <c r="F35" s="266"/>
      <c r="G35" s="380">
        <v>1458746</v>
      </c>
      <c r="H35" s="253"/>
      <c r="I35" s="248">
        <v>1278415</v>
      </c>
      <c r="J35" s="248"/>
      <c r="K35" s="380">
        <v>-15000</v>
      </c>
      <c r="L35" s="248"/>
      <c r="M35" s="248">
        <v>8700</v>
      </c>
    </row>
    <row r="36" spans="1:14" s="244" customFormat="1" ht="18.600000000000001" customHeight="1">
      <c r="A36" s="408"/>
      <c r="B36" s="409" t="s">
        <v>35</v>
      </c>
      <c r="C36" s="266"/>
      <c r="D36" s="266"/>
      <c r="E36" s="262"/>
      <c r="F36" s="266"/>
      <c r="G36" s="380">
        <v>17738396</v>
      </c>
      <c r="H36" s="253"/>
      <c r="I36" s="248">
        <v>22606158</v>
      </c>
      <c r="J36" s="248"/>
      <c r="K36" s="380">
        <v>1124336</v>
      </c>
      <c r="L36" s="248"/>
      <c r="M36" s="248">
        <v>0</v>
      </c>
    </row>
    <row r="37" spans="1:14" s="244" customFormat="1" ht="18.600000000000001" customHeight="1">
      <c r="A37" s="405" t="s">
        <v>261</v>
      </c>
      <c r="B37" s="409"/>
      <c r="C37" s="266"/>
      <c r="D37" s="266"/>
      <c r="E37" s="262"/>
      <c r="F37" s="266"/>
      <c r="G37" s="380"/>
      <c r="H37" s="253"/>
      <c r="I37" s="248"/>
      <c r="J37" s="248"/>
      <c r="K37" s="380"/>
      <c r="L37" s="248"/>
      <c r="M37" s="248"/>
    </row>
    <row r="38" spans="1:14" s="244" customFormat="1" ht="18.600000000000001" customHeight="1">
      <c r="A38" s="408"/>
      <c r="B38" s="409" t="s">
        <v>34</v>
      </c>
      <c r="C38" s="266"/>
      <c r="D38" s="266"/>
      <c r="E38" s="262"/>
      <c r="F38" s="266"/>
      <c r="G38" s="380">
        <v>60833924</v>
      </c>
      <c r="H38" s="253"/>
      <c r="I38" s="248">
        <v>-191748863</v>
      </c>
      <c r="J38" s="248"/>
      <c r="K38" s="380">
        <v>12462599</v>
      </c>
      <c r="L38" s="248"/>
      <c r="M38" s="248">
        <v>-5754379</v>
      </c>
    </row>
    <row r="39" spans="1:14" s="244" customFormat="1" ht="18.600000000000001" customHeight="1">
      <c r="A39" s="408"/>
      <c r="B39" s="409" t="s">
        <v>11</v>
      </c>
      <c r="C39" s="266"/>
      <c r="D39" s="266"/>
      <c r="E39" s="262"/>
      <c r="F39" s="266"/>
      <c r="G39" s="380">
        <v>9989720</v>
      </c>
      <c r="H39" s="253"/>
      <c r="I39" s="248">
        <v>-8803507</v>
      </c>
      <c r="J39" s="248"/>
      <c r="K39" s="380">
        <v>3795344</v>
      </c>
      <c r="L39" s="248"/>
      <c r="M39" s="248">
        <v>-499724</v>
      </c>
    </row>
    <row r="40" spans="1:14" s="244" customFormat="1" ht="18.600000000000001" customHeight="1">
      <c r="A40" s="408"/>
      <c r="B40" s="409" t="s">
        <v>46</v>
      </c>
      <c r="C40" s="266"/>
      <c r="D40" s="266"/>
      <c r="E40" s="262"/>
      <c r="F40" s="266"/>
      <c r="G40" s="380">
        <v>62000</v>
      </c>
      <c r="H40" s="253"/>
      <c r="I40" s="248">
        <v>-4749980</v>
      </c>
      <c r="J40" s="248"/>
      <c r="K40" s="380">
        <v>54000</v>
      </c>
      <c r="L40" s="248"/>
      <c r="M40" s="248">
        <v>21000</v>
      </c>
    </row>
    <row r="41" spans="1:14" s="244" customFormat="1" ht="18.600000000000001" customHeight="1">
      <c r="A41" s="408"/>
      <c r="B41" s="409" t="s">
        <v>133</v>
      </c>
      <c r="C41" s="266"/>
      <c r="D41" s="266"/>
      <c r="E41" s="262"/>
      <c r="F41" s="266"/>
      <c r="G41" s="381">
        <v>-1270332</v>
      </c>
      <c r="H41" s="253"/>
      <c r="I41" s="181">
        <v>-1118400</v>
      </c>
      <c r="J41" s="248"/>
      <c r="K41" s="381">
        <v>0</v>
      </c>
      <c r="L41" s="248"/>
      <c r="M41" s="181">
        <v>0</v>
      </c>
    </row>
    <row r="42" spans="1:14" s="244" customFormat="1" ht="6" customHeight="1">
      <c r="A42" s="402"/>
      <c r="B42" s="403"/>
      <c r="C42" s="266"/>
      <c r="D42" s="266"/>
      <c r="E42" s="262"/>
      <c r="F42" s="266"/>
      <c r="G42" s="380"/>
      <c r="H42" s="252"/>
      <c r="I42" s="248"/>
      <c r="J42" s="252"/>
      <c r="K42" s="380"/>
      <c r="L42" s="252"/>
      <c r="M42" s="188"/>
    </row>
    <row r="43" spans="1:14" s="244" customFormat="1" ht="18.600000000000001" customHeight="1">
      <c r="A43" s="406" t="s">
        <v>41</v>
      </c>
      <c r="B43" s="403"/>
      <c r="C43" s="266"/>
      <c r="D43" s="266"/>
      <c r="E43" s="262"/>
      <c r="F43" s="266"/>
      <c r="G43" s="380">
        <f>SUM(G29:G41)</f>
        <v>129333346</v>
      </c>
      <c r="H43" s="252"/>
      <c r="I43" s="188">
        <f>SUM(I29:I41)</f>
        <v>47473919</v>
      </c>
      <c r="J43" s="252"/>
      <c r="K43" s="380">
        <f>SUM(K29:K41)</f>
        <v>-18846783</v>
      </c>
      <c r="L43" s="252"/>
      <c r="M43" s="188">
        <f>SUM(M29:M41)</f>
        <v>11958688</v>
      </c>
    </row>
    <row r="44" spans="1:14" s="244" customFormat="1" ht="18.600000000000001" customHeight="1">
      <c r="A44" s="402"/>
      <c r="B44" s="403" t="s">
        <v>38</v>
      </c>
      <c r="C44" s="266"/>
      <c r="D44" s="266"/>
      <c r="E44" s="262"/>
      <c r="F44" s="266"/>
      <c r="G44" s="381">
        <v>-24755849</v>
      </c>
      <c r="H44" s="253"/>
      <c r="I44" s="181">
        <v>-16740634</v>
      </c>
      <c r="J44" s="253"/>
      <c r="K44" s="381">
        <v>-4486787</v>
      </c>
      <c r="L44" s="253"/>
      <c r="M44" s="181">
        <v>-1933649</v>
      </c>
    </row>
    <row r="45" spans="1:14" s="244" customFormat="1" ht="6" customHeight="1">
      <c r="A45" s="402"/>
      <c r="B45" s="266"/>
      <c r="C45" s="402"/>
      <c r="D45" s="266"/>
      <c r="E45" s="262"/>
      <c r="F45" s="266"/>
      <c r="G45" s="380"/>
      <c r="H45" s="251"/>
      <c r="I45" s="248"/>
      <c r="J45" s="252"/>
      <c r="K45" s="380"/>
      <c r="L45" s="251"/>
      <c r="M45" s="188"/>
    </row>
    <row r="46" spans="1:14" s="244" customFormat="1" ht="18.600000000000001" customHeight="1">
      <c r="A46" s="387" t="s">
        <v>262</v>
      </c>
      <c r="B46" s="266"/>
      <c r="C46" s="266"/>
      <c r="D46" s="266"/>
      <c r="E46" s="262"/>
      <c r="F46" s="266"/>
      <c r="G46" s="381">
        <f>SUM(G43:H44)</f>
        <v>104577497</v>
      </c>
      <c r="H46" s="251"/>
      <c r="I46" s="181">
        <f>SUM(I43:J44)</f>
        <v>30733285</v>
      </c>
      <c r="J46" s="252"/>
      <c r="K46" s="381">
        <f>SUM(K43:L44)</f>
        <v>-23333570</v>
      </c>
      <c r="L46" s="251"/>
      <c r="M46" s="181">
        <f>SUM(M43:N44)</f>
        <v>10025039</v>
      </c>
    </row>
    <row r="47" spans="1:14" s="244" customFormat="1" ht="18.600000000000001" customHeight="1">
      <c r="A47" s="387"/>
      <c r="B47" s="266"/>
      <c r="C47" s="266"/>
      <c r="D47" s="266"/>
      <c r="E47" s="262"/>
      <c r="F47" s="266"/>
      <c r="G47" s="419"/>
      <c r="H47" s="251"/>
      <c r="I47" s="250"/>
      <c r="J47" s="252"/>
      <c r="K47" s="419"/>
      <c r="L47" s="251"/>
      <c r="M47" s="250"/>
    </row>
    <row r="48" spans="1:14" s="244" customFormat="1" ht="18.600000000000001" customHeight="1">
      <c r="A48" s="387"/>
      <c r="B48" s="266"/>
      <c r="C48" s="266"/>
      <c r="D48" s="266"/>
      <c r="E48" s="262"/>
      <c r="F48" s="266"/>
      <c r="G48" s="419"/>
      <c r="H48" s="251"/>
      <c r="I48" s="250"/>
      <c r="J48" s="252"/>
      <c r="K48" s="419"/>
      <c r="L48" s="251"/>
      <c r="M48" s="250"/>
    </row>
    <row r="49" spans="1:13" s="244" customFormat="1" ht="14.25" customHeight="1">
      <c r="A49" s="387"/>
      <c r="B49" s="266"/>
      <c r="C49" s="266"/>
      <c r="D49" s="266"/>
      <c r="E49" s="262"/>
      <c r="F49" s="266"/>
      <c r="G49" s="419"/>
      <c r="H49" s="251"/>
      <c r="I49" s="250"/>
      <c r="J49" s="252"/>
      <c r="K49" s="419"/>
      <c r="L49" s="251"/>
      <c r="M49" s="250"/>
    </row>
    <row r="50" spans="1:13" ht="18.600000000000001" customHeight="1">
      <c r="A50" s="422" t="s">
        <v>205</v>
      </c>
      <c r="B50" s="422"/>
      <c r="C50" s="422"/>
      <c r="D50" s="422"/>
      <c r="E50" s="422"/>
      <c r="F50" s="422"/>
      <c r="G50" s="422"/>
      <c r="H50" s="422"/>
      <c r="I50" s="422"/>
      <c r="J50" s="422"/>
      <c r="K50" s="422"/>
      <c r="L50" s="422"/>
      <c r="M50" s="422"/>
    </row>
    <row r="51" spans="1:13" ht="18.600000000000001" customHeight="1">
      <c r="A51" s="421" t="s">
        <v>274</v>
      </c>
      <c r="B51" s="440"/>
      <c r="C51" s="440"/>
      <c r="D51" s="440"/>
      <c r="E51" s="440"/>
      <c r="F51" s="440"/>
      <c r="G51" s="440"/>
      <c r="H51" s="440"/>
      <c r="I51" s="440"/>
      <c r="J51" s="440"/>
      <c r="K51" s="440"/>
      <c r="L51" s="440"/>
      <c r="M51" s="440"/>
    </row>
    <row r="52" spans="1:13" ht="18.600000000000001" customHeight="1">
      <c r="A52" s="397"/>
      <c r="B52" s="386"/>
      <c r="C52" s="386"/>
      <c r="D52" s="386"/>
      <c r="E52" s="386"/>
      <c r="F52" s="386"/>
      <c r="G52" s="56"/>
      <c r="H52" s="56"/>
      <c r="I52" s="56"/>
      <c r="J52" s="56"/>
      <c r="K52" s="56"/>
      <c r="L52" s="56"/>
      <c r="M52" s="56"/>
    </row>
    <row r="53" spans="1:13" s="244" customFormat="1" ht="21.95" customHeight="1">
      <c r="A53" s="410" t="str">
        <f>'2-4 '!A50</f>
        <v>หมายเหตุประกอบข้อมูลทางการเงินระหว่างกาลในหน้า 14 ถึง 41 เป็นส่วนหนึ่งของข้อมูลทางการเงินระหว่างกาลนี้</v>
      </c>
      <c r="B53" s="411"/>
      <c r="C53" s="283"/>
      <c r="D53" s="283"/>
      <c r="E53" s="390"/>
      <c r="F53" s="283"/>
      <c r="G53" s="232"/>
      <c r="H53" s="232"/>
      <c r="I53" s="232"/>
      <c r="J53" s="232"/>
      <c r="K53" s="232"/>
      <c r="L53" s="232"/>
      <c r="M53" s="232"/>
    </row>
    <row r="54" spans="1:13" ht="21.75" customHeight="1">
      <c r="A54" s="386" t="str">
        <f>A1</f>
        <v>บริษัท ทริพเพิล ไอ โลจิสติกส์ จำกัด (มหาชน)</v>
      </c>
    </row>
    <row r="55" spans="1:13" ht="21.75" customHeight="1">
      <c r="A55" s="386" t="s">
        <v>25</v>
      </c>
      <c r="B55" s="274"/>
      <c r="C55" s="274"/>
      <c r="D55" s="274"/>
      <c r="F55" s="274"/>
      <c r="H55" s="104"/>
      <c r="J55" s="203"/>
      <c r="L55" s="203"/>
    </row>
    <row r="56" spans="1:13" ht="21.75" customHeight="1">
      <c r="A56" s="395" t="str">
        <f>A3</f>
        <v>สำหรับงวดเก้าเดือนสิ้นสุดวันที่ 30 กันยายน พ.ศ. 2564</v>
      </c>
      <c r="B56" s="275"/>
      <c r="C56" s="275"/>
      <c r="D56" s="275"/>
      <c r="E56" s="390"/>
      <c r="F56" s="275"/>
      <c r="G56" s="232"/>
      <c r="H56" s="106"/>
      <c r="I56" s="232"/>
      <c r="J56" s="204"/>
      <c r="K56" s="232"/>
      <c r="L56" s="204"/>
      <c r="M56" s="232"/>
    </row>
    <row r="57" spans="1:13" ht="18.95" customHeight="1">
      <c r="A57" s="387"/>
      <c r="B57" s="274"/>
      <c r="C57" s="274"/>
      <c r="D57" s="274"/>
      <c r="F57" s="274"/>
      <c r="H57" s="104"/>
      <c r="J57" s="203"/>
      <c r="L57" s="203"/>
    </row>
    <row r="58" spans="1:13" ht="18.95" customHeight="1">
      <c r="A58" s="274"/>
      <c r="B58" s="274"/>
      <c r="C58" s="274"/>
      <c r="D58" s="274"/>
      <c r="E58" s="398"/>
      <c r="F58" s="399"/>
      <c r="G58" s="439" t="s">
        <v>60</v>
      </c>
      <c r="H58" s="439"/>
      <c r="I58" s="439"/>
      <c r="J58" s="238"/>
      <c r="K58" s="439" t="s">
        <v>96</v>
      </c>
      <c r="L58" s="439"/>
      <c r="M58" s="439"/>
    </row>
    <row r="59" spans="1:13" ht="18.95" customHeight="1">
      <c r="F59" s="398"/>
      <c r="G59" s="240" t="s">
        <v>61</v>
      </c>
      <c r="H59" s="241"/>
      <c r="I59" s="240" t="s">
        <v>61</v>
      </c>
      <c r="J59" s="243"/>
      <c r="K59" s="240" t="s">
        <v>61</v>
      </c>
      <c r="L59" s="243"/>
      <c r="M59" s="240" t="s">
        <v>61</v>
      </c>
    </row>
    <row r="60" spans="1:13" ht="18.95" customHeight="1">
      <c r="F60" s="398"/>
      <c r="G60" s="242" t="s">
        <v>192</v>
      </c>
      <c r="H60" s="245"/>
      <c r="I60" s="242" t="s">
        <v>192</v>
      </c>
      <c r="J60" s="245"/>
      <c r="K60" s="242" t="s">
        <v>192</v>
      </c>
      <c r="L60" s="245"/>
      <c r="M60" s="242" t="s">
        <v>192</v>
      </c>
    </row>
    <row r="61" spans="1:13" ht="18.95" customHeight="1">
      <c r="F61" s="398"/>
      <c r="G61" s="242" t="s">
        <v>175</v>
      </c>
      <c r="H61" s="245"/>
      <c r="I61" s="242" t="s">
        <v>134</v>
      </c>
      <c r="J61" s="245"/>
      <c r="K61" s="242" t="s">
        <v>175</v>
      </c>
      <c r="L61" s="245"/>
      <c r="M61" s="242" t="s">
        <v>134</v>
      </c>
    </row>
    <row r="62" spans="1:13" ht="18.95" customHeight="1">
      <c r="E62" s="400" t="s">
        <v>8</v>
      </c>
      <c r="F62" s="262"/>
      <c r="G62" s="246" t="s">
        <v>9</v>
      </c>
      <c r="H62" s="241"/>
      <c r="I62" s="246" t="s">
        <v>9</v>
      </c>
      <c r="J62" s="241"/>
      <c r="K62" s="246" t="s">
        <v>9</v>
      </c>
      <c r="L62" s="241"/>
      <c r="M62" s="246" t="s">
        <v>9</v>
      </c>
    </row>
    <row r="63" spans="1:13" s="244" customFormat="1" ht="18.95" customHeight="1">
      <c r="A63" s="406" t="s">
        <v>26</v>
      </c>
      <c r="B63" s="402"/>
      <c r="C63" s="266"/>
      <c r="D63" s="266"/>
      <c r="E63" s="262"/>
      <c r="F63" s="266"/>
      <c r="G63" s="380"/>
      <c r="H63" s="251"/>
      <c r="I63" s="251"/>
      <c r="J63" s="251"/>
      <c r="K63" s="380"/>
      <c r="L63" s="251"/>
      <c r="M63" s="251"/>
    </row>
    <row r="64" spans="1:13" s="244" customFormat="1" ht="18.95" customHeight="1">
      <c r="A64" s="402"/>
      <c r="B64" s="403" t="s">
        <v>49</v>
      </c>
      <c r="C64" s="266"/>
      <c r="D64" s="266"/>
      <c r="E64" s="262"/>
      <c r="F64" s="266"/>
      <c r="G64" s="380">
        <v>421551</v>
      </c>
      <c r="H64" s="253"/>
      <c r="I64" s="248">
        <v>2125244</v>
      </c>
      <c r="J64" s="188"/>
      <c r="K64" s="380">
        <v>6351956</v>
      </c>
      <c r="L64" s="188"/>
      <c r="M64" s="188">
        <v>7252506</v>
      </c>
    </row>
    <row r="65" spans="1:20" s="244" customFormat="1" ht="18.95" customHeight="1">
      <c r="A65" s="402"/>
      <c r="B65" s="402" t="s">
        <v>114</v>
      </c>
      <c r="C65" s="266"/>
      <c r="D65" s="266"/>
      <c r="E65" s="262"/>
      <c r="F65" s="266"/>
      <c r="G65" s="380">
        <v>1798500</v>
      </c>
      <c r="H65" s="249"/>
      <c r="I65" s="248">
        <v>49860424</v>
      </c>
      <c r="J65" s="188"/>
      <c r="K65" s="380">
        <v>0</v>
      </c>
      <c r="L65" s="188"/>
      <c r="M65" s="188">
        <v>0</v>
      </c>
    </row>
    <row r="66" spans="1:20" s="244" customFormat="1" ht="18.95" customHeight="1">
      <c r="A66" s="402"/>
      <c r="B66" s="402" t="s">
        <v>221</v>
      </c>
      <c r="C66" s="402"/>
      <c r="D66" s="266"/>
      <c r="E66" s="262"/>
      <c r="F66" s="266"/>
      <c r="G66" s="380"/>
      <c r="H66" s="249"/>
      <c r="I66" s="248"/>
      <c r="J66" s="188"/>
      <c r="K66" s="380"/>
      <c r="L66" s="188"/>
      <c r="M66" s="188"/>
    </row>
    <row r="67" spans="1:20" s="244" customFormat="1" ht="18.95" customHeight="1">
      <c r="A67" s="402"/>
      <c r="B67" s="402"/>
      <c r="C67" s="403" t="s">
        <v>222</v>
      </c>
      <c r="D67" s="266"/>
      <c r="E67" s="262"/>
      <c r="F67" s="266"/>
      <c r="G67" s="380">
        <v>34705200</v>
      </c>
      <c r="H67" s="249"/>
      <c r="I67" s="248">
        <v>0</v>
      </c>
      <c r="J67" s="188"/>
      <c r="K67" s="380">
        <v>0</v>
      </c>
      <c r="L67" s="188"/>
      <c r="M67" s="188">
        <v>0</v>
      </c>
    </row>
    <row r="68" spans="1:20" s="244" customFormat="1" ht="18.95" customHeight="1">
      <c r="A68" s="266"/>
      <c r="B68" s="266" t="s">
        <v>125</v>
      </c>
      <c r="C68" s="266"/>
      <c r="D68" s="266"/>
      <c r="E68" s="262"/>
      <c r="F68" s="266"/>
      <c r="G68" s="380">
        <v>-14403642</v>
      </c>
      <c r="H68" s="249"/>
      <c r="I68" s="188">
        <v>-16574016</v>
      </c>
      <c r="J68" s="188"/>
      <c r="K68" s="380">
        <v>-6632234</v>
      </c>
      <c r="L68" s="188"/>
      <c r="M68" s="188">
        <v>-9649819</v>
      </c>
    </row>
    <row r="69" spans="1:20" ht="18.95" customHeight="1">
      <c r="B69" s="266" t="s">
        <v>269</v>
      </c>
      <c r="E69" s="262">
        <v>9.1</v>
      </c>
      <c r="G69" s="380">
        <v>0</v>
      </c>
      <c r="H69" s="248"/>
      <c r="I69" s="248">
        <v>-163540435</v>
      </c>
      <c r="J69" s="188"/>
      <c r="K69" s="380">
        <v>-5000000</v>
      </c>
      <c r="L69" s="188"/>
      <c r="M69" s="188">
        <v>-188000000</v>
      </c>
    </row>
    <row r="70" spans="1:20" ht="18.95" customHeight="1">
      <c r="B70" s="412" t="s">
        <v>223</v>
      </c>
      <c r="C70" s="84"/>
      <c r="D70" s="84"/>
      <c r="G70" s="380">
        <v>1430616</v>
      </c>
      <c r="H70" s="248"/>
      <c r="I70" s="248">
        <v>0</v>
      </c>
      <c r="J70" s="188"/>
      <c r="K70" s="380">
        <v>0</v>
      </c>
      <c r="L70" s="188"/>
      <c r="M70" s="188">
        <v>0</v>
      </c>
    </row>
    <row r="71" spans="1:20" ht="18.95" customHeight="1">
      <c r="B71" s="84" t="s">
        <v>206</v>
      </c>
      <c r="C71" s="84"/>
      <c r="D71" s="84"/>
      <c r="G71" s="380">
        <v>0</v>
      </c>
      <c r="H71" s="248"/>
      <c r="I71" s="248">
        <v>-21354511</v>
      </c>
      <c r="J71" s="188"/>
      <c r="K71" s="380">
        <v>0</v>
      </c>
      <c r="L71" s="188"/>
      <c r="M71" s="188">
        <v>0</v>
      </c>
    </row>
    <row r="72" spans="1:20" ht="18.95" customHeight="1">
      <c r="B72" s="84" t="s">
        <v>224</v>
      </c>
      <c r="C72" s="84"/>
      <c r="D72" s="84"/>
      <c r="G72" s="380">
        <v>-167387500</v>
      </c>
      <c r="H72" s="248"/>
      <c r="I72" s="248">
        <v>-211872990</v>
      </c>
      <c r="J72" s="188"/>
      <c r="K72" s="380">
        <v>-196387500</v>
      </c>
      <c r="L72" s="188"/>
      <c r="M72" s="188">
        <v>-211872990</v>
      </c>
    </row>
    <row r="73" spans="1:20" ht="18.95" customHeight="1">
      <c r="B73" s="84" t="s">
        <v>263</v>
      </c>
      <c r="C73" s="84"/>
      <c r="D73" s="84"/>
      <c r="G73" s="380"/>
      <c r="I73" s="9"/>
      <c r="J73" s="188"/>
      <c r="K73" s="380"/>
      <c r="L73" s="188"/>
      <c r="M73" s="188"/>
    </row>
    <row r="74" spans="1:20" ht="18.95" customHeight="1">
      <c r="C74" s="266" t="s">
        <v>264</v>
      </c>
      <c r="E74" s="262">
        <v>17.3</v>
      </c>
      <c r="G74" s="380">
        <v>35000000</v>
      </c>
      <c r="H74" s="249"/>
      <c r="I74" s="248">
        <v>9900000</v>
      </c>
      <c r="J74" s="188"/>
      <c r="K74" s="380">
        <v>160716300</v>
      </c>
      <c r="L74" s="188"/>
      <c r="M74" s="188">
        <v>130900000</v>
      </c>
    </row>
    <row r="75" spans="1:20" ht="18.95" customHeight="1">
      <c r="B75" s="266" t="s">
        <v>270</v>
      </c>
      <c r="E75" s="262">
        <v>17.3</v>
      </c>
      <c r="G75" s="380">
        <v>-77600000</v>
      </c>
      <c r="H75" s="249"/>
      <c r="I75" s="248">
        <v>-5000000</v>
      </c>
      <c r="J75" s="188"/>
      <c r="K75" s="380">
        <v>-155100000</v>
      </c>
      <c r="L75" s="188"/>
      <c r="M75" s="188">
        <v>-37400000</v>
      </c>
    </row>
    <row r="76" spans="1:20" ht="18.95" customHeight="1">
      <c r="B76" s="402" t="s">
        <v>126</v>
      </c>
      <c r="G76" s="380">
        <v>0</v>
      </c>
      <c r="H76" s="248"/>
      <c r="I76" s="248">
        <v>0</v>
      </c>
      <c r="J76" s="188"/>
      <c r="K76" s="380">
        <v>60177535</v>
      </c>
      <c r="L76" s="188"/>
      <c r="M76" s="188">
        <v>61513841</v>
      </c>
    </row>
    <row r="77" spans="1:20" ht="18.95" customHeight="1">
      <c r="B77" s="402" t="s">
        <v>132</v>
      </c>
      <c r="G77" s="381">
        <v>121443095</v>
      </c>
      <c r="H77" s="248"/>
      <c r="I77" s="181">
        <v>53728730</v>
      </c>
      <c r="J77" s="188"/>
      <c r="K77" s="381">
        <v>116422250</v>
      </c>
      <c r="L77" s="188"/>
      <c r="M77" s="182">
        <v>49132250</v>
      </c>
    </row>
    <row r="78" spans="1:20" s="112" customFormat="1" ht="6" customHeight="1">
      <c r="A78" s="266"/>
      <c r="B78" s="266"/>
      <c r="C78" s="266"/>
      <c r="D78" s="266"/>
      <c r="E78" s="262"/>
      <c r="F78" s="266"/>
      <c r="G78" s="380"/>
      <c r="H78" s="251"/>
      <c r="I78" s="252"/>
      <c r="J78" s="252"/>
      <c r="K78" s="380"/>
      <c r="L78" s="251"/>
      <c r="M78" s="251"/>
      <c r="O78" s="103"/>
      <c r="P78" s="103"/>
      <c r="Q78" s="103"/>
      <c r="R78" s="103"/>
      <c r="S78" s="103"/>
      <c r="T78" s="103"/>
    </row>
    <row r="79" spans="1:20" s="112" customFormat="1" ht="18.95" customHeight="1">
      <c r="A79" s="406" t="s">
        <v>131</v>
      </c>
      <c r="B79" s="266"/>
      <c r="C79" s="266"/>
      <c r="D79" s="266"/>
      <c r="E79" s="262"/>
      <c r="F79" s="266"/>
      <c r="G79" s="381">
        <f>SUM(G64:G77)</f>
        <v>-64592180</v>
      </c>
      <c r="H79" s="251"/>
      <c r="I79" s="254">
        <f>SUM(I64:I77)</f>
        <v>-302727554</v>
      </c>
      <c r="J79" s="252"/>
      <c r="K79" s="381">
        <f>SUM(K64:K77)</f>
        <v>-19451693</v>
      </c>
      <c r="L79" s="251"/>
      <c r="M79" s="254">
        <f>SUM(M64:M77)</f>
        <v>-198124212</v>
      </c>
      <c r="O79" s="103"/>
      <c r="P79" s="103"/>
      <c r="Q79" s="103"/>
      <c r="R79" s="103"/>
      <c r="S79" s="103"/>
      <c r="T79" s="103"/>
    </row>
    <row r="80" spans="1:20" s="112" customFormat="1" ht="18.95" customHeight="1">
      <c r="A80" s="406"/>
      <c r="B80" s="266"/>
      <c r="C80" s="266"/>
      <c r="D80" s="266"/>
      <c r="E80" s="262"/>
      <c r="F80" s="266"/>
      <c r="G80" s="380"/>
      <c r="H80" s="251"/>
      <c r="I80" s="252"/>
      <c r="J80" s="252"/>
      <c r="K80" s="380"/>
      <c r="L80" s="251"/>
      <c r="M80" s="252"/>
      <c r="O80" s="103"/>
      <c r="P80" s="103"/>
      <c r="Q80" s="103"/>
      <c r="R80" s="103"/>
      <c r="S80" s="103"/>
      <c r="T80" s="103"/>
    </row>
    <row r="81" spans="1:14" ht="18.95" customHeight="1">
      <c r="A81" s="401" t="s">
        <v>28</v>
      </c>
      <c r="G81" s="380"/>
      <c r="H81" s="251"/>
      <c r="I81" s="252"/>
      <c r="J81" s="252"/>
      <c r="K81" s="380"/>
      <c r="L81" s="251"/>
      <c r="M81" s="251"/>
    </row>
    <row r="82" spans="1:14" ht="18.95" customHeight="1">
      <c r="A82" s="402"/>
      <c r="B82" s="403" t="s">
        <v>50</v>
      </c>
      <c r="G82" s="380">
        <v>-21510579</v>
      </c>
      <c r="H82" s="253"/>
      <c r="I82" s="248">
        <v>-14717039</v>
      </c>
      <c r="J82" s="188"/>
      <c r="K82" s="380">
        <v>-14956499</v>
      </c>
      <c r="L82" s="188"/>
      <c r="M82" s="188">
        <v>-13212704</v>
      </c>
    </row>
    <row r="83" spans="1:14" s="244" customFormat="1" ht="18.95" customHeight="1">
      <c r="A83" s="266"/>
      <c r="B83" s="266" t="s">
        <v>164</v>
      </c>
      <c r="D83" s="266"/>
      <c r="E83" s="262">
        <v>11.1</v>
      </c>
      <c r="F83" s="266"/>
      <c r="G83" s="380">
        <v>365000000</v>
      </c>
      <c r="H83" s="249"/>
      <c r="I83" s="188">
        <v>485000000</v>
      </c>
      <c r="J83" s="188"/>
      <c r="K83" s="380">
        <v>365000000</v>
      </c>
      <c r="L83" s="188"/>
      <c r="M83" s="188">
        <v>485000000</v>
      </c>
    </row>
    <row r="84" spans="1:14" s="244" customFormat="1" ht="18.95" customHeight="1">
      <c r="A84" s="266"/>
      <c r="B84" s="266" t="s">
        <v>165</v>
      </c>
      <c r="D84" s="266"/>
      <c r="E84" s="262">
        <v>11.1</v>
      </c>
      <c r="F84" s="266"/>
      <c r="G84" s="380">
        <v>-305000000</v>
      </c>
      <c r="H84" s="249"/>
      <c r="I84" s="188">
        <v>-305000000</v>
      </c>
      <c r="J84" s="188"/>
      <c r="K84" s="380">
        <v>-305000000</v>
      </c>
      <c r="L84" s="188"/>
      <c r="M84" s="188">
        <v>-305000000</v>
      </c>
    </row>
    <row r="85" spans="1:14" s="244" customFormat="1" ht="18.95" customHeight="1">
      <c r="A85" s="266"/>
      <c r="B85" s="266" t="s">
        <v>265</v>
      </c>
      <c r="D85" s="266"/>
      <c r="E85" s="262"/>
      <c r="F85" s="266"/>
      <c r="G85" s="380">
        <v>-42941042</v>
      </c>
      <c r="H85" s="249"/>
      <c r="I85" s="188">
        <v>-57304550</v>
      </c>
      <c r="J85" s="188"/>
      <c r="K85" s="380">
        <v>-2580586</v>
      </c>
      <c r="L85" s="188"/>
      <c r="M85" s="188">
        <v>-4458596</v>
      </c>
      <c r="N85" s="377"/>
    </row>
    <row r="86" spans="1:14" s="244" customFormat="1" ht="18.95" customHeight="1">
      <c r="A86" s="266"/>
      <c r="B86" s="266" t="s">
        <v>149</v>
      </c>
      <c r="C86" s="266"/>
      <c r="D86" s="266"/>
      <c r="E86" s="262">
        <v>11.2</v>
      </c>
      <c r="F86" s="266"/>
      <c r="G86" s="380">
        <v>105000000</v>
      </c>
      <c r="H86" s="253"/>
      <c r="I86" s="248">
        <v>150000000</v>
      </c>
      <c r="J86" s="188"/>
      <c r="K86" s="380">
        <v>105000000</v>
      </c>
      <c r="L86" s="188"/>
      <c r="M86" s="188">
        <v>150000000</v>
      </c>
    </row>
    <row r="87" spans="1:14" s="244" customFormat="1" ht="18.95" customHeight="1">
      <c r="A87" s="266"/>
      <c r="B87" s="266" t="s">
        <v>110</v>
      </c>
      <c r="C87" s="266"/>
      <c r="D87" s="266"/>
      <c r="E87" s="262">
        <v>11.2</v>
      </c>
      <c r="F87" s="266"/>
      <c r="G87" s="380">
        <v>-97500000</v>
      </c>
      <c r="H87" s="249"/>
      <c r="I87" s="248">
        <v>-45000000</v>
      </c>
      <c r="J87" s="188"/>
      <c r="K87" s="380">
        <v>-97500000</v>
      </c>
      <c r="L87" s="188"/>
      <c r="M87" s="188">
        <v>-45000000</v>
      </c>
    </row>
    <row r="88" spans="1:14" s="377" customFormat="1" ht="18.95" customHeight="1">
      <c r="A88" s="84"/>
      <c r="B88" s="84" t="s">
        <v>226</v>
      </c>
      <c r="C88" s="84"/>
      <c r="D88" s="84"/>
      <c r="E88" s="413">
        <v>12</v>
      </c>
      <c r="F88" s="84"/>
      <c r="G88" s="380">
        <v>98570440</v>
      </c>
      <c r="H88" s="375"/>
      <c r="I88" s="374">
        <v>0</v>
      </c>
      <c r="J88" s="376"/>
      <c r="K88" s="380">
        <v>98570440</v>
      </c>
      <c r="L88" s="376"/>
      <c r="M88" s="376">
        <v>0</v>
      </c>
    </row>
    <row r="89" spans="1:14" s="377" customFormat="1" ht="18.95" customHeight="1">
      <c r="A89" s="84"/>
      <c r="B89" s="84" t="s">
        <v>207</v>
      </c>
      <c r="C89" s="84"/>
      <c r="D89" s="84"/>
      <c r="E89" s="413"/>
      <c r="F89" s="84"/>
      <c r="G89" s="380">
        <v>0</v>
      </c>
      <c r="H89" s="375"/>
      <c r="I89" s="374">
        <v>-40089186</v>
      </c>
      <c r="J89" s="376"/>
      <c r="K89" s="380">
        <v>0</v>
      </c>
      <c r="L89" s="376"/>
      <c r="M89" s="376">
        <v>-40089186</v>
      </c>
    </row>
    <row r="90" spans="1:14" s="244" customFormat="1" ht="18.95" customHeight="1">
      <c r="A90" s="266"/>
      <c r="B90" s="266" t="s">
        <v>225</v>
      </c>
      <c r="C90" s="266"/>
      <c r="D90" s="266"/>
      <c r="E90" s="262">
        <v>12</v>
      </c>
      <c r="F90" s="266"/>
      <c r="G90" s="380">
        <v>600000</v>
      </c>
      <c r="H90" s="249"/>
      <c r="I90" s="248">
        <v>0</v>
      </c>
      <c r="J90" s="188"/>
      <c r="K90" s="380">
        <v>600000</v>
      </c>
      <c r="L90" s="188"/>
      <c r="M90" s="188">
        <v>0</v>
      </c>
      <c r="N90" s="377"/>
    </row>
    <row r="91" spans="1:14" s="244" customFormat="1" ht="18.95" customHeight="1">
      <c r="A91" s="266"/>
      <c r="B91" s="266" t="s">
        <v>150</v>
      </c>
      <c r="C91" s="266"/>
      <c r="D91" s="266"/>
      <c r="E91" s="262"/>
      <c r="F91" s="266"/>
      <c r="G91" s="381">
        <v>-60094476</v>
      </c>
      <c r="H91" s="249"/>
      <c r="I91" s="181">
        <v>-91362558</v>
      </c>
      <c r="J91" s="188"/>
      <c r="K91" s="381">
        <v>-60094476</v>
      </c>
      <c r="L91" s="188"/>
      <c r="M91" s="182">
        <v>-91362558</v>
      </c>
    </row>
    <row r="92" spans="1:14" s="244" customFormat="1" ht="6" customHeight="1">
      <c r="A92" s="266"/>
      <c r="B92" s="266"/>
      <c r="C92" s="266"/>
      <c r="D92" s="266"/>
      <c r="E92" s="262"/>
      <c r="F92" s="266"/>
      <c r="G92" s="380"/>
      <c r="H92" s="251"/>
      <c r="I92" s="252"/>
      <c r="J92" s="252"/>
      <c r="K92" s="380"/>
      <c r="L92" s="251"/>
      <c r="M92" s="251"/>
    </row>
    <row r="93" spans="1:14" s="244" customFormat="1" ht="18.95" customHeight="1">
      <c r="A93" s="401" t="s">
        <v>169</v>
      </c>
      <c r="B93" s="266"/>
      <c r="C93" s="266"/>
      <c r="D93" s="266"/>
      <c r="E93" s="262"/>
      <c r="F93" s="266"/>
      <c r="G93" s="381">
        <f>SUM(G81:G91)</f>
        <v>42124343</v>
      </c>
      <c r="H93" s="251"/>
      <c r="I93" s="254">
        <f>SUM(I81:I91)</f>
        <v>81526667</v>
      </c>
      <c r="J93" s="252"/>
      <c r="K93" s="381">
        <f>SUM(K81:K91)</f>
        <v>89038879</v>
      </c>
      <c r="L93" s="251"/>
      <c r="M93" s="254">
        <f>SUM(M81:M91)</f>
        <v>135876956</v>
      </c>
    </row>
    <row r="94" spans="1:14" s="244" customFormat="1" ht="18.95" customHeight="1">
      <c r="A94" s="266"/>
      <c r="B94" s="266"/>
      <c r="C94" s="266"/>
      <c r="D94" s="266"/>
      <c r="E94" s="262"/>
      <c r="F94" s="266"/>
      <c r="G94" s="252"/>
      <c r="H94" s="251"/>
      <c r="I94" s="252"/>
      <c r="J94" s="252"/>
      <c r="K94" s="251"/>
      <c r="L94" s="251"/>
      <c r="M94" s="251"/>
    </row>
    <row r="95" spans="1:14" s="244" customFormat="1" ht="18.95" customHeight="1">
      <c r="A95" s="266"/>
      <c r="B95" s="266"/>
      <c r="C95" s="266"/>
      <c r="D95" s="266"/>
      <c r="E95" s="262"/>
      <c r="F95" s="266"/>
      <c r="G95" s="252"/>
      <c r="H95" s="251"/>
      <c r="I95" s="252"/>
      <c r="J95" s="252"/>
      <c r="K95" s="251"/>
      <c r="L95" s="251"/>
      <c r="M95" s="251"/>
    </row>
    <row r="96" spans="1:14" s="244" customFormat="1" ht="18.95" customHeight="1">
      <c r="A96" s="266"/>
      <c r="B96" s="266"/>
      <c r="C96" s="266"/>
      <c r="D96" s="266"/>
      <c r="E96" s="262"/>
      <c r="F96" s="266"/>
      <c r="G96" s="252"/>
      <c r="H96" s="251"/>
      <c r="I96" s="252"/>
      <c r="J96" s="252"/>
      <c r="K96" s="251"/>
      <c r="L96" s="251"/>
      <c r="M96" s="251"/>
    </row>
    <row r="97" spans="1:20" s="244" customFormat="1" ht="18.95" customHeight="1">
      <c r="A97" s="266"/>
      <c r="B97" s="266"/>
      <c r="C97" s="266"/>
      <c r="D97" s="266"/>
      <c r="E97" s="262"/>
      <c r="F97" s="266"/>
      <c r="G97" s="252"/>
      <c r="H97" s="251"/>
      <c r="I97" s="252"/>
      <c r="J97" s="252"/>
      <c r="K97" s="251"/>
      <c r="L97" s="251"/>
      <c r="M97" s="251"/>
    </row>
    <row r="98" spans="1:20" s="112" customFormat="1" ht="18.95" customHeight="1">
      <c r="A98" s="406"/>
      <c r="B98" s="266"/>
      <c r="C98" s="266"/>
      <c r="D98" s="266"/>
      <c r="E98" s="262"/>
      <c r="F98" s="266"/>
      <c r="G98" s="252"/>
      <c r="H98" s="251"/>
      <c r="I98" s="252"/>
      <c r="J98" s="252"/>
      <c r="K98" s="252"/>
      <c r="L98" s="251"/>
      <c r="M98" s="252"/>
      <c r="O98" s="103"/>
      <c r="P98" s="103"/>
      <c r="Q98" s="103"/>
      <c r="R98" s="103"/>
      <c r="S98" s="103"/>
      <c r="T98" s="103"/>
    </row>
    <row r="99" spans="1:20" s="112" customFormat="1" ht="27" customHeight="1">
      <c r="A99" s="406"/>
      <c r="B99" s="266"/>
      <c r="C99" s="266"/>
      <c r="D99" s="266"/>
      <c r="E99" s="262"/>
      <c r="F99" s="266"/>
      <c r="G99" s="252"/>
      <c r="H99" s="251"/>
      <c r="I99" s="252"/>
      <c r="J99" s="252"/>
      <c r="K99" s="252"/>
      <c r="L99" s="251"/>
      <c r="M99" s="252"/>
      <c r="O99" s="103"/>
      <c r="P99" s="103"/>
      <c r="Q99" s="103"/>
      <c r="R99" s="103"/>
      <c r="S99" s="103"/>
      <c r="T99" s="103"/>
    </row>
    <row r="100" spans="1:20" ht="18.95" customHeight="1">
      <c r="A100" s="422" t="s">
        <v>208</v>
      </c>
      <c r="B100" s="422"/>
      <c r="C100" s="422"/>
      <c r="D100" s="422"/>
      <c r="E100" s="422"/>
      <c r="F100" s="422"/>
      <c r="G100" s="422"/>
      <c r="H100" s="422"/>
      <c r="I100" s="422"/>
      <c r="J100" s="422"/>
      <c r="K100" s="422"/>
      <c r="L100" s="422"/>
      <c r="M100" s="422"/>
    </row>
    <row r="101" spans="1:20" ht="18.95" customHeight="1">
      <c r="A101" s="421" t="s">
        <v>274</v>
      </c>
      <c r="B101" s="440"/>
      <c r="C101" s="440"/>
      <c r="D101" s="440"/>
      <c r="E101" s="440"/>
      <c r="F101" s="440"/>
      <c r="G101" s="440"/>
      <c r="H101" s="440"/>
      <c r="I101" s="440"/>
      <c r="J101" s="440"/>
      <c r="K101" s="440"/>
      <c r="L101" s="440"/>
      <c r="M101" s="440"/>
    </row>
    <row r="102" spans="1:20" ht="18.95" customHeight="1">
      <c r="A102" s="397"/>
      <c r="B102" s="386"/>
      <c r="C102" s="386"/>
      <c r="D102" s="386"/>
      <c r="E102" s="386"/>
      <c r="F102" s="386"/>
      <c r="G102" s="56"/>
      <c r="H102" s="56"/>
      <c r="I102" s="56"/>
      <c r="J102" s="56"/>
      <c r="K102" s="56"/>
      <c r="L102" s="56"/>
      <c r="M102" s="56"/>
    </row>
    <row r="103" spans="1:20" s="112" customFormat="1" ht="15.75" customHeight="1">
      <c r="A103" s="266"/>
      <c r="B103" s="266"/>
      <c r="C103" s="266"/>
      <c r="D103" s="266"/>
      <c r="E103" s="398"/>
      <c r="F103" s="262"/>
      <c r="G103" s="255"/>
      <c r="H103" s="201"/>
      <c r="I103" s="255"/>
      <c r="J103" s="238"/>
      <c r="K103" s="255"/>
      <c r="L103" s="201"/>
      <c r="M103" s="255"/>
      <c r="O103" s="103"/>
      <c r="P103" s="103"/>
      <c r="Q103" s="103"/>
      <c r="R103" s="103"/>
      <c r="S103" s="103"/>
      <c r="T103" s="103"/>
    </row>
    <row r="104" spans="1:20" s="112" customFormat="1" ht="21.95" customHeight="1">
      <c r="A104" s="410" t="str">
        <f>A53</f>
        <v>หมายเหตุประกอบข้อมูลทางการเงินระหว่างกาลในหน้า 14 ถึง 41 เป็นส่วนหนึ่งของข้อมูลทางการเงินระหว่างกาลนี้</v>
      </c>
      <c r="B104" s="283"/>
      <c r="C104" s="283"/>
      <c r="D104" s="283"/>
      <c r="E104" s="400"/>
      <c r="F104" s="390"/>
      <c r="G104" s="256"/>
      <c r="H104" s="107"/>
      <c r="I104" s="256"/>
      <c r="J104" s="239"/>
      <c r="K104" s="256"/>
      <c r="L104" s="107"/>
      <c r="M104" s="256"/>
      <c r="O104" s="103"/>
      <c r="P104" s="103"/>
      <c r="Q104" s="103"/>
      <c r="R104" s="103"/>
      <c r="S104" s="103"/>
      <c r="T104" s="103"/>
    </row>
    <row r="105" spans="1:20" ht="21.75" customHeight="1">
      <c r="A105" s="386" t="str">
        <f>A1</f>
        <v>บริษัท ทริพเพิล ไอ โลจิสติกส์ จำกัด (มหาชน)</v>
      </c>
    </row>
    <row r="106" spans="1:20" ht="21.75" customHeight="1">
      <c r="A106" s="386" t="s">
        <v>25</v>
      </c>
      <c r="B106" s="274"/>
      <c r="C106" s="274"/>
      <c r="D106" s="274"/>
      <c r="F106" s="274"/>
      <c r="H106" s="104"/>
      <c r="J106" s="203"/>
      <c r="L106" s="203"/>
    </row>
    <row r="107" spans="1:20" ht="21.75" customHeight="1">
      <c r="A107" s="395" t="str">
        <f>+A3</f>
        <v>สำหรับงวดเก้าเดือนสิ้นสุดวันที่ 30 กันยายน พ.ศ. 2564</v>
      </c>
      <c r="B107" s="275"/>
      <c r="C107" s="275"/>
      <c r="D107" s="275"/>
      <c r="E107" s="390"/>
      <c r="F107" s="275"/>
      <c r="G107" s="232"/>
      <c r="H107" s="106"/>
      <c r="I107" s="232"/>
      <c r="J107" s="204"/>
      <c r="K107" s="232"/>
      <c r="L107" s="204"/>
      <c r="M107" s="232"/>
    </row>
    <row r="108" spans="1:20" ht="21.75" customHeight="1">
      <c r="A108" s="387"/>
      <c r="B108" s="274"/>
      <c r="C108" s="274"/>
      <c r="D108" s="274"/>
      <c r="F108" s="274"/>
      <c r="H108" s="104"/>
      <c r="J108" s="203"/>
      <c r="L108" s="203"/>
    </row>
    <row r="109" spans="1:20" ht="19.5" customHeight="1">
      <c r="A109" s="274"/>
      <c r="B109" s="274"/>
      <c r="C109" s="274"/>
      <c r="D109" s="274"/>
      <c r="E109" s="398"/>
      <c r="F109" s="399"/>
      <c r="G109" s="439" t="s">
        <v>60</v>
      </c>
      <c r="H109" s="439"/>
      <c r="I109" s="439"/>
      <c r="J109" s="238"/>
      <c r="K109" s="439" t="s">
        <v>96</v>
      </c>
      <c r="L109" s="439"/>
      <c r="M109" s="439"/>
    </row>
    <row r="110" spans="1:20" ht="19.5" customHeight="1">
      <c r="F110" s="398"/>
      <c r="G110" s="240" t="s">
        <v>61</v>
      </c>
      <c r="H110" s="241"/>
      <c r="I110" s="240" t="s">
        <v>61</v>
      </c>
      <c r="J110" s="243"/>
      <c r="K110" s="240" t="s">
        <v>61</v>
      </c>
      <c r="L110" s="241"/>
      <c r="M110" s="240" t="s">
        <v>61</v>
      </c>
    </row>
    <row r="111" spans="1:20" ht="19.5" customHeight="1">
      <c r="F111" s="398"/>
      <c r="G111" s="242" t="str">
        <f>+G60</f>
        <v>30 กันยายน</v>
      </c>
      <c r="H111" s="245"/>
      <c r="I111" s="242" t="str">
        <f>+I60</f>
        <v>30 กันยายน</v>
      </c>
      <c r="J111" s="245"/>
      <c r="K111" s="242" t="str">
        <f>+K60</f>
        <v>30 กันยายน</v>
      </c>
      <c r="L111" s="245"/>
      <c r="M111" s="242" t="str">
        <f>+M60</f>
        <v>30 กันยายน</v>
      </c>
    </row>
    <row r="112" spans="1:20" ht="19.5" customHeight="1">
      <c r="F112" s="398"/>
      <c r="G112" s="242" t="str">
        <f>+G61</f>
        <v>พ.ศ. 2564</v>
      </c>
      <c r="H112" s="245"/>
      <c r="I112" s="242" t="str">
        <f>+I61</f>
        <v>พ.ศ. 2563</v>
      </c>
      <c r="J112" s="245"/>
      <c r="K112" s="242" t="str">
        <f>+K61</f>
        <v>พ.ศ. 2564</v>
      </c>
      <c r="L112" s="245"/>
      <c r="M112" s="242" t="str">
        <f>+M61</f>
        <v>พ.ศ. 2563</v>
      </c>
    </row>
    <row r="113" spans="1:14" ht="19.5" customHeight="1">
      <c r="E113" s="400" t="s">
        <v>8</v>
      </c>
      <c r="F113" s="262"/>
      <c r="G113" s="246" t="s">
        <v>9</v>
      </c>
      <c r="H113" s="241"/>
      <c r="I113" s="246" t="s">
        <v>9</v>
      </c>
      <c r="J113" s="241"/>
      <c r="K113" s="246" t="s">
        <v>9</v>
      </c>
      <c r="L113" s="241"/>
      <c r="M113" s="246" t="s">
        <v>9</v>
      </c>
    </row>
    <row r="114" spans="1:14" s="244" customFormat="1" ht="6" customHeight="1">
      <c r="A114" s="266"/>
      <c r="B114" s="266"/>
      <c r="C114" s="266"/>
      <c r="D114" s="266"/>
      <c r="E114" s="262"/>
      <c r="F114" s="266"/>
      <c r="G114" s="380"/>
      <c r="H114" s="251"/>
      <c r="I114" s="248"/>
      <c r="J114" s="252"/>
      <c r="K114" s="380"/>
      <c r="L114" s="251"/>
      <c r="M114" s="251"/>
    </row>
    <row r="115" spans="1:14" s="244" customFormat="1" ht="19.5" customHeight="1">
      <c r="A115" s="401" t="s">
        <v>266</v>
      </c>
      <c r="B115" s="266"/>
      <c r="C115" s="266"/>
      <c r="D115" s="266"/>
      <c r="E115" s="262"/>
      <c r="F115" s="266"/>
      <c r="G115" s="380">
        <f>SUM(G93,G79,G46)</f>
        <v>82109660</v>
      </c>
      <c r="H115" s="249"/>
      <c r="I115" s="248">
        <f>SUM(I93,I79,I46)</f>
        <v>-190467602</v>
      </c>
      <c r="J115" s="253"/>
      <c r="K115" s="380">
        <f>SUM(K93,K79,K46)</f>
        <v>46253616</v>
      </c>
      <c r="L115" s="249"/>
      <c r="M115" s="248">
        <f>SUM(M93,M79,M46)</f>
        <v>-52222217</v>
      </c>
    </row>
    <row r="116" spans="1:14" ht="19.5" customHeight="1">
      <c r="A116" s="266" t="s">
        <v>91</v>
      </c>
      <c r="G116" s="380">
        <f>'2-4 '!I14</f>
        <v>110488033</v>
      </c>
      <c r="H116" s="249"/>
      <c r="I116" s="248">
        <v>262472916</v>
      </c>
      <c r="J116" s="248"/>
      <c r="K116" s="380">
        <f>'2-4 '!M14</f>
        <v>34021248</v>
      </c>
      <c r="L116" s="248"/>
      <c r="M116" s="248">
        <v>71468881</v>
      </c>
    </row>
    <row r="117" spans="1:14" ht="19.5" customHeight="1">
      <c r="A117" s="266" t="s">
        <v>267</v>
      </c>
      <c r="G117" s="381">
        <v>3658868</v>
      </c>
      <c r="H117" s="249"/>
      <c r="I117" s="181">
        <v>1007230</v>
      </c>
      <c r="J117" s="248"/>
      <c r="K117" s="381">
        <v>0</v>
      </c>
      <c r="L117" s="248"/>
      <c r="M117" s="181">
        <v>0</v>
      </c>
      <c r="N117" s="373"/>
    </row>
    <row r="118" spans="1:14" ht="8.1" customHeight="1">
      <c r="G118" s="380"/>
      <c r="H118" s="251"/>
      <c r="I118" s="252"/>
      <c r="J118" s="252"/>
      <c r="K118" s="380"/>
      <c r="L118" s="249"/>
      <c r="M118" s="251"/>
    </row>
    <row r="119" spans="1:14" ht="19.5" customHeight="1" thickBot="1">
      <c r="A119" s="401" t="s">
        <v>92</v>
      </c>
      <c r="G119" s="382">
        <f>SUM(G115:G117)</f>
        <v>196256561</v>
      </c>
      <c r="H119" s="251"/>
      <c r="I119" s="257">
        <f>SUM(I115:I117)</f>
        <v>73012544</v>
      </c>
      <c r="J119" s="252"/>
      <c r="K119" s="382">
        <f>SUM(K115:K117)</f>
        <v>80274864</v>
      </c>
      <c r="L119" s="249"/>
      <c r="M119" s="257">
        <f>SUM(M115:M117)</f>
        <v>19246664</v>
      </c>
    </row>
    <row r="120" spans="1:14" ht="19.5" customHeight="1" thickTop="1">
      <c r="A120" s="401"/>
      <c r="G120" s="380"/>
      <c r="H120" s="251"/>
      <c r="I120" s="251"/>
      <c r="J120" s="252"/>
      <c r="K120" s="380"/>
      <c r="L120" s="249"/>
      <c r="M120" s="251"/>
    </row>
    <row r="121" spans="1:14" ht="19.5" customHeight="1">
      <c r="A121" s="401" t="s">
        <v>59</v>
      </c>
      <c r="F121" s="248"/>
      <c r="G121" s="380"/>
      <c r="H121" s="248"/>
      <c r="I121" s="251"/>
      <c r="J121" s="248"/>
      <c r="K121" s="380"/>
      <c r="L121" s="9"/>
      <c r="M121" s="9"/>
    </row>
    <row r="122" spans="1:14" ht="19.5" customHeight="1">
      <c r="A122" s="266" t="s">
        <v>268</v>
      </c>
      <c r="G122" s="380">
        <v>18076476</v>
      </c>
      <c r="I122" s="248">
        <v>8196250</v>
      </c>
      <c r="J122" s="251"/>
      <c r="K122" s="380">
        <v>0</v>
      </c>
      <c r="L122" s="251"/>
      <c r="M122" s="248">
        <v>0</v>
      </c>
      <c r="N122" s="373"/>
    </row>
    <row r="123" spans="1:14" ht="19.5" customHeight="1">
      <c r="A123" s="266" t="s">
        <v>138</v>
      </c>
      <c r="G123" s="380">
        <v>152074943</v>
      </c>
      <c r="I123" s="248">
        <v>0</v>
      </c>
      <c r="J123" s="251"/>
      <c r="K123" s="380">
        <v>148908520</v>
      </c>
      <c r="L123" s="251"/>
      <c r="M123" s="248">
        <v>0</v>
      </c>
    </row>
    <row r="124" spans="1:14" ht="19.5" customHeight="1">
      <c r="A124" s="266" t="s">
        <v>172</v>
      </c>
      <c r="G124" s="380">
        <f>32647+60935607</f>
        <v>60968254</v>
      </c>
      <c r="I124" s="248">
        <v>34303</v>
      </c>
      <c r="J124" s="251"/>
      <c r="K124" s="380">
        <f>32647+60935607</f>
        <v>60968254</v>
      </c>
      <c r="L124" s="251"/>
      <c r="M124" s="248">
        <v>34303</v>
      </c>
    </row>
    <row r="125" spans="1:14" ht="19.5" customHeight="1">
      <c r="A125" s="266" t="s">
        <v>127</v>
      </c>
      <c r="G125" s="380">
        <v>158100</v>
      </c>
      <c r="I125" s="248">
        <v>1168395</v>
      </c>
      <c r="J125" s="251"/>
      <c r="K125" s="380">
        <v>17800</v>
      </c>
      <c r="L125" s="251"/>
      <c r="M125" s="248">
        <v>0</v>
      </c>
    </row>
    <row r="126" spans="1:14" ht="19.5" customHeight="1">
      <c r="A126" s="266" t="s">
        <v>209</v>
      </c>
      <c r="G126" s="380">
        <v>0</v>
      </c>
      <c r="I126" s="248">
        <v>157715979</v>
      </c>
      <c r="J126" s="251"/>
      <c r="K126" s="380">
        <v>0</v>
      </c>
      <c r="L126" s="251"/>
      <c r="M126" s="248">
        <v>157715979</v>
      </c>
    </row>
    <row r="127" spans="1:14" ht="19.5" customHeight="1">
      <c r="A127" s="84" t="s">
        <v>275</v>
      </c>
      <c r="B127" s="84"/>
      <c r="C127" s="84"/>
      <c r="D127" s="84"/>
      <c r="G127" s="380"/>
      <c r="I127" s="248"/>
      <c r="J127" s="251"/>
      <c r="K127" s="380"/>
      <c r="L127" s="251"/>
      <c r="M127" s="248"/>
    </row>
    <row r="128" spans="1:14" ht="21.75" customHeight="1">
      <c r="A128" s="84"/>
      <c r="B128" s="84" t="s">
        <v>210</v>
      </c>
      <c r="C128" s="84"/>
      <c r="D128" s="84"/>
      <c r="G128" s="380">
        <v>0</v>
      </c>
      <c r="I128" s="248">
        <v>129552500</v>
      </c>
      <c r="J128" s="251"/>
      <c r="K128" s="380">
        <v>0</v>
      </c>
      <c r="L128" s="251"/>
      <c r="M128" s="248">
        <v>0</v>
      </c>
    </row>
    <row r="129" spans="1:13" ht="19.5" customHeight="1">
      <c r="A129" s="84" t="s">
        <v>276</v>
      </c>
      <c r="B129" s="84"/>
      <c r="C129" s="84"/>
      <c r="D129" s="84"/>
      <c r="E129" s="262">
        <v>9.3000000000000007</v>
      </c>
      <c r="G129" s="380">
        <v>52077997</v>
      </c>
      <c r="I129" s="248">
        <v>0</v>
      </c>
      <c r="J129" s="251"/>
      <c r="K129" s="380">
        <v>136318022</v>
      </c>
      <c r="L129" s="251"/>
      <c r="M129" s="248">
        <v>0</v>
      </c>
    </row>
    <row r="130" spans="1:13" ht="21.75" customHeight="1">
      <c r="G130" s="378"/>
      <c r="I130" s="251"/>
      <c r="J130" s="9"/>
      <c r="K130" s="251"/>
      <c r="L130" s="9"/>
      <c r="M130" s="251"/>
    </row>
    <row r="131" spans="1:13" ht="21.75" customHeight="1">
      <c r="G131" s="251"/>
      <c r="I131" s="251"/>
      <c r="J131" s="9"/>
      <c r="K131" s="251"/>
      <c r="L131" s="9"/>
      <c r="M131" s="251"/>
    </row>
    <row r="132" spans="1:13" ht="21.75" customHeight="1">
      <c r="G132" s="251"/>
      <c r="I132" s="251"/>
      <c r="J132" s="9"/>
      <c r="K132" s="251"/>
      <c r="L132" s="9"/>
      <c r="M132" s="251"/>
    </row>
    <row r="133" spans="1:13" ht="21.75" customHeight="1">
      <c r="G133" s="251"/>
      <c r="I133" s="251"/>
      <c r="J133" s="9"/>
      <c r="K133" s="251"/>
      <c r="L133" s="9"/>
      <c r="M133" s="251"/>
    </row>
    <row r="134" spans="1:13" ht="21.75" customHeight="1">
      <c r="G134" s="251"/>
      <c r="I134" s="251"/>
      <c r="J134" s="9"/>
      <c r="K134" s="251"/>
      <c r="L134" s="9"/>
      <c r="M134" s="251"/>
    </row>
    <row r="135" spans="1:13" ht="21.75" customHeight="1">
      <c r="G135" s="251"/>
      <c r="I135" s="251"/>
      <c r="J135" s="9"/>
      <c r="K135" s="251"/>
      <c r="L135" s="9"/>
      <c r="M135" s="251"/>
    </row>
    <row r="136" spans="1:13" ht="21.75" customHeight="1">
      <c r="G136" s="251"/>
      <c r="I136" s="251"/>
      <c r="J136" s="9"/>
      <c r="K136" s="251"/>
      <c r="L136" s="9"/>
      <c r="M136" s="251"/>
    </row>
    <row r="137" spans="1:13" ht="21.75" customHeight="1">
      <c r="G137" s="251"/>
      <c r="I137" s="251"/>
      <c r="J137" s="9"/>
      <c r="K137" s="251"/>
      <c r="L137" s="9"/>
      <c r="M137" s="251"/>
    </row>
    <row r="138" spans="1:13" ht="21.75" customHeight="1">
      <c r="G138" s="251"/>
      <c r="I138" s="251"/>
      <c r="J138" s="9"/>
      <c r="K138" s="251"/>
      <c r="L138" s="9"/>
      <c r="M138" s="251"/>
    </row>
    <row r="139" spans="1:13" ht="21.75" customHeight="1">
      <c r="G139" s="251"/>
      <c r="I139" s="251"/>
      <c r="J139" s="9"/>
      <c r="K139" s="251"/>
      <c r="L139" s="9"/>
      <c r="M139" s="251"/>
    </row>
    <row r="140" spans="1:13" ht="21.75" customHeight="1">
      <c r="G140" s="251"/>
      <c r="I140" s="251"/>
      <c r="J140" s="9"/>
      <c r="K140" s="251"/>
      <c r="L140" s="9"/>
      <c r="M140" s="251"/>
    </row>
    <row r="141" spans="1:13" ht="21.75" customHeight="1">
      <c r="G141" s="251"/>
      <c r="I141" s="251"/>
      <c r="J141" s="9"/>
      <c r="K141" s="251"/>
      <c r="L141" s="9"/>
      <c r="M141" s="251"/>
    </row>
    <row r="142" spans="1:13" ht="21.75" customHeight="1">
      <c r="G142" s="251"/>
      <c r="I142" s="251"/>
      <c r="J142" s="9"/>
      <c r="K142" s="251"/>
      <c r="L142" s="9"/>
      <c r="M142" s="251"/>
    </row>
    <row r="143" spans="1:13" ht="21.75" customHeight="1">
      <c r="G143" s="251"/>
      <c r="I143" s="251"/>
      <c r="J143" s="9"/>
      <c r="K143" s="251"/>
      <c r="L143" s="9"/>
      <c r="M143" s="251"/>
    </row>
    <row r="144" spans="1:13" ht="21" customHeight="1">
      <c r="G144" s="251"/>
      <c r="I144" s="251"/>
      <c r="J144" s="9"/>
      <c r="K144" s="251"/>
      <c r="L144" s="9"/>
      <c r="M144" s="251"/>
    </row>
    <row r="145" spans="1:13" ht="21" customHeight="1">
      <c r="G145" s="251"/>
      <c r="I145" s="251"/>
      <c r="J145" s="9"/>
      <c r="K145" s="251"/>
      <c r="L145" s="9"/>
      <c r="M145" s="251"/>
    </row>
    <row r="146" spans="1:13" ht="21" customHeight="1">
      <c r="G146" s="251"/>
      <c r="I146" s="251"/>
      <c r="J146" s="9"/>
      <c r="K146" s="251"/>
      <c r="L146" s="9"/>
      <c r="M146" s="251"/>
    </row>
    <row r="147" spans="1:13" ht="10.5" customHeight="1">
      <c r="G147" s="251"/>
      <c r="I147" s="251"/>
      <c r="J147" s="9"/>
      <c r="K147" s="251"/>
      <c r="L147" s="9"/>
      <c r="M147" s="251"/>
    </row>
    <row r="148" spans="1:13" ht="17.25" customHeight="1">
      <c r="A148" s="422" t="s">
        <v>208</v>
      </c>
      <c r="B148" s="422"/>
      <c r="C148" s="422"/>
      <c r="D148" s="422"/>
      <c r="E148" s="422"/>
      <c r="F148" s="422"/>
      <c r="G148" s="422"/>
      <c r="H148" s="422"/>
      <c r="I148" s="422"/>
      <c r="J148" s="422"/>
      <c r="K148" s="422"/>
      <c r="L148" s="422"/>
      <c r="M148" s="422"/>
    </row>
    <row r="149" spans="1:13" ht="18.95" customHeight="1">
      <c r="A149" s="421" t="s">
        <v>274</v>
      </c>
      <c r="B149" s="440"/>
      <c r="C149" s="440"/>
      <c r="D149" s="440"/>
      <c r="E149" s="440"/>
      <c r="F149" s="440"/>
      <c r="G149" s="440"/>
      <c r="H149" s="440"/>
      <c r="I149" s="440"/>
      <c r="J149" s="440"/>
      <c r="K149" s="440"/>
      <c r="L149" s="440"/>
      <c r="M149" s="440"/>
    </row>
    <row r="150" spans="1:13" ht="18.95" customHeight="1">
      <c r="A150" s="397"/>
      <c r="B150" s="386"/>
      <c r="C150" s="386"/>
      <c r="D150" s="386"/>
      <c r="E150" s="386"/>
      <c r="F150" s="386"/>
      <c r="G150" s="56"/>
      <c r="H150" s="56"/>
      <c r="I150" s="56"/>
      <c r="J150" s="56"/>
      <c r="K150" s="56"/>
      <c r="L150" s="56"/>
      <c r="M150" s="56"/>
    </row>
    <row r="151" spans="1:13" ht="18.95" customHeight="1">
      <c r="A151" s="397"/>
      <c r="B151" s="386"/>
      <c r="C151" s="386"/>
      <c r="D151" s="386"/>
      <c r="E151" s="386"/>
      <c r="F151" s="386"/>
      <c r="G151" s="56"/>
      <c r="H151" s="56"/>
      <c r="I151" s="56"/>
      <c r="J151" s="56"/>
      <c r="K151" s="56"/>
      <c r="L151" s="56"/>
      <c r="M151" s="56"/>
    </row>
    <row r="152" spans="1:13" ht="6.75" customHeight="1">
      <c r="G152" s="251"/>
      <c r="I152" s="251"/>
      <c r="J152" s="9"/>
      <c r="K152" s="258"/>
      <c r="L152" s="9"/>
      <c r="M152" s="258"/>
    </row>
    <row r="153" spans="1:13" ht="21.95" customHeight="1">
      <c r="A153" s="410" t="str">
        <f>A104</f>
        <v>หมายเหตุประกอบข้อมูลทางการเงินระหว่างกาลในหน้า 14 ถึง 41 เป็นส่วนหนึ่งของข้อมูลทางการเงินระหว่างกาลนี้</v>
      </c>
      <c r="B153" s="283"/>
      <c r="C153" s="283"/>
      <c r="D153" s="283"/>
      <c r="E153" s="390"/>
      <c r="F153" s="283"/>
      <c r="G153" s="254"/>
      <c r="H153" s="259"/>
      <c r="I153" s="254"/>
      <c r="J153" s="254"/>
      <c r="K153" s="260"/>
      <c r="L153" s="260"/>
      <c r="M153" s="260"/>
    </row>
  </sheetData>
  <mergeCells count="13">
    <mergeCell ref="A148:M148"/>
    <mergeCell ref="A149:M149"/>
    <mergeCell ref="G58:I58"/>
    <mergeCell ref="K58:M58"/>
    <mergeCell ref="A100:M100"/>
    <mergeCell ref="A101:M101"/>
    <mergeCell ref="G109:I109"/>
    <mergeCell ref="K109:M109"/>
    <mergeCell ref="A3:M3"/>
    <mergeCell ref="G5:I5"/>
    <mergeCell ref="K5:M5"/>
    <mergeCell ref="A50:M50"/>
    <mergeCell ref="A51:M51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</vt:lpstr>
      <vt:lpstr>5-6 (3M)</vt:lpstr>
      <vt:lpstr>7-8 (9M)</vt:lpstr>
      <vt:lpstr>9 PE Consol</vt:lpstr>
      <vt:lpstr>10 PE TLG</vt:lpstr>
      <vt:lpstr>11-13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Chayaporn Srilap</cp:lastModifiedBy>
  <cp:lastPrinted>2021-11-09T08:46:27Z</cp:lastPrinted>
  <dcterms:created xsi:type="dcterms:W3CDTF">2001-03-23T09:28:11Z</dcterms:created>
  <dcterms:modified xsi:type="dcterms:W3CDTF">2021-11-09T08:46:28Z</dcterms:modified>
</cp:coreProperties>
</file>