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 -Sep21 Q3\"/>
    </mc:Choice>
  </mc:AlternateContent>
  <xr:revisionPtr revIDLastSave="0" documentId="13_ncr:1_{90EC2711-C922-4204-BBC7-C5B566290843}" xr6:coauthVersionLast="46" xr6:coauthVersionMax="46" xr10:uidLastSave="{00000000-0000-0000-0000-000000000000}"/>
  <bookViews>
    <workbookView xWindow="-120" yWindow="-120" windowWidth="21840" windowHeight="13140" tabRatio="663" activeTab="5" xr2:uid="{00000000-000D-0000-FFFF-FFFF00000000}"/>
  </bookViews>
  <sheets>
    <sheet name="2-4 " sheetId="12" r:id="rId1"/>
    <sheet name="5-6 (3M)" sheetId="14" r:id="rId2"/>
    <sheet name="7-8 (9M)" sheetId="15" r:id="rId3"/>
    <sheet name="9_conso" sheetId="16" r:id="rId4"/>
    <sheet name="10_TLG" sheetId="17" r:id="rId5"/>
    <sheet name="11-13" sheetId="18" r:id="rId6"/>
  </sheets>
  <externalReferences>
    <externalReference r:id="rId7"/>
    <externalReference r:id="rId8"/>
    <externalReference r:id="rId9"/>
    <externalReference r:id="rId10"/>
  </externalReferences>
  <definedNames>
    <definedName name="_nnd1" localSheetId="2">#REF!</definedName>
    <definedName name="_nnd1">#REF!</definedName>
    <definedName name="_Order1" hidden="1">255</definedName>
    <definedName name="_Order2" hidden="1">255</definedName>
    <definedName name="a" localSheetId="2">#REF!</definedName>
    <definedName name="a">#REF!</definedName>
    <definedName name="af" localSheetId="2">#REF!</definedName>
    <definedName name="af">#REF!</definedName>
    <definedName name="agldvollp" localSheetId="2">#REF!</definedName>
    <definedName name="agldvollp">#REF!</definedName>
    <definedName name="agldvolrp" localSheetId="2">#REF!</definedName>
    <definedName name="agldvolrp">#REF!</definedName>
    <definedName name="agrfreight1" localSheetId="2">'[1]YTD Data'!#REF!</definedName>
    <definedName name="agrfreight1">'[1]YTD Data'!#REF!</definedName>
    <definedName name="agrfreight2" localSheetId="2">'[1]YTD Data'!#REF!</definedName>
    <definedName name="agrfreight2">'[1]YTD Data'!#REF!</definedName>
    <definedName name="anchor" localSheetId="2">#REF!</definedName>
    <definedName name="anchor">#REF!</definedName>
    <definedName name="asd" localSheetId="2">#REF!</definedName>
    <definedName name="asd">#REF!</definedName>
    <definedName name="asdqa" localSheetId="2">#REF!</definedName>
    <definedName name="asdqa">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2">#REF!</definedName>
    <definedName name="audfwdlp">#REF!</definedName>
    <definedName name="audfwdp" localSheetId="2">#REF!</definedName>
    <definedName name="audfwdp">#REF!</definedName>
    <definedName name="audfwdrp" localSheetId="2">#REF!</definedName>
    <definedName name="audfwdrp">#REF!</definedName>
    <definedName name="audintp" localSheetId="2">#REF!</definedName>
    <definedName name="audintp">#REF!</definedName>
    <definedName name="AUDsimple_curve" localSheetId="2">#REF!</definedName>
    <definedName name="AUDsimple_curve">#REF!</definedName>
    <definedName name="audusdp" localSheetId="2">#REF!</definedName>
    <definedName name="audusdp">#REF!</definedName>
    <definedName name="audvollp" localSheetId="2">#REF!</definedName>
    <definedName name="audvollp">#REF!</definedName>
    <definedName name="audvolrp" localSheetId="2">#REF!</definedName>
    <definedName name="audvolrp">#REF!</definedName>
    <definedName name="balance_sheet" localSheetId="2">#REF!</definedName>
    <definedName name="balance_sheet">#REF!</definedName>
    <definedName name="Beginz" localSheetId="2">#REF!</definedName>
    <definedName name="Beginz">#REF!</definedName>
    <definedName name="BS" localSheetId="2">#REF!</definedName>
    <definedName name="BS">#REF!</definedName>
    <definedName name="CcySens" localSheetId="2">'[2]USDXAU Before'!#REF!</definedName>
    <definedName name="CcySens">'[2]USDXAU Before'!#REF!</definedName>
    <definedName name="CcyStartU" localSheetId="2">'[2]USDXAU Before'!#REF!</definedName>
    <definedName name="CcyStartU">'[2]USDXAU Before'!#REF!</definedName>
    <definedName name="CombinedStartU" localSheetId="2">'[2]USDXAU Before'!#REF!</definedName>
    <definedName name="CombinedStartU">'[2]USDXAU Before'!#REF!</definedName>
    <definedName name="Contract_Range_1" localSheetId="2">#REF!</definedName>
    <definedName name="Contract_Range_1">#REF!</definedName>
    <definedName name="contract_Range_11" localSheetId="2">#REF!</definedName>
    <definedName name="contract_Range_11">#REF!</definedName>
    <definedName name="Data_Graph" localSheetId="2">#REF!</definedName>
    <definedName name="Data_Graph">#REF!</definedName>
    <definedName name="datep" localSheetId="2">#REF!</definedName>
    <definedName name="datep">#REF!</definedName>
    <definedName name="division_code" localSheetId="2">#REF!</definedName>
    <definedName name="division_code">#REF!</definedName>
    <definedName name="foreign_exchange_chart" localSheetId="2">#REF!</definedName>
    <definedName name="foreign_exchange_chart">#REF!</definedName>
    <definedName name="gbfp" localSheetId="2">#REF!</definedName>
    <definedName name="gbfp">#REF!</definedName>
    <definedName name="GoldFeeRange" localSheetId="2">#REF!</definedName>
    <definedName name="GoldFeeRange">#REF!</definedName>
    <definedName name="GoldFeeSens" localSheetId="2">'[2]USDXAU Before'!#REF!</definedName>
    <definedName name="GoldFeeSens">'[2]USDXAU Before'!#REF!</definedName>
    <definedName name="GoldFeeStartU" localSheetId="2">'[2]USDXAU Before'!#REF!</definedName>
    <definedName name="GoldFeeStartU">'[2]USDXAU Before'!#REF!</definedName>
    <definedName name="GoldVolRange" localSheetId="2">#REF!,#REF!</definedName>
    <definedName name="GoldVolRange">#REF!,#REF!</definedName>
    <definedName name="GoldVolSens" localSheetId="2">'[2]USDXAU Before'!#REF!</definedName>
    <definedName name="GoldVolSens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2">'[3]Heraeus Tables'!#REF!</definedName>
    <definedName name="herfreight">'[3]Heraeus Tables'!#REF!</definedName>
    <definedName name="i" localSheetId="2">#REF!</definedName>
    <definedName name="i">#REF!</definedName>
    <definedName name="iju" localSheetId="2">#REF!</definedName>
    <definedName name="iju">#REF!</definedName>
    <definedName name="inj" localSheetId="2">#REF!</definedName>
    <definedName name="inj">#REF!</definedName>
    <definedName name="Int" localSheetId="2">#REF!</definedName>
    <definedName name="Int">#REF!</definedName>
    <definedName name="IntRateRange" localSheetId="2">#REF!</definedName>
    <definedName name="IntRateRange">#REF!</definedName>
    <definedName name="IntRates" localSheetId="2">#REF!</definedName>
    <definedName name="IntRates">#REF!</definedName>
    <definedName name="IntRateSens" localSheetId="2">'[2]USDXAU Before'!#REF!</definedName>
    <definedName name="IntRateSens">'[2]USDXAU Before'!#REF!</definedName>
    <definedName name="IntRateStartU" localSheetId="2">'[2]USDXAU Before'!#REF!</definedName>
    <definedName name="IntRateStartU">'[2]USDXAU Before'!#REF!</definedName>
    <definedName name="ji" localSheetId="2">#REF!</definedName>
    <definedName name="ji">#REF!</definedName>
    <definedName name="kk" localSheetId="2">'[2]USDXAU Before'!#REF!</definedName>
    <definedName name="kk">'[2]USDXAU Before'!#REF!</definedName>
    <definedName name="NDistd1" localSheetId="2">#REF!</definedName>
    <definedName name="NDistd1">#REF!</definedName>
    <definedName name="NDistd2" localSheetId="2">#REF!</definedName>
    <definedName name="NDistd2">#REF!</definedName>
    <definedName name="NDistdd1" localSheetId="2">#REF!</definedName>
    <definedName name="NDistdd1">#REF!</definedName>
    <definedName name="NDistdd2" localSheetId="2">#REF!</definedName>
    <definedName name="NDistdd2">#REF!</definedName>
    <definedName name="ounces" localSheetId="2">#REF!</definedName>
    <definedName name="ounces">#REF!</definedName>
    <definedName name="output_section" localSheetId="2">#REF!</definedName>
    <definedName name="output_section">#REF!</definedName>
    <definedName name="P" localSheetId="2">#REF!</definedName>
    <definedName name="P">#REF!</definedName>
    <definedName name="pl" localSheetId="2">#REF!</definedName>
    <definedName name="pl">#REF!</definedName>
    <definedName name="principal" localSheetId="2">#REF!</definedName>
    <definedName name="principal">#REF!</definedName>
    <definedName name="_xlnm.Print_Area" localSheetId="4">'10_TLG'!$A$1:$AC$45</definedName>
    <definedName name="_xlnm.Print_Area" localSheetId="5">'11-13'!$A$1:$M$165</definedName>
    <definedName name="_xlnm.Print_Area" localSheetId="0">'2-4 '!$A$1:$N$161</definedName>
    <definedName name="_xlnm.Print_Area" localSheetId="3">'9_conso'!$A$1:$AO$60</definedName>
    <definedName name="_xlnm.Print_Area">#REF!</definedName>
    <definedName name="PRINT_AREA_MI" localSheetId="2">#REF!</definedName>
    <definedName name="PRINT_AREA_MI">#REF!</definedName>
    <definedName name="Print_Titles_MI" localSheetId="2">#REF!</definedName>
    <definedName name="Print_Titles_MI">#REF!</definedName>
    <definedName name="rate" localSheetId="2">#REF!</definedName>
    <definedName name="rate">#REF!</definedName>
    <definedName name="rth" localSheetId="2">#REF!</definedName>
    <definedName name="rth">#REF!</definedName>
    <definedName name="s" localSheetId="2">#REF!</definedName>
    <definedName name="s">#REF!</definedName>
    <definedName name="ScreenFwds" localSheetId="2">#REF!</definedName>
    <definedName name="ScreenFwds">#REF!</definedName>
    <definedName name="ScreenRates" localSheetId="2">#REF!</definedName>
    <definedName name="ScreenRates">#REF!</definedName>
    <definedName name="ScreenVols" localSheetId="2">#REF!</definedName>
    <definedName name="ScreenVols">#REF!</definedName>
    <definedName name="sdg" localSheetId="5">'[4]USDXAU Before'!#REF!</definedName>
    <definedName name="sdg" localSheetId="2">'[4]USDXAU Before'!#REF!</definedName>
    <definedName name="sdg">'[4]USDXAU Before'!#REF!</definedName>
    <definedName name="Sel_Area" localSheetId="5">#N/A</definedName>
    <definedName name="Sel_Area">#N/A</definedName>
    <definedName name="Sel_Brand" localSheetId="5">#N/A</definedName>
    <definedName name="Sel_Brand">#N/A</definedName>
    <definedName name="Sel_BrandAffil" localSheetId="5">#N/A</definedName>
    <definedName name="Sel_BrandAffil">#N/A</definedName>
    <definedName name="Sel_BusType" localSheetId="5">#N/A</definedName>
    <definedName name="Sel_BusType">#N/A</definedName>
    <definedName name="Sel_City" localSheetId="5">#N/A</definedName>
    <definedName name="Sel_City">#N/A</definedName>
    <definedName name="Sel_Country" localSheetId="5">#N/A</definedName>
    <definedName name="Sel_Country">#N/A</definedName>
    <definedName name="Sel_InvestCat" localSheetId="5">#N/A</definedName>
    <definedName name="Sel_InvestCat">#N/A</definedName>
    <definedName name="Sel_MainCat" localSheetId="5">#N/A</definedName>
    <definedName name="Sel_MainCat">#N/A</definedName>
    <definedName name="Sel_OpYear" localSheetId="5">#N/A</definedName>
    <definedName name="Sel_OpYear">#N/A</definedName>
    <definedName name="Sel_OtherCat" localSheetId="5">#N/A</definedName>
    <definedName name="Sel_OtherCat">#N/A</definedName>
    <definedName name="Sel_Region" localSheetId="5">#N/A</definedName>
    <definedName name="Sel_Region">#N/A</definedName>
    <definedName name="Sel_StatusCat" localSheetId="5">#N/A</definedName>
    <definedName name="Sel_StatusCat">#N/A</definedName>
    <definedName name="sf" localSheetId="2">#REF!</definedName>
    <definedName name="sf">#REF!</definedName>
    <definedName name="SheetNames" localSheetId="2">#REF!</definedName>
    <definedName name="SheetNames">#REF!</definedName>
    <definedName name="start" localSheetId="2">#REF!</definedName>
    <definedName name="start">#REF!</definedName>
    <definedName name="start_1" localSheetId="2">'[2]USDXAU Before'!#REF!</definedName>
    <definedName name="start_1">'[2]USDXAU Before'!#REF!</definedName>
    <definedName name="Start_of_Contract_Range" localSheetId="2">'[2]USDXAU Before'!#REF!</definedName>
    <definedName name="Start_of_Contract_Range">'[2]USDXAU Before'!#REF!</definedName>
    <definedName name="T" localSheetId="2">#REF!</definedName>
    <definedName name="T">#REF!</definedName>
    <definedName name="test" localSheetId="2">#REF!</definedName>
    <definedName name="test">#REF!</definedName>
    <definedName name="Transactions" localSheetId="2">#REF!</definedName>
    <definedName name="Transactions">#REF!</definedName>
    <definedName name="ugldvollp" localSheetId="2">#REF!</definedName>
    <definedName name="ugldvollp">#REF!</definedName>
    <definedName name="ugldvolrp" localSheetId="2">#REF!</definedName>
    <definedName name="ugldvolrp">#REF!</definedName>
    <definedName name="usdgldp" localSheetId="2">#REF!</definedName>
    <definedName name="usdgldp">#REF!</definedName>
    <definedName name="usdintp" localSheetId="2">#REF!</definedName>
    <definedName name="usdintp">#REF!</definedName>
    <definedName name="USDSimple_Curve" localSheetId="2">#REF!</definedName>
    <definedName name="USDSimple_Curve">#REF!</definedName>
    <definedName name="V" localSheetId="2">#REF!</definedName>
    <definedName name="V">#REF!</definedName>
    <definedName name="X" localSheetId="2">#REF!</definedName>
    <definedName name="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9" i="12" l="1"/>
  <c r="L94" i="12"/>
  <c r="H79" i="12"/>
  <c r="H94" i="12"/>
  <c r="K34" i="18"/>
  <c r="G34" i="18"/>
  <c r="K23" i="18"/>
  <c r="G23" i="18"/>
  <c r="G103" i="18"/>
  <c r="K103" i="18"/>
  <c r="K85" i="18"/>
  <c r="G85" i="18"/>
  <c r="K106" i="18"/>
  <c r="G106" i="18"/>
  <c r="AK20" i="16"/>
  <c r="AO20" i="16" s="1"/>
  <c r="AK19" i="16"/>
  <c r="AI20" i="16"/>
  <c r="AI19" i="16"/>
  <c r="AI18" i="16"/>
  <c r="AI17" i="16"/>
  <c r="W21" i="17"/>
  <c r="AA21" i="17"/>
  <c r="AA21" i="16"/>
  <c r="AA23" i="16" s="1"/>
  <c r="AC21" i="16"/>
  <c r="AE21" i="16"/>
  <c r="AE23" i="16" s="1"/>
  <c r="AM23" i="16"/>
  <c r="AG23" i="16"/>
  <c r="Y23" i="16"/>
  <c r="H144" i="12" s="1"/>
  <c r="U23" i="16"/>
  <c r="H142" i="12" s="1"/>
  <c r="S23" i="16"/>
  <c r="H141" i="12"/>
  <c r="Q23" i="16"/>
  <c r="H139" i="12" s="1"/>
  <c r="O23" i="16"/>
  <c r="H137" i="12" s="1"/>
  <c r="M23" i="16"/>
  <c r="H136" i="12" s="1"/>
  <c r="K23" i="16"/>
  <c r="H135" i="12" s="1"/>
  <c r="I23" i="16"/>
  <c r="H133" i="12" s="1"/>
  <c r="G23" i="16"/>
  <c r="H132" i="12" s="1"/>
  <c r="AI16" i="16"/>
  <c r="AK16" i="16" s="1"/>
  <c r="O39" i="16"/>
  <c r="AA20" i="17"/>
  <c r="AC20" i="17"/>
  <c r="AA16" i="17"/>
  <c r="AC16" i="17"/>
  <c r="M36" i="17"/>
  <c r="M23" i="17"/>
  <c r="L137" i="12"/>
  <c r="M49" i="14"/>
  <c r="M52" i="14"/>
  <c r="M18" i="14"/>
  <c r="M30" i="14"/>
  <c r="M33" i="14"/>
  <c r="I83" i="14"/>
  <c r="I49" i="14"/>
  <c r="I52" i="14"/>
  <c r="I18" i="14"/>
  <c r="I30" i="14"/>
  <c r="I33" i="14"/>
  <c r="M58" i="15"/>
  <c r="M61" i="15"/>
  <c r="M44" i="15"/>
  <c r="M18" i="15"/>
  <c r="M30" i="15"/>
  <c r="M33" i="15"/>
  <c r="M83" i="15"/>
  <c r="M86" i="15"/>
  <c r="I91" i="15"/>
  <c r="I58" i="15"/>
  <c r="I44" i="15"/>
  <c r="I61" i="15"/>
  <c r="I18" i="15"/>
  <c r="I30" i="15"/>
  <c r="I33" i="15"/>
  <c r="AO37" i="16"/>
  <c r="W37" i="16"/>
  <c r="AM29" i="16"/>
  <c r="AM39" i="16"/>
  <c r="AC39" i="16"/>
  <c r="AK33" i="16"/>
  <c r="AO33" i="16"/>
  <c r="AI33" i="16"/>
  <c r="AK32" i="16"/>
  <c r="AO32" i="16" s="1"/>
  <c r="AI32" i="16"/>
  <c r="U31" i="16"/>
  <c r="U39" i="16" s="1"/>
  <c r="W31" i="16"/>
  <c r="AK31" i="16" s="1"/>
  <c r="AK30" i="16"/>
  <c r="AO30" i="16" s="1"/>
  <c r="AI30" i="16"/>
  <c r="AK29" i="16"/>
  <c r="AO29" i="16" s="1"/>
  <c r="AI29" i="16"/>
  <c r="AK27" i="16"/>
  <c r="AO27" i="16" s="1"/>
  <c r="AI27" i="16"/>
  <c r="AG39" i="16"/>
  <c r="AE39" i="16"/>
  <c r="Y39" i="16"/>
  <c r="S39" i="16"/>
  <c r="Q39" i="16"/>
  <c r="M39" i="16"/>
  <c r="K39" i="16"/>
  <c r="I39" i="16"/>
  <c r="G39" i="16"/>
  <c r="AC34" i="17"/>
  <c r="AA34" i="17"/>
  <c r="AC31" i="17"/>
  <c r="AA31" i="17"/>
  <c r="AC30" i="17"/>
  <c r="AA30" i="17"/>
  <c r="AC29" i="17"/>
  <c r="AA29" i="17"/>
  <c r="AC28" i="17"/>
  <c r="AC36" i="17"/>
  <c r="AA28" i="17"/>
  <c r="AA36" i="17"/>
  <c r="AC27" i="17"/>
  <c r="AA27" i="17"/>
  <c r="Y36" i="17"/>
  <c r="W36" i="17"/>
  <c r="U36" i="17"/>
  <c r="S36" i="17"/>
  <c r="Q36" i="17"/>
  <c r="O36" i="17"/>
  <c r="K36" i="17"/>
  <c r="I36" i="17"/>
  <c r="G36" i="17"/>
  <c r="M103" i="18"/>
  <c r="M85" i="18"/>
  <c r="M31" i="18"/>
  <c r="M45" i="18"/>
  <c r="M48" i="18"/>
  <c r="M105" i="18"/>
  <c r="M109" i="18"/>
  <c r="I103" i="18"/>
  <c r="I105" i="18"/>
  <c r="I109" i="18"/>
  <c r="I85" i="18"/>
  <c r="I31" i="18"/>
  <c r="I45" i="18"/>
  <c r="I48" i="18"/>
  <c r="A117" i="18"/>
  <c r="AA19" i="17"/>
  <c r="AC19" i="17"/>
  <c r="AA18" i="17"/>
  <c r="AC18" i="17"/>
  <c r="AA17" i="17"/>
  <c r="O23" i="17"/>
  <c r="L141" i="12"/>
  <c r="I23" i="17"/>
  <c r="L133" i="12"/>
  <c r="G23" i="17"/>
  <c r="L132" i="12"/>
  <c r="A2" i="17"/>
  <c r="AO19" i="16"/>
  <c r="AK17" i="16"/>
  <c r="AO17" i="16" s="1"/>
  <c r="A3" i="17"/>
  <c r="K58" i="15"/>
  <c r="G58" i="15"/>
  <c r="G61" i="15"/>
  <c r="K44" i="15"/>
  <c r="K61" i="15"/>
  <c r="G44" i="15"/>
  <c r="K18" i="15"/>
  <c r="K30" i="15"/>
  <c r="K13" i="18"/>
  <c r="G18" i="15"/>
  <c r="G30" i="15"/>
  <c r="K49" i="14"/>
  <c r="K52" i="14"/>
  <c r="G49" i="14"/>
  <c r="G52" i="14"/>
  <c r="K18" i="14"/>
  <c r="K30" i="14"/>
  <c r="K33" i="14"/>
  <c r="K75" i="14"/>
  <c r="K78" i="14"/>
  <c r="G18" i="14"/>
  <c r="G30" i="14"/>
  <c r="G33" i="14"/>
  <c r="A161" i="12"/>
  <c r="A60" i="16"/>
  <c r="A55" i="18"/>
  <c r="A115" i="18"/>
  <c r="N147" i="12"/>
  <c r="N150" i="12"/>
  <c r="J147" i="12"/>
  <c r="J150" i="12"/>
  <c r="A105" i="12"/>
  <c r="N91" i="12"/>
  <c r="N94" i="12"/>
  <c r="N153" i="12"/>
  <c r="L91" i="12"/>
  <c r="J91" i="12"/>
  <c r="H91" i="12"/>
  <c r="N79" i="12"/>
  <c r="J79" i="12"/>
  <c r="A57" i="12"/>
  <c r="A108" i="12"/>
  <c r="A55" i="12"/>
  <c r="A106" i="12"/>
  <c r="N42" i="12"/>
  <c r="L42" i="12"/>
  <c r="J42" i="12"/>
  <c r="H42" i="12"/>
  <c r="H45" i="12"/>
  <c r="N24" i="12"/>
  <c r="N45" i="12"/>
  <c r="L24" i="12"/>
  <c r="L45" i="12"/>
  <c r="J24" i="12"/>
  <c r="J45" i="12"/>
  <c r="H24" i="12"/>
  <c r="AO34" i="16"/>
  <c r="AK18" i="16"/>
  <c r="AO18" i="16" s="1"/>
  <c r="U23" i="17"/>
  <c r="L144" i="12"/>
  <c r="K23" i="17"/>
  <c r="L136" i="12"/>
  <c r="AC17" i="17"/>
  <c r="Q23" i="17"/>
  <c r="L142" i="12"/>
  <c r="A118" i="18"/>
  <c r="Y23" i="17"/>
  <c r="AA39" i="16"/>
  <c r="K33" i="15"/>
  <c r="K83" i="15"/>
  <c r="J94" i="12"/>
  <c r="J153" i="12"/>
  <c r="A45" i="17"/>
  <c r="A61" i="14"/>
  <c r="A118" i="14"/>
  <c r="K31" i="18"/>
  <c r="K45" i="18"/>
  <c r="K48" i="18"/>
  <c r="AA23" i="17"/>
  <c r="G13" i="18"/>
  <c r="G31" i="18"/>
  <c r="G45" i="18"/>
  <c r="G48" i="18"/>
  <c r="G105" i="18"/>
  <c r="G109" i="18"/>
  <c r="G33" i="15"/>
  <c r="G83" i="15"/>
  <c r="G86" i="15"/>
  <c r="I83" i="15"/>
  <c r="I86" i="15"/>
  <c r="I63" i="15"/>
  <c r="I90" i="15"/>
  <c r="I93" i="15"/>
  <c r="S21" i="17"/>
  <c r="K86" i="15"/>
  <c r="M63" i="15"/>
  <c r="M90" i="15"/>
  <c r="M93" i="15"/>
  <c r="K63" i="15"/>
  <c r="K90" i="15"/>
  <c r="K93" i="15"/>
  <c r="AI21" i="16"/>
  <c r="W23" i="17"/>
  <c r="L145" i="12"/>
  <c r="K54" i="14"/>
  <c r="K82" i="14"/>
  <c r="K85" i="14"/>
  <c r="I75" i="14"/>
  <c r="I78" i="14"/>
  <c r="I54" i="14"/>
  <c r="I82" i="14"/>
  <c r="I85" i="14"/>
  <c r="M75" i="14"/>
  <c r="M78" i="14"/>
  <c r="M54" i="14"/>
  <c r="M82" i="14"/>
  <c r="M85" i="14"/>
  <c r="G75" i="14"/>
  <c r="G78" i="14"/>
  <c r="G54" i="14"/>
  <c r="G82" i="14"/>
  <c r="G85" i="14"/>
  <c r="A69" i="15"/>
  <c r="A129" i="15"/>
  <c r="W21" i="16"/>
  <c r="W23" i="16" s="1"/>
  <c r="H143" i="12" s="1"/>
  <c r="G63" i="15"/>
  <c r="G90" i="15"/>
  <c r="G93" i="15"/>
  <c r="AC21" i="17"/>
  <c r="AC23" i="17"/>
  <c r="S23" i="17"/>
  <c r="L143" i="12"/>
  <c r="L147" i="12"/>
  <c r="L150" i="12"/>
  <c r="L153" i="12"/>
  <c r="K105" i="18"/>
  <c r="K109" i="18"/>
  <c r="A165" i="18"/>
  <c r="AK21" i="16" l="1"/>
  <c r="AO21" i="16" s="1"/>
  <c r="AI39" i="16"/>
  <c r="AI23" i="16"/>
  <c r="H145" i="12" s="1"/>
  <c r="H147" i="12" s="1"/>
  <c r="H150" i="12" s="1"/>
  <c r="H153" i="12" s="1"/>
  <c r="W39" i="16"/>
  <c r="AC23" i="16"/>
  <c r="AO16" i="16"/>
  <c r="AO31" i="16"/>
  <c r="AO39" i="16" s="1"/>
  <c r="AK39" i="16"/>
  <c r="AO23" i="16" l="1"/>
  <c r="AK23" i="16"/>
</calcChain>
</file>

<file path=xl/sharedStrings.xml><?xml version="1.0" encoding="utf-8"?>
<sst xmlns="http://schemas.openxmlformats.org/spreadsheetml/2006/main" count="690" uniqueCount="305">
  <si>
    <t>Total liabilities and equity</t>
  </si>
  <si>
    <t>Total equity</t>
  </si>
  <si>
    <t>Non-controlling interests</t>
  </si>
  <si>
    <t>Other components of equity</t>
  </si>
  <si>
    <t>Unappropriated</t>
  </si>
  <si>
    <t>Appropriated - Legal reserve</t>
  </si>
  <si>
    <t>Retained earnings</t>
  </si>
  <si>
    <t>Surplus from share-based payments</t>
  </si>
  <si>
    <t>under common control</t>
  </si>
  <si>
    <t>Surplus from business combination</t>
  </si>
  <si>
    <t>Issued and paid-up share capital</t>
  </si>
  <si>
    <t>Authorised share capital</t>
  </si>
  <si>
    <t>Share capital</t>
  </si>
  <si>
    <t>Equity</t>
  </si>
  <si>
    <t>Baht</t>
  </si>
  <si>
    <t>31 December</t>
  </si>
  <si>
    <t>(Audited)</t>
  </si>
  <si>
    <t>(Unaudited)</t>
  </si>
  <si>
    <t>financial information</t>
  </si>
  <si>
    <t>Separate</t>
  </si>
  <si>
    <t>Consolidated</t>
  </si>
  <si>
    <t>Total liabilities</t>
  </si>
  <si>
    <t>Total non-current liabilities</t>
  </si>
  <si>
    <t>Other non-current liabilities</t>
  </si>
  <si>
    <t>Employee benefit obligations</t>
  </si>
  <si>
    <t>Non-current liabilities</t>
  </si>
  <si>
    <t>Total current liabilities</t>
  </si>
  <si>
    <t>Other current liabilities</t>
  </si>
  <si>
    <t>Trade and other payables</t>
  </si>
  <si>
    <t>Current liabilities</t>
  </si>
  <si>
    <t>Liabilities and equity</t>
  </si>
  <si>
    <t>Notes</t>
  </si>
  <si>
    <t>Total assets</t>
  </si>
  <si>
    <t>Total non-current assets</t>
  </si>
  <si>
    <t>Other non-current assets</t>
  </si>
  <si>
    <t>Retentions</t>
  </si>
  <si>
    <t>Property, plant and equipment, net</t>
  </si>
  <si>
    <t>Investment properties, net</t>
  </si>
  <si>
    <t>Investments in associates</t>
  </si>
  <si>
    <t>Investments in subsidiaries</t>
  </si>
  <si>
    <t>Non-current assets</t>
  </si>
  <si>
    <t>Total current assets</t>
  </si>
  <si>
    <t>Other current assets</t>
  </si>
  <si>
    <t>Inventories</t>
  </si>
  <si>
    <t>Short-term loans to related parties</t>
  </si>
  <si>
    <t>Trade and other receivables, net</t>
  </si>
  <si>
    <t>Cash and cash equivalents</t>
  </si>
  <si>
    <t>Assets</t>
  </si>
  <si>
    <t>Triple i Logistics Public Company Limited</t>
  </si>
  <si>
    <t>Currency translation differences</t>
  </si>
  <si>
    <t>subsequently to profit and loss</t>
  </si>
  <si>
    <t xml:space="preserve">Items that will be reclassified </t>
  </si>
  <si>
    <t>Finance costs</t>
  </si>
  <si>
    <t>Administrative expenses</t>
  </si>
  <si>
    <t>Selling expenses</t>
  </si>
  <si>
    <t>Other income</t>
  </si>
  <si>
    <t>Dividend income</t>
  </si>
  <si>
    <t>Gross profit</t>
  </si>
  <si>
    <t>Costs of sales</t>
  </si>
  <si>
    <t>Costs of services</t>
  </si>
  <si>
    <t>Revenues from sales</t>
  </si>
  <si>
    <t>Revenues from services</t>
  </si>
  <si>
    <t>interests</t>
  </si>
  <si>
    <t>differences</t>
  </si>
  <si>
    <t>payments</t>
  </si>
  <si>
    <t>common control</t>
  </si>
  <si>
    <t>shares</t>
  </si>
  <si>
    <t>Non-controlling</t>
  </si>
  <si>
    <t>Appropriated</t>
  </si>
  <si>
    <t>shareholding of</t>
  </si>
  <si>
    <t>share-based</t>
  </si>
  <si>
    <t>under</t>
  </si>
  <si>
    <t>ordinary</t>
  </si>
  <si>
    <t xml:space="preserve"> changes in</t>
  </si>
  <si>
    <t>Surplus from</t>
  </si>
  <si>
    <t>combination</t>
  </si>
  <si>
    <t>paid-up</t>
  </si>
  <si>
    <t>Discount from</t>
  </si>
  <si>
    <t>business</t>
  </si>
  <si>
    <t>Issued and</t>
  </si>
  <si>
    <t>Consolidated financial information (unaudited)</t>
  </si>
  <si>
    <t xml:space="preserve"> ordinary shares</t>
  </si>
  <si>
    <t>Separate financial information (unaudited)</t>
  </si>
  <si>
    <t>Non-cash transactions</t>
  </si>
  <si>
    <t>Interest paid</t>
  </si>
  <si>
    <t>Cash flows from financing activities</t>
  </si>
  <si>
    <t>Payments for investments in subsidiaries</t>
  </si>
  <si>
    <t>Cash flows from investing activities</t>
  </si>
  <si>
    <t>Income tax paid</t>
  </si>
  <si>
    <t>Cash flows from operating activities</t>
  </si>
  <si>
    <t>Trade and other receivables</t>
  </si>
  <si>
    <t>Operating assets decrease (increase)</t>
  </si>
  <si>
    <t>Changes in working capital</t>
  </si>
  <si>
    <t xml:space="preserve"> </t>
  </si>
  <si>
    <t>Interest income</t>
  </si>
  <si>
    <t>Depreciation and amortisation</t>
  </si>
  <si>
    <t>Adjustments for:</t>
  </si>
  <si>
    <t xml:space="preserve">Baht 0.50 each </t>
  </si>
  <si>
    <t>Share-based payments</t>
  </si>
  <si>
    <t>Share</t>
  </si>
  <si>
    <t>- Legal reserve</t>
  </si>
  <si>
    <t xml:space="preserve"> - Legal reserve</t>
  </si>
  <si>
    <t>Current portion of long-term loans</t>
  </si>
  <si>
    <t>Profit before income tax</t>
  </si>
  <si>
    <t>Net profit for the period</t>
  </si>
  <si>
    <t>Earnings per share</t>
  </si>
  <si>
    <t>Basic earnings per share</t>
  </si>
  <si>
    <t>Diluted earnings per share</t>
  </si>
  <si>
    <t>Total comprehensive income for the period</t>
  </si>
  <si>
    <t>Payments for purchases of equipment and</t>
  </si>
  <si>
    <t>Share of profits from investments</t>
  </si>
  <si>
    <t>in associates and joint ventures</t>
  </si>
  <si>
    <t>Income tax</t>
  </si>
  <si>
    <t xml:space="preserve">                     Director ______________________________                  Director ______________________________ </t>
  </si>
  <si>
    <t xml:space="preserve">                                                   (Mr. Tipp Dalal)                                                            (Mr. Viraj Nobnomtham)</t>
  </si>
  <si>
    <t xml:space="preserve">                                                                            Director ______________________________                  Director ______________________________ </t>
  </si>
  <si>
    <t>Operating liabilities increase (decrease)</t>
  </si>
  <si>
    <t>Proceeds from disposal of equipment</t>
  </si>
  <si>
    <t>Net cash generated from (used in) operating activities</t>
  </si>
  <si>
    <t>Investments in joint ventures</t>
  </si>
  <si>
    <t>Net cash used in investing activities</t>
  </si>
  <si>
    <t>(Reversal of) employment benefit obligations</t>
  </si>
  <si>
    <t>Current assets</t>
  </si>
  <si>
    <t>Statement of Financial Position</t>
  </si>
  <si>
    <t>Statement of Comprehensive Income</t>
  </si>
  <si>
    <t>Statement of Changes in Equity</t>
  </si>
  <si>
    <t>Statement of Cash Flows</t>
  </si>
  <si>
    <t>Dividends receivable</t>
  </si>
  <si>
    <t>Dividends paid</t>
  </si>
  <si>
    <t xml:space="preserve">                                             (Mr. Tipp Dalal)                                                            (Mr. Viraj Nobnomtham)</t>
  </si>
  <si>
    <t xml:space="preserve">                                              (Mr. Tipp Dalal)                                                            (Mr. Viraj Nobnomtham)</t>
  </si>
  <si>
    <t>Intangible assets, net</t>
  </si>
  <si>
    <t>2020</t>
  </si>
  <si>
    <t xml:space="preserve">Financial assets measured </t>
  </si>
  <si>
    <t xml:space="preserve">at fair value through </t>
  </si>
  <si>
    <t>other comprehensive income</t>
  </si>
  <si>
    <t>Right-of-use assets, net</t>
  </si>
  <si>
    <t>Deferred tax assets, net</t>
  </si>
  <si>
    <t>Current portion of lease liabilities</t>
  </si>
  <si>
    <t>Derivatives liabilities</t>
  </si>
  <si>
    <t>Lease liabilities, net</t>
  </si>
  <si>
    <t>Decommissioning provision</t>
  </si>
  <si>
    <t>Share premium</t>
  </si>
  <si>
    <t>Other comprehensive income (expense)</t>
  </si>
  <si>
    <t>Measurement of</t>
  </si>
  <si>
    <t>changes in</t>
  </si>
  <si>
    <t>at fair value through</t>
  </si>
  <si>
    <t>fair value of</t>
  </si>
  <si>
    <t>other comprehensive</t>
  </si>
  <si>
    <t>premium</t>
  </si>
  <si>
    <t>income</t>
  </si>
  <si>
    <t>Opening balances as at 1 January 2020</t>
  </si>
  <si>
    <t>Currency</t>
  </si>
  <si>
    <t xml:space="preserve"> translation</t>
  </si>
  <si>
    <t>Share of other</t>
  </si>
  <si>
    <t>comprehensive</t>
  </si>
  <si>
    <t>on financial</t>
  </si>
  <si>
    <t xml:space="preserve"> income of</t>
  </si>
  <si>
    <t>information</t>
  </si>
  <si>
    <t>joint ventures</t>
  </si>
  <si>
    <t>Total</t>
  </si>
  <si>
    <t>to profit and loss</t>
  </si>
  <si>
    <t xml:space="preserve">Acquisition of non-controlling interests </t>
  </si>
  <si>
    <t>through business combination</t>
  </si>
  <si>
    <t>Loss from changes in fair value of derivatives</t>
  </si>
  <si>
    <t xml:space="preserve">Total items that will be reclassified </t>
  </si>
  <si>
    <t>Cash and cash equivalents at the beginning of the period</t>
  </si>
  <si>
    <t>Dividends payable</t>
  </si>
  <si>
    <t>Net cash generated from financing activities</t>
  </si>
  <si>
    <t xml:space="preserve">Profit (loss) attributable to: </t>
  </si>
  <si>
    <t>cash flow hedge</t>
  </si>
  <si>
    <t>Cash flows from operations</t>
  </si>
  <si>
    <t>Payments for lease liabilities</t>
  </si>
  <si>
    <t>2021</t>
  </si>
  <si>
    <t xml:space="preserve">Non-current assets classified as </t>
  </si>
  <si>
    <t>held-for-sale</t>
  </si>
  <si>
    <t>Short-term loans from</t>
  </si>
  <si>
    <t>financial institutions</t>
  </si>
  <si>
    <t>Long-term loans from</t>
  </si>
  <si>
    <t xml:space="preserve">at a par value of Baht 0.50 each </t>
  </si>
  <si>
    <t>Discount from changes in shareholding of</t>
  </si>
  <si>
    <t>subsidiary</t>
  </si>
  <si>
    <t>-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</si>
  <si>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</si>
  <si>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Equity attributable to owners of the Company</t>
  </si>
  <si>
    <t xml:space="preserve">                                                                                                  </t>
  </si>
  <si>
    <t xml:space="preserve">       </t>
  </si>
  <si>
    <t>Opening balances as at 1 January 2021</t>
  </si>
  <si>
    <t>- Treasury share</t>
  </si>
  <si>
    <t>reserve</t>
  </si>
  <si>
    <t>Treasury</t>
  </si>
  <si>
    <t>a par value of Baht 0.50 each)</t>
  </si>
  <si>
    <t>(2020 : 767,326,944 ordinary shares at</t>
  </si>
  <si>
    <t xml:space="preserve">761,634,719 ordinary shares </t>
  </si>
  <si>
    <t xml:space="preserve">(2020 : 609,307,775 ordinary shares </t>
  </si>
  <si>
    <t>paid-up of Baht 0.50 each)</t>
  </si>
  <si>
    <t xml:space="preserve">609,407,775 ordinary shares paid-up of </t>
  </si>
  <si>
    <t>Premium on treasury shares</t>
  </si>
  <si>
    <r>
      <t xml:space="preserve">Liabilities and equity </t>
    </r>
    <r>
      <rPr>
        <sz val="9"/>
        <rFont val="Arial"/>
        <family val="2"/>
      </rPr>
      <t>(continued)</t>
    </r>
  </si>
  <si>
    <t>Appropriated - Treasury share reserve</t>
  </si>
  <si>
    <t xml:space="preserve">     (Mr. Viraj Nobnomtham)</t>
  </si>
  <si>
    <t>As at 30 September 2021</t>
  </si>
  <si>
    <t>30 September</t>
  </si>
  <si>
    <t>For the three-month period ended 30 September 2021</t>
  </si>
  <si>
    <t>Closing balance as at 30 September 2021</t>
  </si>
  <si>
    <t>Closing balance as at 30 September 2020</t>
  </si>
  <si>
    <t>For the nine-month period ended 30 September 2021</t>
  </si>
  <si>
    <t>Payments for treasury shares</t>
  </si>
  <si>
    <t>Receivable from disposal of investment in a subsidiary</t>
  </si>
  <si>
    <t xml:space="preserve">Increase in investment in a joint venture from </t>
  </si>
  <si>
    <t>changing status of subsidiary</t>
  </si>
  <si>
    <t>Opening balance as at 1 January 2020</t>
  </si>
  <si>
    <t>Treasury shares</t>
  </si>
  <si>
    <t>Treasury share reserve</t>
  </si>
  <si>
    <t xml:space="preserve">Share </t>
  </si>
  <si>
    <t xml:space="preserve">Treasury </t>
  </si>
  <si>
    <t>Non-controlling interests decrease from</t>
  </si>
  <si>
    <t>losing control in a subsidiary</t>
  </si>
  <si>
    <t xml:space="preserve">                                 (Mr. Tipp Dalal)</t>
  </si>
  <si>
    <t xml:space="preserve">Consolidated
</t>
  </si>
  <si>
    <t xml:space="preserve">Separate
</t>
  </si>
  <si>
    <t xml:space="preserve">                                                  (Mr. Tipp Dalal)                                                                 (Mr. Viraj Nobnomtham)</t>
  </si>
  <si>
    <t xml:space="preserve">Total items that will not be reclassified </t>
  </si>
  <si>
    <t xml:space="preserve">                                                                                (Mr. Tipp Dalal)                                                                    (Mr. Viraj Nobnomtham)</t>
  </si>
  <si>
    <t xml:space="preserve">                                                                                                                                                                     </t>
  </si>
  <si>
    <t xml:space="preserve">(Mr. Tipp Dalal)    </t>
  </si>
  <si>
    <t xml:space="preserve">        (Mr. Viraj Nobnomtham)</t>
  </si>
  <si>
    <t xml:space="preserve">
financial information</t>
  </si>
  <si>
    <t>Share of profit from investments in</t>
  </si>
  <si>
    <t>associates and joint ventures</t>
  </si>
  <si>
    <t>Gain on disposal of investments in subsidiaries</t>
  </si>
  <si>
    <t>intangible asset</t>
  </si>
  <si>
    <t>Decrease in cash from losing control</t>
  </si>
  <si>
    <t>in investment in a subsidiary</t>
  </si>
  <si>
    <t>Opening balance as at 1 January 2021</t>
  </si>
  <si>
    <t xml:space="preserve">Transfer loss on fair value measurement of </t>
  </si>
  <si>
    <t xml:space="preserve">investment in equity instrument through other </t>
  </si>
  <si>
    <t>comprehensive income to retained earnings</t>
  </si>
  <si>
    <t>Premium on</t>
  </si>
  <si>
    <t>treasury</t>
  </si>
  <si>
    <t>Exercise of warrants</t>
  </si>
  <si>
    <t>Resale of treasury shares</t>
  </si>
  <si>
    <t>Transfer treasury share reserve</t>
  </si>
  <si>
    <t xml:space="preserve">Premium on </t>
  </si>
  <si>
    <t>Proceeds from disposal of non-current assets</t>
  </si>
  <si>
    <t>classified as held-for-sale</t>
  </si>
  <si>
    <t>Proceeds from dissolution of a joint venture</t>
  </si>
  <si>
    <t>Payments for investments in associates</t>
  </si>
  <si>
    <t>and joint ventures</t>
  </si>
  <si>
    <t>Proceeds from exercise of warrants</t>
  </si>
  <si>
    <t>Proceeds from resale of treasury shares</t>
  </si>
  <si>
    <t>Loss on impairment of financial assets</t>
  </si>
  <si>
    <t>Other gains (losses), net</t>
  </si>
  <si>
    <t>Item that will not be reclassified</t>
  </si>
  <si>
    <t>Items that will be reclassified</t>
  </si>
  <si>
    <t>Gain from changes in fair value</t>
  </si>
  <si>
    <t>of cash flow hedge</t>
  </si>
  <si>
    <t>on financial information</t>
  </si>
  <si>
    <t>of joint ventures</t>
  </si>
  <si>
    <t>Income tax relating on items that</t>
  </si>
  <si>
    <t>will be reclassified subsequently</t>
  </si>
  <si>
    <t>for the period, net of tax</t>
  </si>
  <si>
    <t>Owners of the Company</t>
  </si>
  <si>
    <t>Total comprehensive income</t>
  </si>
  <si>
    <t>(expense) attributable to:</t>
  </si>
  <si>
    <t>Changes in fair value of equity investements at fair value</t>
  </si>
  <si>
    <t>through other comprehensive income</t>
  </si>
  <si>
    <t>Income tax relating on item that</t>
  </si>
  <si>
    <t>will not be reclassified subsequently</t>
  </si>
  <si>
    <t>Gain (loss) from changes in fair value</t>
  </si>
  <si>
    <t>Share of other comprehensive income (expense)</t>
  </si>
  <si>
    <t>Total items that will be reclassified</t>
  </si>
  <si>
    <t>Gain (loss) from</t>
  </si>
  <si>
    <t>equity investments</t>
  </si>
  <si>
    <t>Total owners of</t>
  </si>
  <si>
    <t>the Company</t>
  </si>
  <si>
    <t>Gain on disposal of equipment</t>
  </si>
  <si>
    <t>(Gain) loss on foreign exchange rates</t>
  </si>
  <si>
    <t>(Gain) loss from lease contracts termination</t>
  </si>
  <si>
    <t>Expenses relating to share-based payments</t>
  </si>
  <si>
    <t>Employee benefits obligations - paid</t>
  </si>
  <si>
    <t>Interest received</t>
  </si>
  <si>
    <t>Proceeds from short-term loans to related parties</t>
  </si>
  <si>
    <t>Payments for short-term loans to related parties</t>
  </si>
  <si>
    <t>Dividends received from subsidiaries</t>
  </si>
  <si>
    <t>Dividends received from associates and joint ventures</t>
  </si>
  <si>
    <t>Proceeds from short-term loans</t>
  </si>
  <si>
    <t>from financial institutions</t>
  </si>
  <si>
    <t>Repayments of short-term loans</t>
  </si>
  <si>
    <t>Proceeds from long-term loans</t>
  </si>
  <si>
    <t>Repayments of long-term loans</t>
  </si>
  <si>
    <t>Net increase (decrease) in cash and cash equivalents</t>
  </si>
  <si>
    <t>Exchange gains on cash and cash equivalents</t>
  </si>
  <si>
    <t>Right-of-use assets acquired under lease contracts</t>
  </si>
  <si>
    <t>Purchases of fixed assets on payable</t>
  </si>
  <si>
    <t>from financial insituitions</t>
  </si>
  <si>
    <t>Note</t>
  </si>
  <si>
    <t>Income tax payables</t>
  </si>
  <si>
    <t>Gain on restructuring</t>
  </si>
  <si>
    <t>The accompanying notes to interim financial information on pages 14 to 36 are an integral part of this interim financial information.</t>
  </si>
  <si>
    <t>Other comprehensive income:</t>
  </si>
  <si>
    <t xml:space="preserve">Other comprehensive income </t>
  </si>
  <si>
    <t>Cash and cash equivalents at the end of the period</t>
  </si>
  <si>
    <t xml:space="preserve">Net increase in investment in joint ventures </t>
  </si>
  <si>
    <t>from share swap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</si>
</sst>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 \(#,##0\);\-"/>
    <numFmt numFmtId="168" formatCode="#,##0.00;\(#,##0.00\);\-"/>
    <numFmt numFmtId="169" formatCode="#,##0.000;\(#,##0.000\);\-"/>
    <numFmt numFmtId="170" formatCode="_(#,##0_);\(#,##0\);_(&quot;-&quot;??_)"/>
    <numFmt numFmtId="171" formatCode="#,##0.0000"/>
    <numFmt numFmtId="172" formatCode="_-* #,##0.0000_-;\-* #,##0.0000_-;_-* &quot;-&quot;??_-;_-@_-"/>
    <numFmt numFmtId="173" formatCode="_-* #,##0_-;\-* #,##0_-;_-* &quot;-&quot;??_-;_-@_-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(#,##0.0_);\(#,##0.0\);_(&quot;-&quot;??_)"/>
  </numFmts>
  <fonts count="54"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9"/>
      <name val="Arial"/>
      <family val="2"/>
    </font>
    <font>
      <sz val="10"/>
      <name val="Arial"/>
      <family val="2"/>
    </font>
    <font>
      <sz val="10"/>
      <name val="ApFont"/>
      <charset val="222"/>
    </font>
    <font>
      <b/>
      <sz val="9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Cordia New"/>
      <family val="2"/>
    </font>
    <font>
      <sz val="14"/>
      <name val="Angsana New"/>
      <family val="1"/>
    </font>
    <font>
      <i/>
      <sz val="9"/>
      <name val="Arial"/>
      <family val="2"/>
    </font>
    <font>
      <u/>
      <sz val="9"/>
      <name val="Arial"/>
      <family val="2"/>
    </font>
    <font>
      <sz val="8.5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Times New Roman"/>
      <family val="2"/>
    </font>
    <font>
      <u/>
      <sz val="10"/>
      <color rgb="FF0563C1"/>
      <name val="Georgia"/>
      <family val="1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sz val="10"/>
      <color rgb="FF0000FF"/>
      <name val="Arial Unicode MS"/>
      <family val="2"/>
    </font>
    <font>
      <u/>
      <sz val="10"/>
      <color theme="10"/>
      <name val="Georgia"/>
      <family val="1"/>
    </font>
    <font>
      <u/>
      <sz val="10"/>
      <color theme="10"/>
      <name val="Arial Unicode MS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3"/>
      <color theme="1"/>
      <name val="Browallia New"/>
      <family val="2"/>
    </font>
    <font>
      <b/>
      <sz val="9"/>
      <color theme="1"/>
      <name val="Arial"/>
      <family val="2"/>
    </font>
    <font>
      <sz val="10"/>
      <color theme="1"/>
      <name val="Browallia New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sz val="8.5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2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8" applyNumberFormat="0" applyAlignment="0" applyProtection="0"/>
    <xf numFmtId="0" fontId="19" fillId="28" borderId="9" applyNumberFormat="0" applyAlignment="0" applyProtection="0"/>
    <xf numFmtId="43" fontId="1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4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wrapText="1"/>
    </xf>
    <xf numFmtId="0" fontId="25" fillId="29" borderId="0" applyNumberFormat="0" applyBorder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2" fillId="0" borderId="1" applyNumberFormat="0" applyFill="0" applyAlignment="0">
      <alignment wrapText="1"/>
      <protection locked="0"/>
    </xf>
    <xf numFmtId="0" fontId="33" fillId="0" borderId="0" applyNumberFormat="0" applyFill="0" applyBorder="0" applyAlignment="0" applyProtection="0"/>
    <xf numFmtId="0" fontId="24" fillId="0" borderId="1" applyNumberFormat="0" applyFill="0" applyBorder="0" applyAlignment="0">
      <protection locked="0"/>
    </xf>
    <xf numFmtId="0" fontId="24" fillId="0" borderId="1" applyNumberFormat="0" applyFill="0" applyBorder="0" applyAlignment="0">
      <alignment wrapText="1"/>
      <protection locked="0"/>
    </xf>
    <xf numFmtId="0" fontId="34" fillId="30" borderId="8" applyNumberFormat="0" applyAlignment="0" applyProtection="0"/>
    <xf numFmtId="0" fontId="35" fillId="0" borderId="13" applyNumberFormat="0" applyFill="0" applyAlignment="0" applyProtection="0"/>
    <xf numFmtId="0" fontId="36" fillId="31" borderId="0" applyNumberFormat="0" applyBorder="0" applyAlignment="0" applyProtection="0"/>
    <xf numFmtId="0" fontId="3" fillId="0" borderId="0"/>
    <xf numFmtId="0" fontId="14" fillId="0" borderId="0"/>
    <xf numFmtId="0" fontId="22" fillId="0" borderId="0">
      <protection locked="0"/>
    </xf>
    <xf numFmtId="0" fontId="1" fillId="0" borderId="0"/>
    <xf numFmtId="0" fontId="8" fillId="0" borderId="0"/>
    <xf numFmtId="0" fontId="1" fillId="0" borderId="0"/>
    <xf numFmtId="0" fontId="8" fillId="0" borderId="0"/>
    <xf numFmtId="0" fontId="3" fillId="0" borderId="0"/>
    <xf numFmtId="0" fontId="14" fillId="0" borderId="0"/>
    <xf numFmtId="0" fontId="14" fillId="0" borderId="0"/>
    <xf numFmtId="0" fontId="20" fillId="0" borderId="0"/>
    <xf numFmtId="0" fontId="8" fillId="0" borderId="0"/>
    <xf numFmtId="0" fontId="3" fillId="0" borderId="0"/>
    <xf numFmtId="0" fontId="6" fillId="0" borderId="0"/>
    <xf numFmtId="0" fontId="9" fillId="0" borderId="0"/>
    <xf numFmtId="0" fontId="37" fillId="0" borderId="0"/>
    <xf numFmtId="0" fontId="10" fillId="0" borderId="0"/>
    <xf numFmtId="0" fontId="22" fillId="0" borderId="0"/>
    <xf numFmtId="0" fontId="3" fillId="0" borderId="0"/>
    <xf numFmtId="0" fontId="3" fillId="0" borderId="0"/>
    <xf numFmtId="0" fontId="20" fillId="0" borderId="0"/>
    <xf numFmtId="0" fontId="6" fillId="0" borderId="0"/>
    <xf numFmtId="0" fontId="10" fillId="0" borderId="0"/>
    <xf numFmtId="0" fontId="22" fillId="0" borderId="0">
      <protection locked="0"/>
    </xf>
    <xf numFmtId="0" fontId="10" fillId="0" borderId="0"/>
    <xf numFmtId="0" fontId="3" fillId="0" borderId="0">
      <protection locked="0"/>
    </xf>
    <xf numFmtId="0" fontId="38" fillId="0" borderId="0"/>
    <xf numFmtId="0" fontId="14" fillId="0" borderId="0"/>
    <xf numFmtId="0" fontId="2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5" fillId="32" borderId="14" applyNumberFormat="0" applyFont="0" applyAlignment="0" applyProtection="0"/>
    <xf numFmtId="0" fontId="39" fillId="27" borderId="15" applyNumberForma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2" fillId="0" borderId="16" applyNumberFormat="0" applyFill="0" applyAlignment="0" applyProtection="0"/>
    <xf numFmtId="0" fontId="43" fillId="0" borderId="0" applyNumberFormat="0" applyFill="0" applyBorder="0" applyAlignment="0" applyProtection="0"/>
  </cellStyleXfs>
  <cellXfs count="432">
    <xf numFmtId="0" fontId="0" fillId="0" borderId="0" xfId="0"/>
    <xf numFmtId="166" fontId="2" fillId="0" borderId="0" xfId="70" applyNumberFormat="1" applyFont="1" applyFill="1" applyAlignment="1">
      <alignment horizontal="right" vertical="center"/>
    </xf>
    <xf numFmtId="0" fontId="5" fillId="0" borderId="2" xfId="94" applyFont="1" applyFill="1" applyBorder="1" applyAlignment="1">
      <alignment horizontal="center" vertical="center"/>
    </xf>
    <xf numFmtId="0" fontId="5" fillId="0" borderId="2" xfId="94" applyFont="1" applyFill="1" applyBorder="1" applyAlignment="1">
      <alignment horizontal="left" vertical="center"/>
    </xf>
    <xf numFmtId="166" fontId="2" fillId="0" borderId="2" xfId="123" applyNumberFormat="1" applyFont="1" applyFill="1" applyBorder="1" applyAlignment="1">
      <alignment horizontal="right" vertical="center"/>
    </xf>
    <xf numFmtId="166" fontId="2" fillId="0" borderId="2" xfId="121" applyNumberFormat="1" applyFont="1" applyFill="1" applyBorder="1" applyAlignment="1">
      <alignment horizontal="right" vertical="center"/>
    </xf>
    <xf numFmtId="0" fontId="2" fillId="0" borderId="2" xfId="94" applyFont="1" applyFill="1" applyBorder="1" applyAlignment="1">
      <alignment vertical="center"/>
    </xf>
    <xf numFmtId="0" fontId="8" fillId="0" borderId="0" xfId="94" applyFont="1" applyFill="1" applyAlignment="1">
      <alignment vertical="center"/>
    </xf>
    <xf numFmtId="166" fontId="8" fillId="0" borderId="2" xfId="29" applyNumberFormat="1" applyFont="1" applyFill="1" applyBorder="1" applyAlignment="1">
      <alignment vertical="center"/>
    </xf>
    <xf numFmtId="166" fontId="8" fillId="0" borderId="2" xfId="72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2" fillId="0" borderId="2" xfId="94" applyFont="1" applyFill="1" applyBorder="1" applyAlignment="1">
      <alignment horizontal="justify" vertical="center" wrapText="1"/>
    </xf>
    <xf numFmtId="166" fontId="2" fillId="0" borderId="3" xfId="123" applyNumberFormat="1" applyFont="1" applyFill="1" applyBorder="1" applyAlignment="1">
      <alignment horizontal="right" vertical="center"/>
    </xf>
    <xf numFmtId="166" fontId="8" fillId="0" borderId="0" xfId="29" applyNumberFormat="1" applyFont="1" applyFill="1" applyAlignment="1">
      <alignment vertical="center"/>
    </xf>
    <xf numFmtId="166" fontId="2" fillId="33" borderId="2" xfId="121" applyNumberFormat="1" applyFont="1" applyFill="1" applyBorder="1" applyAlignment="1">
      <alignment horizontal="right" vertical="center"/>
    </xf>
    <xf numFmtId="166" fontId="2" fillId="33" borderId="2" xfId="123" applyNumberFormat="1" applyFont="1" applyFill="1" applyBorder="1" applyAlignment="1">
      <alignment horizontal="right" vertical="center"/>
    </xf>
    <xf numFmtId="166" fontId="2" fillId="33" borderId="3" xfId="123" applyNumberFormat="1" applyFont="1" applyFill="1" applyBorder="1" applyAlignment="1">
      <alignment horizontal="right" vertical="center"/>
    </xf>
    <xf numFmtId="0" fontId="5" fillId="0" borderId="0" xfId="94" applyFont="1" applyFill="1" applyAlignment="1">
      <alignment horizontal="left" vertical="center"/>
    </xf>
    <xf numFmtId="0" fontId="2" fillId="0" borderId="0" xfId="94" applyFont="1" applyFill="1" applyAlignment="1">
      <alignment vertical="center"/>
    </xf>
    <xf numFmtId="166" fontId="2" fillId="0" borderId="0" xfId="94" applyNumberFormat="1" applyFont="1" applyFill="1" applyAlignment="1">
      <alignment horizontal="right" vertical="center"/>
    </xf>
    <xf numFmtId="166" fontId="2" fillId="0" borderId="0" xfId="94" applyNumberFormat="1" applyFont="1" applyFill="1" applyAlignment="1">
      <alignment vertical="center"/>
    </xf>
    <xf numFmtId="166" fontId="2" fillId="0" borderId="2" xfId="94" applyNumberFormat="1" applyFont="1" applyFill="1" applyBorder="1" applyAlignment="1">
      <alignment vertical="center"/>
    </xf>
    <xf numFmtId="0" fontId="2" fillId="0" borderId="0" xfId="28" applyNumberFormat="1" applyFont="1" applyFill="1" applyAlignment="1">
      <alignment horizontal="center" vertical="center"/>
    </xf>
    <xf numFmtId="166" fontId="2" fillId="33" borderId="0" xfId="29" quotePrefix="1" applyNumberFormat="1" applyFont="1" applyFill="1" applyBorder="1" applyAlignment="1">
      <alignment horizontal="right" vertical="center"/>
    </xf>
    <xf numFmtId="166" fontId="2" fillId="33" borderId="0" xfId="29" quotePrefix="1" applyNumberFormat="1" applyFont="1" applyFill="1" applyAlignment="1">
      <alignment horizontal="right" vertical="center"/>
    </xf>
    <xf numFmtId="0" fontId="2" fillId="0" borderId="0" xfId="122" applyFont="1" applyFill="1" applyAlignment="1">
      <alignment vertical="center"/>
    </xf>
    <xf numFmtId="166" fontId="2" fillId="33" borderId="0" xfId="94" applyNumberFormat="1" applyFont="1" applyFill="1" applyAlignment="1">
      <alignment vertical="center"/>
    </xf>
    <xf numFmtId="166" fontId="2" fillId="33" borderId="0" xfId="70" applyNumberFormat="1" applyFont="1" applyFill="1" applyBorder="1" applyAlignment="1">
      <alignment horizontal="right" vertical="center"/>
    </xf>
    <xf numFmtId="166" fontId="2" fillId="33" borderId="0" xfId="71" applyNumberFormat="1" applyFont="1" applyFill="1" applyAlignment="1">
      <alignment horizontal="right" vertical="center"/>
    </xf>
    <xf numFmtId="166" fontId="2" fillId="33" borderId="4" xfId="70" applyNumberFormat="1" applyFont="1" applyFill="1" applyBorder="1" applyAlignment="1">
      <alignment horizontal="right" vertical="center"/>
    </xf>
    <xf numFmtId="166" fontId="2" fillId="33" borderId="2" xfId="70" applyNumberFormat="1" applyFont="1" applyFill="1" applyBorder="1" applyAlignment="1">
      <alignment horizontal="right" vertical="center"/>
    </xf>
    <xf numFmtId="166" fontId="2" fillId="33" borderId="0" xfId="70" applyNumberFormat="1" applyFont="1" applyFill="1" applyAlignment="1">
      <alignment horizontal="right" vertical="center"/>
    </xf>
    <xf numFmtId="9" fontId="2" fillId="0" borderId="0" xfId="126" applyFont="1" applyFill="1" applyAlignment="1">
      <alignment horizontal="left" vertical="center"/>
    </xf>
    <xf numFmtId="166" fontId="2" fillId="33" borderId="0" xfId="0" applyNumberFormat="1" applyFont="1" applyFill="1" applyAlignment="1">
      <alignment vertical="center"/>
    </xf>
    <xf numFmtId="166" fontId="2" fillId="33" borderId="5" xfId="70" applyNumberFormat="1" applyFont="1" applyFill="1" applyBorder="1" applyAlignment="1">
      <alignment horizontal="right" vertical="center"/>
    </xf>
    <xf numFmtId="166" fontId="2" fillId="33" borderId="6" xfId="70" applyNumberFormat="1" applyFont="1" applyFill="1" applyBorder="1" applyAlignment="1">
      <alignment horizontal="right" vertical="center"/>
    </xf>
    <xf numFmtId="166" fontId="5" fillId="33" borderId="0" xfId="94" applyNumberFormat="1" applyFont="1" applyFill="1" applyAlignment="1">
      <alignment horizontal="centerContinuous" vertical="center"/>
    </xf>
    <xf numFmtId="166" fontId="5" fillId="33" borderId="0" xfId="94" applyNumberFormat="1" applyFont="1" applyFill="1" applyAlignment="1">
      <alignment horizontal="right" vertical="center"/>
    </xf>
    <xf numFmtId="166" fontId="5" fillId="33" borderId="0" xfId="94" applyNumberFormat="1" applyFont="1" applyFill="1" applyAlignment="1">
      <alignment horizontal="center" vertical="center"/>
    </xf>
    <xf numFmtId="166" fontId="5" fillId="33" borderId="0" xfId="94" quotePrefix="1" applyNumberFormat="1" applyFont="1" applyFill="1" applyAlignment="1">
      <alignment horizontal="right" vertical="center"/>
    </xf>
    <xf numFmtId="166" fontId="2" fillId="33" borderId="2" xfId="94" quotePrefix="1" applyNumberFormat="1" applyFont="1" applyFill="1" applyBorder="1" applyAlignment="1">
      <alignment horizontal="right" vertical="center"/>
    </xf>
    <xf numFmtId="166" fontId="2" fillId="33" borderId="2" xfId="71" applyNumberFormat="1" applyFont="1" applyFill="1" applyBorder="1" applyAlignment="1">
      <alignment horizontal="right" vertical="center"/>
    </xf>
    <xf numFmtId="166" fontId="2" fillId="0" borderId="6" xfId="71" applyNumberFormat="1" applyFont="1" applyFill="1" applyBorder="1" applyAlignment="1">
      <alignment horizontal="right" vertical="center"/>
    </xf>
    <xf numFmtId="166" fontId="2" fillId="33" borderId="0" xfId="94" applyNumberFormat="1" applyFont="1" applyFill="1" applyAlignment="1">
      <alignment horizontal="right" vertical="center"/>
    </xf>
    <xf numFmtId="165" fontId="5" fillId="0" borderId="0" xfId="94" applyNumberFormat="1" applyFont="1" applyFill="1" applyAlignment="1">
      <alignment vertical="center"/>
    </xf>
    <xf numFmtId="0" fontId="5" fillId="0" borderId="0" xfId="94" applyFont="1" applyFill="1" applyAlignment="1">
      <alignment horizontal="centerContinuous" vertical="center"/>
    </xf>
    <xf numFmtId="0" fontId="5" fillId="0" borderId="0" xfId="94" applyFont="1" applyFill="1" applyAlignment="1">
      <alignment horizontal="center" vertical="center"/>
    </xf>
    <xf numFmtId="166" fontId="5" fillId="0" borderId="0" xfId="94" applyNumberFormat="1" applyFont="1" applyFill="1" applyAlignment="1">
      <alignment horizontal="centerContinuous" vertical="center"/>
    </xf>
    <xf numFmtId="165" fontId="5" fillId="0" borderId="2" xfId="94" applyNumberFormat="1" applyFont="1" applyFill="1" applyBorder="1" applyAlignment="1">
      <alignment vertical="center"/>
    </xf>
    <xf numFmtId="0" fontId="5" fillId="0" borderId="2" xfId="94" applyFont="1" applyFill="1" applyBorder="1" applyAlignment="1">
      <alignment horizontal="centerContinuous" vertical="center"/>
    </xf>
    <xf numFmtId="166" fontId="5" fillId="0" borderId="2" xfId="94" applyNumberFormat="1" applyFont="1" applyFill="1" applyBorder="1" applyAlignment="1">
      <alignment horizontal="centerContinuous" vertical="center"/>
    </xf>
    <xf numFmtId="166" fontId="5" fillId="0" borderId="0" xfId="94" applyNumberFormat="1" applyFont="1" applyFill="1" applyAlignment="1">
      <alignment vertical="center"/>
    </xf>
    <xf numFmtId="166" fontId="5" fillId="0" borderId="0" xfId="94" applyNumberFormat="1" applyFont="1" applyFill="1" applyAlignment="1">
      <alignment horizontal="right" vertical="center" wrapText="1"/>
    </xf>
    <xf numFmtId="166" fontId="5" fillId="0" borderId="0" xfId="94" applyNumberFormat="1" applyFont="1" applyFill="1" applyAlignment="1">
      <alignment horizontal="right" vertical="center"/>
    </xf>
    <xf numFmtId="166" fontId="5" fillId="0" borderId="0" xfId="122" applyNumberFormat="1" applyFont="1" applyFill="1" applyAlignment="1">
      <alignment horizontal="right" vertical="center" wrapText="1"/>
    </xf>
    <xf numFmtId="166" fontId="5" fillId="0" borderId="0" xfId="122" quotePrefix="1" applyNumberFormat="1" applyFont="1" applyFill="1" applyAlignment="1">
      <alignment horizontal="right" vertical="center"/>
    </xf>
    <xf numFmtId="166" fontId="5" fillId="0" borderId="0" xfId="122" quotePrefix="1" applyNumberFormat="1" applyFont="1" applyFill="1" applyAlignment="1">
      <alignment horizontal="right" vertical="center" wrapText="1"/>
    </xf>
    <xf numFmtId="0" fontId="2" fillId="0" borderId="0" xfId="94" applyFont="1" applyFill="1" applyAlignment="1">
      <alignment horizontal="center" vertical="center"/>
    </xf>
    <xf numFmtId="166" fontId="5" fillId="0" borderId="2" xfId="122" applyNumberFormat="1" applyFont="1" applyFill="1" applyBorder="1" applyAlignment="1">
      <alignment horizontal="right" vertical="center" wrapText="1"/>
    </xf>
    <xf numFmtId="166" fontId="2" fillId="0" borderId="0" xfId="94" applyNumberFormat="1" applyFont="1" applyFill="1" applyAlignment="1">
      <alignment horizontal="center" vertical="center"/>
    </xf>
    <xf numFmtId="0" fontId="5" fillId="0" borderId="0" xfId="122" applyFont="1" applyFill="1" applyAlignment="1">
      <alignment horizontal="left" vertical="center"/>
    </xf>
    <xf numFmtId="0" fontId="5" fillId="0" borderId="0" xfId="94" applyFont="1" applyFill="1" applyAlignment="1">
      <alignment vertical="center"/>
    </xf>
    <xf numFmtId="0" fontId="2" fillId="0" borderId="0" xfId="122" applyFont="1" applyFill="1" applyAlignment="1">
      <alignment horizontal="left" vertical="center"/>
    </xf>
    <xf numFmtId="165" fontId="2" fillId="0" borderId="0" xfId="120" applyNumberFormat="1" applyFont="1" applyFill="1" applyAlignment="1">
      <alignment horizontal="center" vertical="center"/>
    </xf>
    <xf numFmtId="166" fontId="2" fillId="0" borderId="0" xfId="70" applyNumberFormat="1" applyFont="1" applyFill="1" applyBorder="1" applyAlignment="1">
      <alignment horizontal="right" vertical="center"/>
    </xf>
    <xf numFmtId="166" fontId="2" fillId="0" borderId="0" xfId="120" applyNumberFormat="1" applyFont="1" applyFill="1" applyAlignment="1">
      <alignment horizontal="right" vertical="center"/>
    </xf>
    <xf numFmtId="166" fontId="2" fillId="0" borderId="0" xfId="71" applyNumberFormat="1" applyFont="1" applyFill="1" applyAlignment="1">
      <alignment horizontal="right" vertical="center"/>
    </xf>
    <xf numFmtId="0" fontId="2" fillId="0" borderId="0" xfId="94" quotePrefix="1" applyFont="1" applyFill="1" applyAlignment="1">
      <alignment horizontal="center" vertical="center"/>
    </xf>
    <xf numFmtId="165" fontId="2" fillId="0" borderId="0" xfId="12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120" applyFont="1" applyFill="1" applyAlignment="1">
      <alignment horizontal="center" vertical="center"/>
    </xf>
    <xf numFmtId="166" fontId="2" fillId="0" borderId="4" xfId="70" applyNumberFormat="1" applyFont="1" applyFill="1" applyBorder="1" applyAlignment="1">
      <alignment horizontal="right" vertical="center"/>
    </xf>
    <xf numFmtId="166" fontId="2" fillId="0" borderId="2" xfId="70" applyNumberFormat="1" applyFont="1" applyFill="1" applyBorder="1" applyAlignment="1">
      <alignment horizontal="right" vertical="center"/>
    </xf>
    <xf numFmtId="0" fontId="2" fillId="0" borderId="0" xfId="121" applyFont="1" applyFill="1" applyAlignment="1">
      <alignment horizontal="left" vertical="center"/>
    </xf>
    <xf numFmtId="166" fontId="2" fillId="0" borderId="5" xfId="70" applyNumberFormat="1" applyFont="1" applyFill="1" applyBorder="1" applyAlignment="1">
      <alignment horizontal="right" vertical="center"/>
    </xf>
    <xf numFmtId="0" fontId="5" fillId="0" borderId="0" xfId="120" applyFont="1" applyFill="1" applyAlignment="1">
      <alignment horizontal="center" vertical="center"/>
    </xf>
    <xf numFmtId="165" fontId="5" fillId="0" borderId="0" xfId="120" applyNumberFormat="1" applyFont="1" applyFill="1" applyAlignment="1">
      <alignment horizontal="center" vertical="center"/>
    </xf>
    <xf numFmtId="166" fontId="2" fillId="0" borderId="6" xfId="70" applyNumberFormat="1" applyFont="1" applyFill="1" applyBorder="1" applyAlignment="1">
      <alignment horizontal="right" vertical="center"/>
    </xf>
    <xf numFmtId="0" fontId="2" fillId="0" borderId="0" xfId="94" applyFont="1" applyFill="1" applyAlignment="1">
      <alignment horizontal="justify" vertical="center"/>
    </xf>
    <xf numFmtId="165" fontId="5" fillId="0" borderId="0" xfId="94" applyNumberFormat="1" applyFont="1" applyFill="1" applyAlignment="1">
      <alignment horizontal="left" vertical="center"/>
    </xf>
    <xf numFmtId="165" fontId="5" fillId="0" borderId="2" xfId="94" applyNumberFormat="1" applyFont="1" applyFill="1" applyBorder="1" applyAlignment="1">
      <alignment horizontal="left" vertical="center"/>
    </xf>
    <xf numFmtId="0" fontId="2" fillId="0" borderId="0" xfId="122" applyFont="1" applyFill="1" applyAlignment="1">
      <alignment horizontal="centerContinuous" vertical="center"/>
    </xf>
    <xf numFmtId="166" fontId="5" fillId="0" borderId="0" xfId="94" applyNumberFormat="1" applyFont="1" applyFill="1" applyAlignment="1">
      <alignment horizontal="center" vertical="center"/>
    </xf>
    <xf numFmtId="166" fontId="5" fillId="0" borderId="0" xfId="94" quotePrefix="1" applyNumberFormat="1" applyFont="1" applyFill="1" applyAlignment="1">
      <alignment horizontal="right" vertical="center"/>
    </xf>
    <xf numFmtId="166" fontId="2" fillId="0" borderId="0" xfId="29" quotePrefix="1" applyNumberFormat="1" applyFont="1" applyFill="1" applyAlignment="1">
      <alignment horizontal="right" vertical="center"/>
    </xf>
    <xf numFmtId="166" fontId="2" fillId="0" borderId="0" xfId="120" applyNumberFormat="1" applyFont="1" applyFill="1" applyAlignment="1">
      <alignment horizontal="center" vertical="center"/>
    </xf>
    <xf numFmtId="166" fontId="2" fillId="0" borderId="0" xfId="28" quotePrefix="1" applyNumberFormat="1" applyFont="1" applyFill="1" applyAlignment="1">
      <alignment horizontal="right" vertical="center"/>
    </xf>
    <xf numFmtId="166" fontId="2" fillId="0" borderId="2" xfId="94" quotePrefix="1" applyNumberFormat="1" applyFont="1" applyFill="1" applyBorder="1" applyAlignment="1">
      <alignment horizontal="right" vertical="center"/>
    </xf>
    <xf numFmtId="166" fontId="2" fillId="0" borderId="0" xfId="94" quotePrefix="1" applyNumberFormat="1" applyFont="1" applyFill="1" applyAlignment="1">
      <alignment horizontal="right" vertical="center"/>
    </xf>
    <xf numFmtId="0" fontId="2" fillId="0" borderId="0" xfId="112" applyFont="1" applyFill="1" applyAlignment="1">
      <alignment vertical="center"/>
    </xf>
    <xf numFmtId="166" fontId="2" fillId="0" borderId="2" xfId="71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0" fontId="2" fillId="0" borderId="0" xfId="122" quotePrefix="1" applyFont="1" applyFill="1" applyAlignment="1">
      <alignment vertical="center"/>
    </xf>
    <xf numFmtId="166" fontId="2" fillId="0" borderId="0" xfId="94" quotePrefix="1" applyNumberFormat="1" applyFont="1" applyFill="1" applyAlignment="1">
      <alignment vertical="center"/>
    </xf>
    <xf numFmtId="166" fontId="2" fillId="0" borderId="0" xfId="29" applyNumberFormat="1" applyFont="1" applyFill="1" applyAlignment="1">
      <alignment horizontal="center" vertical="center"/>
    </xf>
    <xf numFmtId="166" fontId="2" fillId="0" borderId="0" xfId="29" applyNumberFormat="1" applyFont="1" applyFill="1" applyAlignment="1">
      <alignment vertical="center"/>
    </xf>
    <xf numFmtId="166" fontId="5" fillId="0" borderId="0" xfId="120" applyNumberFormat="1" applyFont="1" applyFill="1" applyAlignment="1">
      <alignment horizontal="center" vertical="center"/>
    </xf>
    <xf numFmtId="0" fontId="44" fillId="0" borderId="0" xfId="94" applyFont="1" applyFill="1" applyAlignment="1">
      <alignment vertical="center"/>
    </xf>
    <xf numFmtId="166" fontId="8" fillId="33" borderId="2" xfId="72" applyNumberFormat="1" applyFont="1" applyFill="1" applyBorder="1" applyAlignment="1">
      <alignment horizontal="right" vertical="center"/>
    </xf>
    <xf numFmtId="166" fontId="8" fillId="33" borderId="0" xfId="29" applyNumberFormat="1" applyFont="1" applyFill="1" applyAlignment="1">
      <alignment vertical="center"/>
    </xf>
    <xf numFmtId="166" fontId="8" fillId="33" borderId="2" xfId="29" applyNumberFormat="1" applyFont="1" applyFill="1" applyBorder="1" applyAlignment="1">
      <alignment vertical="center"/>
    </xf>
    <xf numFmtId="166" fontId="8" fillId="33" borderId="0" xfId="72" applyNumberFormat="1" applyFont="1" applyFill="1" applyAlignment="1">
      <alignment horizontal="right" vertical="center"/>
    </xf>
    <xf numFmtId="166" fontId="8" fillId="0" borderId="0" xfId="72" applyNumberFormat="1" applyFont="1" applyFill="1" applyAlignment="1">
      <alignment horizontal="right" vertical="center"/>
    </xf>
    <xf numFmtId="166" fontId="8" fillId="33" borderId="0" xfId="29" applyNumberFormat="1" applyFont="1" applyFill="1" applyAlignment="1">
      <alignment horizontal="right" vertical="center"/>
    </xf>
    <xf numFmtId="166" fontId="8" fillId="0" borderId="0" xfId="29" applyNumberFormat="1" applyFont="1" applyFill="1" applyAlignment="1">
      <alignment horizontal="right" vertical="center"/>
    </xf>
    <xf numFmtId="166" fontId="8" fillId="33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7" fontId="8" fillId="33" borderId="0" xfId="29" applyNumberFormat="1" applyFont="1" applyFill="1" applyAlignment="1">
      <alignment vertical="center"/>
    </xf>
    <xf numFmtId="167" fontId="8" fillId="0" borderId="0" xfId="29" applyNumberFormat="1" applyFont="1" applyFill="1" applyAlignment="1">
      <alignment vertical="center"/>
    </xf>
    <xf numFmtId="167" fontId="8" fillId="0" borderId="0" xfId="72" applyNumberFormat="1" applyFont="1" applyFill="1" applyAlignment="1">
      <alignment horizontal="right" vertical="center"/>
    </xf>
    <xf numFmtId="0" fontId="45" fillId="0" borderId="0" xfId="122" applyFont="1" applyAlignment="1">
      <alignment horizontal="left" vertical="center"/>
    </xf>
    <xf numFmtId="0" fontId="46" fillId="0" borderId="0" xfId="94" applyFont="1" applyAlignment="1">
      <alignment vertical="center"/>
    </xf>
    <xf numFmtId="0" fontId="46" fillId="0" borderId="0" xfId="94" applyFont="1" applyAlignment="1">
      <alignment horizontal="center" vertical="center"/>
    </xf>
    <xf numFmtId="167" fontId="46" fillId="33" borderId="0" xfId="94" applyNumberFormat="1" applyFont="1" applyFill="1" applyAlignment="1">
      <alignment horizontal="right" vertical="center"/>
    </xf>
    <xf numFmtId="167" fontId="46" fillId="0" borderId="0" xfId="94" applyNumberFormat="1" applyFont="1" applyAlignment="1">
      <alignment horizontal="right" vertical="center"/>
    </xf>
    <xf numFmtId="167" fontId="46" fillId="0" borderId="0" xfId="94" applyNumberFormat="1" applyFont="1" applyAlignment="1">
      <alignment vertical="center"/>
    </xf>
    <xf numFmtId="0" fontId="45" fillId="0" borderId="0" xfId="94" applyFont="1" applyAlignment="1">
      <alignment vertical="center"/>
    </xf>
    <xf numFmtId="167" fontId="46" fillId="33" borderId="2" xfId="94" applyNumberFormat="1" applyFont="1" applyFill="1" applyBorder="1" applyAlignment="1">
      <alignment horizontal="right" vertical="center"/>
    </xf>
    <xf numFmtId="15" fontId="45" fillId="0" borderId="0" xfId="94" quotePrefix="1" applyNumberFormat="1" applyFont="1" applyAlignment="1">
      <alignment vertical="center"/>
    </xf>
    <xf numFmtId="15" fontId="46" fillId="0" borderId="0" xfId="94" quotePrefix="1" applyNumberFormat="1" applyFont="1" applyAlignment="1">
      <alignment vertical="center"/>
    </xf>
    <xf numFmtId="0" fontId="46" fillId="0" borderId="0" xfId="94" quotePrefix="1" applyFont="1" applyAlignment="1">
      <alignment horizontal="center" vertical="center"/>
    </xf>
    <xf numFmtId="0" fontId="46" fillId="0" borderId="0" xfId="122" applyFont="1" applyAlignment="1">
      <alignment horizontal="left" vertical="center"/>
    </xf>
    <xf numFmtId="15" fontId="45" fillId="0" borderId="0" xfId="122" quotePrefix="1" applyNumberFormat="1" applyFont="1" applyAlignment="1">
      <alignment vertical="center"/>
    </xf>
    <xf numFmtId="167" fontId="46" fillId="33" borderId="6" xfId="94" applyNumberFormat="1" applyFont="1" applyFill="1" applyBorder="1" applyAlignment="1">
      <alignment horizontal="right" vertical="center"/>
    </xf>
    <xf numFmtId="166" fontId="44" fillId="0" borderId="0" xfId="94" applyNumberFormat="1" applyFont="1" applyFill="1" applyAlignment="1">
      <alignment horizontal="right" vertical="center"/>
    </xf>
    <xf numFmtId="166" fontId="44" fillId="0" borderId="0" xfId="94" applyNumberFormat="1" applyFont="1" applyFill="1" applyAlignment="1">
      <alignment vertical="center"/>
    </xf>
    <xf numFmtId="166" fontId="44" fillId="0" borderId="2" xfId="94" applyNumberFormat="1" applyFont="1" applyFill="1" applyBorder="1" applyAlignment="1">
      <alignment horizontal="right" vertical="center"/>
    </xf>
    <xf numFmtId="0" fontId="45" fillId="33" borderId="0" xfId="94" applyFont="1" applyFill="1" applyAlignment="1">
      <alignment vertical="center"/>
    </xf>
    <xf numFmtId="0" fontId="44" fillId="0" borderId="2" xfId="94" applyFont="1" applyFill="1" applyBorder="1" applyAlignment="1">
      <alignment horizontal="center" vertical="center"/>
    </xf>
    <xf numFmtId="0" fontId="46" fillId="0" borderId="0" xfId="94" applyFont="1" applyFill="1" applyAlignment="1">
      <alignment horizontal="center" vertical="center"/>
    </xf>
    <xf numFmtId="0" fontId="46" fillId="0" borderId="0" xfId="94" applyFont="1" applyFill="1" applyAlignment="1">
      <alignment vertical="center"/>
    </xf>
    <xf numFmtId="167" fontId="46" fillId="0" borderId="0" xfId="94" applyNumberFormat="1" applyFont="1" applyFill="1" applyAlignment="1">
      <alignment horizontal="right" vertical="center"/>
    </xf>
    <xf numFmtId="167" fontId="46" fillId="0" borderId="0" xfId="94" applyNumberFormat="1" applyFont="1" applyFill="1" applyAlignment="1">
      <alignment vertical="center"/>
    </xf>
    <xf numFmtId="0" fontId="45" fillId="0" borderId="0" xfId="94" applyFont="1" applyFill="1" applyAlignment="1">
      <alignment vertical="center"/>
    </xf>
    <xf numFmtId="167" fontId="46" fillId="0" borderId="2" xfId="94" applyNumberFormat="1" applyFont="1" applyFill="1" applyBorder="1" applyAlignment="1">
      <alignment vertical="center"/>
    </xf>
    <xf numFmtId="167" fontId="46" fillId="0" borderId="2" xfId="94" applyNumberFormat="1" applyFont="1" applyFill="1" applyBorder="1" applyAlignment="1">
      <alignment horizontal="right" vertical="center"/>
    </xf>
    <xf numFmtId="15" fontId="45" fillId="0" borderId="0" xfId="94" quotePrefix="1" applyNumberFormat="1" applyFont="1" applyFill="1" applyAlignment="1">
      <alignment vertical="center"/>
    </xf>
    <xf numFmtId="0" fontId="46" fillId="0" borderId="0" xfId="94" quotePrefix="1" applyFont="1" applyFill="1" applyAlignment="1">
      <alignment horizontal="center" vertical="center"/>
    </xf>
    <xf numFmtId="176" fontId="47" fillId="0" borderId="0" xfId="0" quotePrefix="1" applyNumberFormat="1" applyFont="1" applyFill="1" applyAlignment="1">
      <alignment horizontal="center" vertical="center"/>
    </xf>
    <xf numFmtId="167" fontId="46" fillId="0" borderId="6" xfId="94" applyNumberFormat="1" applyFont="1" applyFill="1" applyBorder="1" applyAlignment="1">
      <alignment horizontal="right" vertical="center"/>
    </xf>
    <xf numFmtId="0" fontId="48" fillId="0" borderId="0" xfId="94" applyFont="1" applyAlignment="1">
      <alignment horizontal="left" vertical="center"/>
    </xf>
    <xf numFmtId="0" fontId="44" fillId="0" borderId="0" xfId="94" applyFont="1" applyAlignment="1">
      <alignment vertical="center"/>
    </xf>
    <xf numFmtId="167" fontId="44" fillId="0" borderId="0" xfId="94" applyNumberFormat="1" applyFont="1" applyAlignment="1">
      <alignment horizontal="right" vertical="center"/>
    </xf>
    <xf numFmtId="167" fontId="44" fillId="0" borderId="0" xfId="94" applyNumberFormat="1" applyFont="1" applyAlignment="1">
      <alignment vertical="center"/>
    </xf>
    <xf numFmtId="0" fontId="48" fillId="0" borderId="0" xfId="122" applyFont="1" applyAlignment="1">
      <alignment vertical="center"/>
    </xf>
    <xf numFmtId="0" fontId="48" fillId="0" borderId="2" xfId="122" applyFont="1" applyBorder="1" applyAlignment="1">
      <alignment vertical="center"/>
    </xf>
    <xf numFmtId="0" fontId="44" fillId="0" borderId="2" xfId="94" applyFont="1" applyBorder="1" applyAlignment="1">
      <alignment vertical="center"/>
    </xf>
    <xf numFmtId="167" fontId="44" fillId="0" borderId="2" xfId="94" applyNumberFormat="1" applyFont="1" applyBorder="1" applyAlignment="1">
      <alignment horizontal="right" vertical="center"/>
    </xf>
    <xf numFmtId="167" fontId="44" fillId="0" borderId="2" xfId="94" applyNumberFormat="1" applyFont="1" applyBorder="1" applyAlignment="1">
      <alignment vertical="center"/>
    </xf>
    <xf numFmtId="0" fontId="48" fillId="0" borderId="0" xfId="94" applyFont="1" applyAlignment="1">
      <alignment vertical="center"/>
    </xf>
    <xf numFmtId="167" fontId="45" fillId="0" borderId="0" xfId="94" applyNumberFormat="1" applyFont="1" applyAlignment="1">
      <alignment horizontal="center" vertical="center"/>
    </xf>
    <xf numFmtId="0" fontId="45" fillId="0" borderId="0" xfId="94" quotePrefix="1" applyFont="1" applyAlignment="1">
      <alignment vertical="center"/>
    </xf>
    <xf numFmtId="167" fontId="45" fillId="0" borderId="0" xfId="122" applyNumberFormat="1" applyFont="1" applyAlignment="1">
      <alignment horizontal="right" vertical="center"/>
    </xf>
    <xf numFmtId="167" fontId="45" fillId="0" borderId="0" xfId="122" applyNumberFormat="1" applyFont="1" applyAlignment="1">
      <alignment horizontal="right" vertical="center" wrapText="1"/>
    </xf>
    <xf numFmtId="0" fontId="45" fillId="0" borderId="0" xfId="94" applyFont="1" applyAlignment="1">
      <alignment horizontal="right" vertical="center"/>
    </xf>
    <xf numFmtId="0" fontId="45" fillId="0" borderId="0" xfId="94" applyFont="1" applyAlignment="1">
      <alignment horizontal="right" vertical="center" wrapText="1"/>
    </xf>
    <xf numFmtId="49" fontId="45" fillId="0" borderId="0" xfId="122" quotePrefix="1" applyNumberFormat="1" applyFont="1" applyAlignment="1">
      <alignment horizontal="right" vertical="center" wrapText="1"/>
    </xf>
    <xf numFmtId="0" fontId="45" fillId="0" borderId="2" xfId="94" applyFont="1" applyBorder="1" applyAlignment="1">
      <alignment horizontal="center" vertical="center"/>
    </xf>
    <xf numFmtId="0" fontId="45" fillId="0" borderId="0" xfId="94" applyFont="1" applyAlignment="1">
      <alignment horizontal="center" vertical="center"/>
    </xf>
    <xf numFmtId="167" fontId="45" fillId="0" borderId="2" xfId="122" applyNumberFormat="1" applyFont="1" applyBorder="1" applyAlignment="1">
      <alignment horizontal="right" vertical="center" wrapText="1"/>
    </xf>
    <xf numFmtId="15" fontId="46" fillId="0" borderId="0" xfId="122" quotePrefix="1" applyNumberFormat="1" applyFont="1" applyAlignment="1">
      <alignment vertical="center"/>
    </xf>
    <xf numFmtId="0" fontId="46" fillId="0" borderId="0" xfId="122" applyFont="1" applyAlignment="1">
      <alignment vertical="center"/>
    </xf>
    <xf numFmtId="165" fontId="44" fillId="0" borderId="0" xfId="0" applyNumberFormat="1" applyFont="1" applyAlignment="1">
      <alignment vertical="center"/>
    </xf>
    <xf numFmtId="0" fontId="44" fillId="0" borderId="0" xfId="94" applyFont="1" applyAlignment="1">
      <alignment horizontal="center" vertical="center"/>
    </xf>
    <xf numFmtId="166" fontId="45" fillId="0" borderId="0" xfId="122" applyNumberFormat="1" applyFont="1" applyAlignment="1">
      <alignment horizontal="right" vertical="center"/>
    </xf>
    <xf numFmtId="166" fontId="45" fillId="0" borderId="0" xfId="122" applyNumberFormat="1" applyFont="1" applyAlignment="1">
      <alignment horizontal="right" vertical="center" wrapText="1"/>
    </xf>
    <xf numFmtId="166" fontId="45" fillId="0" borderId="2" xfId="122" applyNumberFormat="1" applyFont="1" applyBorder="1" applyAlignment="1">
      <alignment horizontal="right" vertical="center" wrapText="1"/>
    </xf>
    <xf numFmtId="167" fontId="46" fillId="33" borderId="2" xfId="121" applyNumberFormat="1" applyFont="1" applyFill="1" applyBorder="1" applyAlignment="1">
      <alignment horizontal="right" vertical="center"/>
    </xf>
    <xf numFmtId="170" fontId="49" fillId="0" borderId="0" xfId="0" applyNumberFormat="1" applyFont="1" applyAlignment="1">
      <alignment horizontal="center" vertical="center"/>
    </xf>
    <xf numFmtId="167" fontId="46" fillId="0" borderId="2" xfId="121" applyNumberFormat="1" applyFont="1" applyFill="1" applyBorder="1" applyAlignment="1">
      <alignment horizontal="right" vertical="center"/>
    </xf>
    <xf numFmtId="0" fontId="48" fillId="0" borderId="0" xfId="122" applyFont="1" applyAlignment="1">
      <alignment horizontal="left" vertical="center"/>
    </xf>
    <xf numFmtId="0" fontId="44" fillId="0" borderId="0" xfId="94" applyFont="1" applyAlignment="1">
      <alignment horizontal="centerContinuous" vertical="center"/>
    </xf>
    <xf numFmtId="167" fontId="44" fillId="0" borderId="0" xfId="94" applyNumberFormat="1" applyFont="1" applyAlignment="1">
      <alignment horizontal="centerContinuous" vertical="center"/>
    </xf>
    <xf numFmtId="0" fontId="48" fillId="0" borderId="2" xfId="122" applyFont="1" applyBorder="1" applyAlignment="1">
      <alignment horizontal="left" vertical="center"/>
    </xf>
    <xf numFmtId="0" fontId="48" fillId="0" borderId="2" xfId="94" applyFont="1" applyBorder="1" applyAlignment="1">
      <alignment horizontal="left" vertical="center"/>
    </xf>
    <xf numFmtId="0" fontId="44" fillId="0" borderId="2" xfId="94" applyFont="1" applyBorder="1" applyAlignment="1">
      <alignment horizontal="centerContinuous" vertical="center"/>
    </xf>
    <xf numFmtId="0" fontId="44" fillId="0" borderId="2" xfId="94" applyFont="1" applyBorder="1" applyAlignment="1">
      <alignment horizontal="center" vertical="center"/>
    </xf>
    <xf numFmtId="167" fontId="44" fillId="0" borderId="2" xfId="94" applyNumberFormat="1" applyFont="1" applyBorder="1" applyAlignment="1">
      <alignment horizontal="centerContinuous" vertical="center"/>
    </xf>
    <xf numFmtId="0" fontId="48" fillId="0" borderId="0" xfId="94" applyFont="1" applyAlignment="1">
      <alignment horizontal="center" vertical="center"/>
    </xf>
    <xf numFmtId="0" fontId="48" fillId="0" borderId="0" xfId="94" applyFont="1" applyAlignment="1">
      <alignment horizontal="centerContinuous" vertical="center"/>
    </xf>
    <xf numFmtId="165" fontId="48" fillId="0" borderId="0" xfId="94" applyNumberFormat="1" applyFont="1" applyAlignment="1">
      <alignment vertical="center"/>
    </xf>
    <xf numFmtId="165" fontId="48" fillId="0" borderId="0" xfId="94" applyNumberFormat="1" applyFont="1" applyAlignment="1">
      <alignment horizontal="right" vertical="center" wrapText="1"/>
    </xf>
    <xf numFmtId="165" fontId="48" fillId="0" borderId="0" xfId="94" applyNumberFormat="1" applyFont="1" applyAlignment="1">
      <alignment horizontal="right" vertical="center"/>
    </xf>
    <xf numFmtId="165" fontId="48" fillId="0" borderId="0" xfId="122" quotePrefix="1" applyNumberFormat="1" applyFont="1" applyAlignment="1">
      <alignment horizontal="right" vertical="center"/>
    </xf>
    <xf numFmtId="165" fontId="48" fillId="0" borderId="0" xfId="94" applyNumberFormat="1" applyFont="1" applyAlignment="1">
      <alignment horizontal="center" vertical="center"/>
    </xf>
    <xf numFmtId="165" fontId="48" fillId="0" borderId="0" xfId="122" quotePrefix="1" applyNumberFormat="1" applyFont="1" applyAlignment="1">
      <alignment horizontal="right" vertical="center" wrapText="1"/>
    </xf>
    <xf numFmtId="165" fontId="48" fillId="0" borderId="2" xfId="122" applyNumberFormat="1" applyFont="1" applyBorder="1" applyAlignment="1">
      <alignment horizontal="right" vertical="center" wrapText="1"/>
    </xf>
    <xf numFmtId="165" fontId="48" fillId="33" borderId="0" xfId="122" applyNumberFormat="1" applyFont="1" applyFill="1" applyAlignment="1">
      <alignment horizontal="right" vertical="center" wrapText="1"/>
    </xf>
    <xf numFmtId="165" fontId="48" fillId="33" borderId="0" xfId="94" applyNumberFormat="1" applyFont="1" applyFill="1" applyAlignment="1">
      <alignment horizontal="right" vertical="center" wrapText="1"/>
    </xf>
    <xf numFmtId="0" fontId="44" fillId="0" borderId="0" xfId="122" applyFont="1" applyAlignment="1">
      <alignment horizontal="left" vertical="center"/>
    </xf>
    <xf numFmtId="0" fontId="44" fillId="0" borderId="0" xfId="122" applyFont="1" applyAlignment="1">
      <alignment vertical="center"/>
    </xf>
    <xf numFmtId="166" fontId="44" fillId="33" borderId="0" xfId="121" applyNumberFormat="1" applyFont="1" applyFill="1" applyAlignment="1">
      <alignment horizontal="right" vertical="center"/>
    </xf>
    <xf numFmtId="166" fontId="44" fillId="0" borderId="0" xfId="94" applyNumberFormat="1" applyFont="1" applyAlignment="1">
      <alignment vertical="center"/>
    </xf>
    <xf numFmtId="166" fontId="44" fillId="0" borderId="0" xfId="0" applyNumberFormat="1" applyFont="1" applyAlignment="1">
      <alignment vertical="center"/>
    </xf>
    <xf numFmtId="166" fontId="44" fillId="33" borderId="2" xfId="121" applyNumberFormat="1" applyFont="1" applyFill="1" applyBorder="1" applyAlignment="1">
      <alignment horizontal="right" vertical="center"/>
    </xf>
    <xf numFmtId="166" fontId="44" fillId="33" borderId="3" xfId="121" applyNumberFormat="1" applyFont="1" applyFill="1" applyBorder="1" applyAlignment="1">
      <alignment horizontal="right" vertical="center"/>
    </xf>
    <xf numFmtId="166" fontId="44" fillId="33" borderId="2" xfId="94" applyNumberFormat="1" applyFont="1" applyFill="1" applyBorder="1" applyAlignment="1">
      <alignment horizontal="right" vertical="center"/>
    </xf>
    <xf numFmtId="166" fontId="44" fillId="33" borderId="0" xfId="94" applyNumberFormat="1" applyFont="1" applyFill="1" applyAlignment="1">
      <alignment horizontal="right" vertical="center"/>
    </xf>
    <xf numFmtId="166" fontId="44" fillId="0" borderId="0" xfId="0" applyNumberFormat="1" applyFont="1" applyAlignment="1">
      <alignment horizontal="right" vertical="center"/>
    </xf>
    <xf numFmtId="0" fontId="44" fillId="0" borderId="0" xfId="0" applyFont="1" applyAlignment="1">
      <alignment horizontal="center" vertical="center"/>
    </xf>
    <xf numFmtId="165" fontId="44" fillId="33" borderId="0" xfId="122" applyNumberFormat="1" applyFont="1" applyFill="1" applyAlignment="1">
      <alignment horizontal="right" vertical="center" wrapText="1"/>
    </xf>
    <xf numFmtId="166" fontId="44" fillId="0" borderId="0" xfId="94" applyNumberFormat="1" applyFont="1" applyAlignment="1">
      <alignment horizontal="center" vertical="center"/>
    </xf>
    <xf numFmtId="166" fontId="44" fillId="0" borderId="0" xfId="0" applyNumberFormat="1" applyFont="1" applyAlignment="1">
      <alignment horizontal="center" vertical="center"/>
    </xf>
    <xf numFmtId="166" fontId="44" fillId="33" borderId="0" xfId="0" applyNumberFormat="1" applyFont="1" applyFill="1" applyAlignment="1">
      <alignment horizontal="right" vertical="center"/>
    </xf>
    <xf numFmtId="0" fontId="2" fillId="0" borderId="0" xfId="122" applyFont="1" applyAlignment="1">
      <alignment horizontal="left" vertical="center"/>
    </xf>
    <xf numFmtId="166" fontId="44" fillId="0" borderId="0" xfId="121" applyNumberFormat="1" applyFont="1" applyAlignment="1">
      <alignment horizontal="center" vertical="center"/>
    </xf>
    <xf numFmtId="166" fontId="44" fillId="33" borderId="2" xfId="123" applyNumberFormat="1" applyFont="1" applyFill="1" applyBorder="1" applyAlignment="1">
      <alignment horizontal="right" vertical="center"/>
    </xf>
    <xf numFmtId="166" fontId="44" fillId="0" borderId="0" xfId="123" applyNumberFormat="1" applyFont="1" applyAlignment="1">
      <alignment horizontal="right" vertical="center"/>
    </xf>
    <xf numFmtId="166" fontId="44" fillId="33" borderId="3" xfId="123" applyNumberFormat="1" applyFont="1" applyFill="1" applyBorder="1" applyAlignment="1">
      <alignment horizontal="right" vertical="center"/>
    </xf>
    <xf numFmtId="166" fontId="44" fillId="33" borderId="0" xfId="123" applyNumberFormat="1" applyFont="1" applyFill="1" applyAlignment="1">
      <alignment horizontal="right" vertical="center"/>
    </xf>
    <xf numFmtId="0" fontId="44" fillId="33" borderId="0" xfId="94" applyFont="1" applyFill="1" applyAlignment="1">
      <alignment vertical="center"/>
    </xf>
    <xf numFmtId="0" fontId="50" fillId="0" borderId="0" xfId="94" applyFont="1" applyAlignment="1">
      <alignment vertical="center"/>
    </xf>
    <xf numFmtId="0" fontId="50" fillId="0" borderId="0" xfId="122" applyFont="1" applyAlignment="1">
      <alignment vertical="center"/>
    </xf>
    <xf numFmtId="0" fontId="2" fillId="0" borderId="0" xfId="122" applyFont="1" applyAlignment="1">
      <alignment vertical="center"/>
    </xf>
    <xf numFmtId="0" fontId="2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2" fillId="0" borderId="0" xfId="94" applyFont="1" applyAlignment="1">
      <alignment vertical="center"/>
    </xf>
    <xf numFmtId="166" fontId="44" fillId="33" borderId="6" xfId="123" applyNumberFormat="1" applyFont="1" applyFill="1" applyBorder="1" applyAlignment="1">
      <alignment horizontal="right" vertical="center"/>
    </xf>
    <xf numFmtId="167" fontId="44" fillId="0" borderId="0" xfId="94" applyNumberFormat="1" applyFont="1" applyAlignment="1">
      <alignment horizontal="center" vertical="center"/>
    </xf>
    <xf numFmtId="167" fontId="44" fillId="0" borderId="2" xfId="94" applyNumberFormat="1" applyFont="1" applyBorder="1" applyAlignment="1">
      <alignment horizontal="center" vertical="center"/>
    </xf>
    <xf numFmtId="0" fontId="48" fillId="0" borderId="2" xfId="94" applyFont="1" applyBorder="1" applyAlignment="1">
      <alignment horizontal="center" vertical="center"/>
    </xf>
    <xf numFmtId="0" fontId="5" fillId="0" borderId="0" xfId="122" applyFont="1" applyAlignment="1">
      <alignment horizontal="left" vertical="center"/>
    </xf>
    <xf numFmtId="0" fontId="44" fillId="33" borderId="0" xfId="94" applyFont="1" applyFill="1" applyAlignment="1">
      <alignment horizontal="center" vertical="center"/>
    </xf>
    <xf numFmtId="167" fontId="44" fillId="33" borderId="0" xfId="94" applyNumberFormat="1" applyFont="1" applyFill="1" applyAlignment="1">
      <alignment vertical="center"/>
    </xf>
    <xf numFmtId="166" fontId="44" fillId="33" borderId="0" xfId="94" applyNumberFormat="1" applyFont="1" applyFill="1" applyAlignment="1">
      <alignment vertical="center"/>
    </xf>
    <xf numFmtId="166" fontId="44" fillId="33" borderId="6" xfId="94" applyNumberFormat="1" applyFont="1" applyFill="1" applyBorder="1" applyAlignment="1">
      <alignment horizontal="right" vertical="center"/>
    </xf>
    <xf numFmtId="0" fontId="44" fillId="0" borderId="0" xfId="94" applyFont="1" applyAlignment="1">
      <alignment horizontal="right" vertical="center"/>
    </xf>
    <xf numFmtId="0" fontId="44" fillId="0" borderId="0" xfId="94" applyFont="1" applyAlignment="1">
      <alignment horizontal="left" vertical="center"/>
    </xf>
    <xf numFmtId="172" fontId="44" fillId="0" borderId="0" xfId="28" applyNumberFormat="1" applyFont="1" applyAlignment="1">
      <alignment horizontal="center" vertical="center"/>
    </xf>
    <xf numFmtId="172" fontId="44" fillId="0" borderId="6" xfId="28" applyNumberFormat="1" applyFont="1" applyFill="1" applyBorder="1" applyAlignment="1">
      <alignment horizontal="right" vertical="center"/>
    </xf>
    <xf numFmtId="172" fontId="44" fillId="0" borderId="7" xfId="28" applyNumberFormat="1" applyFont="1" applyFill="1" applyBorder="1" applyAlignment="1">
      <alignment horizontal="right" vertical="center"/>
    </xf>
    <xf numFmtId="172" fontId="44" fillId="33" borderId="0" xfId="28" applyNumberFormat="1" applyFont="1" applyFill="1" applyAlignment="1">
      <alignment horizontal="center" vertical="center"/>
    </xf>
    <xf numFmtId="172" fontId="44" fillId="0" borderId="0" xfId="28" applyNumberFormat="1" applyFont="1" applyFill="1" applyAlignment="1">
      <alignment horizontal="center" vertical="center"/>
    </xf>
    <xf numFmtId="168" fontId="44" fillId="0" borderId="0" xfId="123" applyNumberFormat="1" applyFont="1" applyAlignment="1">
      <alignment horizontal="right" vertical="center"/>
    </xf>
    <xf numFmtId="169" fontId="44" fillId="0" borderId="0" xfId="94" applyNumberFormat="1" applyFont="1" applyAlignment="1">
      <alignment horizontal="center" vertical="center"/>
    </xf>
    <xf numFmtId="168" fontId="44" fillId="0" borderId="0" xfId="94" applyNumberFormat="1" applyFont="1" applyAlignment="1">
      <alignment horizontal="center" vertical="center"/>
    </xf>
    <xf numFmtId="0" fontId="11" fillId="0" borderId="0" xfId="94" applyFont="1" applyAlignment="1">
      <alignment vertical="center"/>
    </xf>
    <xf numFmtId="0" fontId="11" fillId="0" borderId="0" xfId="122" applyFont="1" applyAlignment="1">
      <alignment vertical="center"/>
    </xf>
    <xf numFmtId="0" fontId="2" fillId="0" borderId="0" xfId="94" applyFont="1" applyAlignment="1">
      <alignment horizontal="center" vertical="center"/>
    </xf>
    <xf numFmtId="0" fontId="2" fillId="33" borderId="0" xfId="94" applyFont="1" applyFill="1" applyAlignment="1">
      <alignment vertical="center"/>
    </xf>
    <xf numFmtId="0" fontId="51" fillId="0" borderId="0" xfId="94" applyFont="1" applyAlignment="1">
      <alignment vertical="center"/>
    </xf>
    <xf numFmtId="166" fontId="2" fillId="33" borderId="0" xfId="121" applyNumberFormat="1" applyFont="1" applyFill="1" applyAlignment="1">
      <alignment horizontal="right" vertical="center"/>
    </xf>
    <xf numFmtId="166" fontId="2" fillId="0" borderId="0" xfId="123" applyNumberFormat="1" applyFont="1" applyAlignment="1">
      <alignment horizontal="right" vertical="center"/>
    </xf>
    <xf numFmtId="171" fontId="44" fillId="0" borderId="0" xfId="0" applyNumberFormat="1" applyFont="1" applyAlignment="1">
      <alignment horizontal="right" vertical="center" wrapText="1"/>
    </xf>
    <xf numFmtId="166" fontId="7" fillId="0" borderId="0" xfId="122" applyNumberFormat="1" applyFont="1" applyAlignment="1">
      <alignment horizontal="right" vertical="center"/>
    </xf>
    <xf numFmtId="166" fontId="7" fillId="0" borderId="0" xfId="122" applyNumberFormat="1" applyFont="1" applyAlignment="1">
      <alignment vertical="center" wrapText="1"/>
    </xf>
    <xf numFmtId="166" fontId="7" fillId="0" borderId="0" xfId="0" applyNumberFormat="1" applyFont="1" applyAlignment="1">
      <alignment horizontal="right" vertical="center"/>
    </xf>
    <xf numFmtId="166" fontId="7" fillId="0" borderId="0" xfId="122" applyNumberFormat="1" applyFont="1" applyAlignment="1">
      <alignment horizontal="center" vertical="center" wrapText="1"/>
    </xf>
    <xf numFmtId="166" fontId="7" fillId="0" borderId="0" xfId="122" applyNumberFormat="1" applyFont="1" applyAlignment="1">
      <alignment horizontal="right" vertical="center" wrapText="1"/>
    </xf>
    <xf numFmtId="167" fontId="7" fillId="0" borderId="0" xfId="122" applyNumberFormat="1" applyFont="1" applyAlignment="1">
      <alignment horizontal="right" vertical="center"/>
    </xf>
    <xf numFmtId="0" fontId="7" fillId="0" borderId="0" xfId="94" applyFont="1" applyAlignment="1">
      <alignment horizontal="right" vertical="center"/>
    </xf>
    <xf numFmtId="166" fontId="7" fillId="0" borderId="2" xfId="122" applyNumberFormat="1" applyFont="1" applyBorder="1" applyAlignment="1">
      <alignment horizontal="right" vertical="center"/>
    </xf>
    <xf numFmtId="166" fontId="7" fillId="0" borderId="2" xfId="122" applyNumberFormat="1" applyFont="1" applyBorder="1" applyAlignment="1">
      <alignment horizontal="right" vertical="center" wrapText="1"/>
    </xf>
    <xf numFmtId="15" fontId="8" fillId="0" borderId="0" xfId="122" quotePrefix="1" applyNumberFormat="1" applyFont="1" applyAlignment="1">
      <alignment vertical="center"/>
    </xf>
    <xf numFmtId="0" fontId="7" fillId="0" borderId="0" xfId="94" applyFont="1" applyAlignment="1">
      <alignment vertical="center"/>
    </xf>
    <xf numFmtId="15" fontId="7" fillId="0" borderId="0" xfId="94" quotePrefix="1" applyNumberFormat="1" applyFont="1" applyAlignment="1">
      <alignment vertical="center"/>
    </xf>
    <xf numFmtId="0" fontId="8" fillId="0" borderId="0" xfId="122" quotePrefix="1" applyFont="1" applyAlignment="1">
      <alignment horizontal="left" vertical="center"/>
    </xf>
    <xf numFmtId="0" fontId="48" fillId="0" borderId="2" xfId="94" applyFont="1" applyBorder="1" applyAlignment="1">
      <alignment vertical="center"/>
    </xf>
    <xf numFmtId="165" fontId="7" fillId="0" borderId="0" xfId="94" applyNumberFormat="1" applyFont="1" applyAlignment="1">
      <alignment horizontal="right" vertical="center"/>
    </xf>
    <xf numFmtId="165" fontId="7" fillId="0" borderId="0" xfId="94" applyNumberFormat="1" applyFont="1" applyAlignment="1">
      <alignment vertical="center"/>
    </xf>
    <xf numFmtId="165" fontId="8" fillId="0" borderId="0" xfId="122" applyNumberFormat="1" applyFont="1" applyAlignment="1">
      <alignment horizontal="center" vertical="center" wrapText="1"/>
    </xf>
    <xf numFmtId="165" fontId="7" fillId="0" borderId="0" xfId="122" applyNumberFormat="1" applyFont="1" applyAlignment="1">
      <alignment horizontal="right" vertical="center"/>
    </xf>
    <xf numFmtId="165" fontId="45" fillId="0" borderId="0" xfId="122" applyNumberFormat="1" applyFont="1" applyAlignment="1">
      <alignment horizontal="right" vertical="center"/>
    </xf>
    <xf numFmtId="165" fontId="46" fillId="0" borderId="0" xfId="122" applyNumberFormat="1" applyFont="1" applyAlignment="1">
      <alignment horizontal="center" vertical="center" wrapText="1"/>
    </xf>
    <xf numFmtId="165" fontId="45" fillId="0" borderId="0" xfId="94" applyNumberFormat="1" applyFont="1" applyAlignment="1">
      <alignment horizontal="center" vertical="center"/>
    </xf>
    <xf numFmtId="167" fontId="45" fillId="0" borderId="0" xfId="122" quotePrefix="1" applyNumberFormat="1" applyFont="1" applyAlignment="1">
      <alignment horizontal="right" vertical="center"/>
    </xf>
    <xf numFmtId="49" fontId="45" fillId="0" borderId="0" xfId="122" applyNumberFormat="1" applyFont="1" applyAlignment="1">
      <alignment horizontal="right" vertical="center"/>
    </xf>
    <xf numFmtId="165" fontId="45" fillId="0" borderId="0" xfId="122" quotePrefix="1" applyNumberFormat="1" applyFont="1" applyAlignment="1">
      <alignment horizontal="right" vertical="center"/>
    </xf>
    <xf numFmtId="15" fontId="45" fillId="0" borderId="2" xfId="94" quotePrefix="1" applyNumberFormat="1" applyFont="1" applyBorder="1" applyAlignment="1">
      <alignment horizontal="center" vertical="center"/>
    </xf>
    <xf numFmtId="167" fontId="46" fillId="33" borderId="2" xfId="94" applyNumberFormat="1" applyFont="1" applyFill="1" applyBorder="1" applyAlignment="1">
      <alignment vertical="center"/>
    </xf>
    <xf numFmtId="167" fontId="46" fillId="33" borderId="0" xfId="94" applyNumberFormat="1" applyFont="1" applyFill="1" applyAlignment="1">
      <alignment vertical="center"/>
    </xf>
    <xf numFmtId="176" fontId="47" fillId="0" borderId="0" xfId="0" quotePrefix="1" applyNumberFormat="1" applyFont="1" applyAlignment="1">
      <alignment horizontal="center" vertical="center"/>
    </xf>
    <xf numFmtId="167" fontId="2" fillId="0" borderId="0" xfId="94" applyNumberFormat="1" applyFont="1" applyAlignment="1">
      <alignment horizontal="right" vertical="center"/>
    </xf>
    <xf numFmtId="167" fontId="2" fillId="0" borderId="0" xfId="94" applyNumberFormat="1" applyFont="1" applyAlignment="1">
      <alignment vertical="center"/>
    </xf>
    <xf numFmtId="0" fontId="2" fillId="0" borderId="0" xfId="94" applyFont="1" applyAlignment="1">
      <alignment horizontal="centerContinuous" vertical="center"/>
    </xf>
    <xf numFmtId="167" fontId="2" fillId="0" borderId="0" xfId="94" applyNumberFormat="1" applyFont="1" applyAlignment="1">
      <alignment horizontal="centerContinuous" vertical="center"/>
    </xf>
    <xf numFmtId="0" fontId="5" fillId="0" borderId="2" xfId="122" applyFont="1" applyBorder="1" applyAlignment="1">
      <alignment horizontal="left" vertical="center"/>
    </xf>
    <xf numFmtId="0" fontId="2" fillId="0" borderId="2" xfId="94" applyFont="1" applyBorder="1" applyAlignment="1">
      <alignment horizontal="centerContinuous" vertical="center"/>
    </xf>
    <xf numFmtId="167" fontId="2" fillId="0" borderId="2" xfId="94" applyNumberFormat="1" applyFont="1" applyBorder="1" applyAlignment="1">
      <alignment horizontal="right" vertical="center"/>
    </xf>
    <xf numFmtId="167" fontId="2" fillId="0" borderId="2" xfId="94" applyNumberFormat="1" applyFont="1" applyBorder="1" applyAlignment="1">
      <alignment horizontal="centerContinuous" vertical="center"/>
    </xf>
    <xf numFmtId="0" fontId="5" fillId="0" borderId="0" xfId="94" applyFont="1" applyAlignment="1">
      <alignment horizontal="left" vertical="center"/>
    </xf>
    <xf numFmtId="167" fontId="8" fillId="0" borderId="0" xfId="94" applyNumberFormat="1" applyFont="1" applyAlignment="1">
      <alignment horizontal="centerContinuous" vertical="center"/>
    </xf>
    <xf numFmtId="0" fontId="8" fillId="0" borderId="0" xfId="94" applyFont="1" applyAlignment="1">
      <alignment horizontal="centerContinuous" vertical="center"/>
    </xf>
    <xf numFmtId="0" fontId="7" fillId="0" borderId="0" xfId="94" applyFont="1" applyAlignment="1">
      <alignment horizontal="center" vertical="center"/>
    </xf>
    <xf numFmtId="0" fontId="7" fillId="0" borderId="0" xfId="94" applyFont="1" applyAlignment="1">
      <alignment horizontal="centerContinuous" vertical="center"/>
    </xf>
    <xf numFmtId="165" fontId="7" fillId="0" borderId="0" xfId="94" applyNumberFormat="1" applyFont="1" applyAlignment="1">
      <alignment horizontal="center" vertical="center"/>
    </xf>
    <xf numFmtId="0" fontId="8" fillId="0" borderId="0" xfId="94" applyFont="1" applyAlignment="1">
      <alignment vertical="center"/>
    </xf>
    <xf numFmtId="0" fontId="8" fillId="0" borderId="0" xfId="94" applyFont="1" applyAlignment="1">
      <alignment horizontal="center" vertical="center"/>
    </xf>
    <xf numFmtId="165" fontId="7" fillId="0" borderId="0" xfId="122" quotePrefix="1" applyNumberFormat="1" applyFont="1" applyAlignment="1">
      <alignment horizontal="right" vertical="center" wrapText="1"/>
    </xf>
    <xf numFmtId="165" fontId="7" fillId="0" borderId="2" xfId="122" applyNumberFormat="1" applyFont="1" applyBorder="1" applyAlignment="1">
      <alignment horizontal="right" vertical="center" wrapText="1"/>
    </xf>
    <xf numFmtId="166" fontId="7" fillId="33" borderId="0" xfId="94" applyNumberFormat="1" applyFont="1" applyFill="1" applyAlignment="1">
      <alignment horizontal="right" vertical="center"/>
    </xf>
    <xf numFmtId="0" fontId="8" fillId="0" borderId="0" xfId="122" applyFont="1" applyAlignment="1">
      <alignment vertical="center"/>
    </xf>
    <xf numFmtId="173" fontId="8" fillId="0" borderId="0" xfId="28" applyNumberFormat="1" applyFont="1" applyAlignment="1">
      <alignment vertical="center"/>
    </xf>
    <xf numFmtId="166" fontId="8" fillId="0" borderId="0" xfId="72" applyNumberFormat="1" applyFont="1" applyAlignment="1">
      <alignment horizontal="right" vertical="center"/>
    </xf>
    <xf numFmtId="0" fontId="8" fillId="33" borderId="0" xfId="94" applyFont="1" applyFill="1" applyAlignment="1">
      <alignment vertical="center"/>
    </xf>
    <xf numFmtId="166" fontId="8" fillId="0" borderId="0" xfId="29" applyNumberFormat="1" applyFont="1" applyAlignment="1">
      <alignment vertical="center"/>
    </xf>
    <xf numFmtId="0" fontId="8" fillId="0" borderId="0" xfId="122" quotePrefix="1" applyFont="1" applyAlignment="1">
      <alignment vertical="center"/>
    </xf>
    <xf numFmtId="0" fontId="8" fillId="0" borderId="0" xfId="94" quotePrefix="1" applyFont="1" applyAlignment="1">
      <alignment vertical="center"/>
    </xf>
    <xf numFmtId="165" fontId="8" fillId="0" borderId="0" xfId="94" applyNumberFormat="1" applyFont="1" applyAlignment="1">
      <alignment vertical="center"/>
    </xf>
    <xf numFmtId="0" fontId="8" fillId="0" borderId="0" xfId="29" applyNumberFormat="1" applyFont="1" applyAlignment="1">
      <alignment vertical="center"/>
    </xf>
    <xf numFmtId="0" fontId="7" fillId="0" borderId="0" xfId="94" applyFont="1" applyAlignment="1">
      <alignment horizontal="left" vertical="center"/>
    </xf>
    <xf numFmtId="0" fontId="7" fillId="0" borderId="0" xfId="122" applyFont="1" applyAlignment="1">
      <alignment vertical="center"/>
    </xf>
    <xf numFmtId="165" fontId="8" fillId="0" borderId="0" xfId="94" applyNumberFormat="1" applyFont="1" applyAlignment="1">
      <alignment horizontal="left" vertical="center"/>
    </xf>
    <xf numFmtId="165" fontId="8" fillId="0" borderId="0" xfId="122" applyNumberFormat="1" applyFont="1" applyAlignment="1">
      <alignment vertical="center"/>
    </xf>
    <xf numFmtId="165" fontId="8" fillId="0" borderId="0" xfId="122" quotePrefix="1" applyNumberFormat="1" applyFont="1" applyAlignment="1">
      <alignment vertical="center"/>
    </xf>
    <xf numFmtId="166" fontId="8" fillId="0" borderId="0" xfId="29" applyNumberFormat="1" applyFont="1" applyAlignment="1">
      <alignment horizontal="right" vertical="center"/>
    </xf>
    <xf numFmtId="0" fontId="8" fillId="0" borderId="0" xfId="72" applyNumberFormat="1" applyFont="1" applyAlignment="1">
      <alignment horizontal="right" vertical="center"/>
    </xf>
    <xf numFmtId="167" fontId="8" fillId="0" borderId="0" xfId="29" applyNumberFormat="1" applyFont="1" applyAlignment="1">
      <alignment vertical="center"/>
    </xf>
    <xf numFmtId="167" fontId="8" fillId="0" borderId="0" xfId="72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13" fillId="0" borderId="2" xfId="94" applyFont="1" applyBorder="1" applyAlignment="1">
      <alignment vertical="center"/>
    </xf>
    <xf numFmtId="0" fontId="2" fillId="0" borderId="2" xfId="94" applyFont="1" applyBorder="1" applyAlignment="1">
      <alignment horizontal="justify" vertical="center" wrapText="1"/>
    </xf>
    <xf numFmtId="165" fontId="8" fillId="0" borderId="0" xfId="105" applyNumberFormat="1" applyFont="1" applyAlignment="1">
      <alignment vertical="center"/>
    </xf>
    <xf numFmtId="167" fontId="8" fillId="33" borderId="0" xfId="72" applyNumberFormat="1" applyFont="1" applyFill="1" applyAlignment="1">
      <alignment horizontal="right" vertical="center"/>
    </xf>
    <xf numFmtId="167" fontId="8" fillId="33" borderId="2" xfId="72" applyNumberFormat="1" applyFont="1" applyFill="1" applyBorder="1" applyAlignment="1">
      <alignment horizontal="right" vertical="center"/>
    </xf>
    <xf numFmtId="167" fontId="8" fillId="0" borderId="2" xfId="72" applyNumberFormat="1" applyFont="1" applyFill="1" applyBorder="1" applyAlignment="1">
      <alignment horizontal="right" vertical="center"/>
    </xf>
    <xf numFmtId="165" fontId="7" fillId="33" borderId="0" xfId="122" applyNumberFormat="1" applyFont="1" applyFill="1" applyAlignment="1">
      <alignment horizontal="right" vertical="center" wrapText="1"/>
    </xf>
    <xf numFmtId="165" fontId="7" fillId="0" borderId="0" xfId="122" applyNumberFormat="1" applyFont="1" applyAlignment="1">
      <alignment horizontal="right" vertical="center" wrapText="1"/>
    </xf>
    <xf numFmtId="167" fontId="8" fillId="33" borderId="6" xfId="29" applyNumberFormat="1" applyFont="1" applyFill="1" applyBorder="1" applyAlignment="1">
      <alignment vertical="center"/>
    </xf>
    <xf numFmtId="167" fontId="8" fillId="0" borderId="6" xfId="29" applyNumberFormat="1" applyFont="1" applyFill="1" applyBorder="1" applyAlignment="1">
      <alignment vertical="center"/>
    </xf>
    <xf numFmtId="165" fontId="5" fillId="0" borderId="0" xfId="122" applyNumberFormat="1" applyFont="1" applyAlignment="1">
      <alignment horizontal="right" vertical="center" wrapText="1"/>
    </xf>
    <xf numFmtId="165" fontId="5" fillId="0" borderId="0" xfId="94" applyNumberFormat="1" applyFont="1" applyAlignment="1">
      <alignment horizontal="center" vertical="center"/>
    </xf>
    <xf numFmtId="165" fontId="2" fillId="0" borderId="0" xfId="105" applyNumberFormat="1" applyFont="1" applyAlignment="1">
      <alignment vertical="center"/>
    </xf>
    <xf numFmtId="0" fontId="8" fillId="0" borderId="0" xfId="0" applyFont="1" applyAlignment="1">
      <alignment vertical="center"/>
    </xf>
    <xf numFmtId="167" fontId="2" fillId="0" borderId="0" xfId="123" applyNumberFormat="1" applyFont="1" applyAlignment="1">
      <alignment horizontal="right" vertical="center"/>
    </xf>
    <xf numFmtId="167" fontId="2" fillId="0" borderId="0" xfId="29" applyNumberFormat="1" applyFont="1" applyAlignment="1">
      <alignment horizontal="right" vertical="center"/>
    </xf>
    <xf numFmtId="167" fontId="2" fillId="0" borderId="0" xfId="29" applyNumberFormat="1" applyFont="1" applyFill="1" applyAlignment="1">
      <alignment horizontal="right" vertical="center"/>
    </xf>
    <xf numFmtId="166" fontId="2" fillId="0" borderId="0" xfId="70" applyNumberFormat="1" applyFont="1" applyAlignment="1">
      <alignment horizontal="right" vertical="center"/>
    </xf>
    <xf numFmtId="166" fontId="2" fillId="0" borderId="0" xfId="94" applyNumberFormat="1" applyFont="1" applyAlignment="1">
      <alignment vertical="center"/>
    </xf>
    <xf numFmtId="167" fontId="2" fillId="0" borderId="0" xfId="94" applyNumberFormat="1" applyFont="1" applyFill="1" applyAlignment="1">
      <alignment horizontal="right" vertical="center"/>
    </xf>
    <xf numFmtId="167" fontId="2" fillId="0" borderId="2" xfId="94" applyNumberFormat="1" applyFont="1" applyFill="1" applyBorder="1" applyAlignment="1">
      <alignment horizontal="right" vertical="center"/>
    </xf>
    <xf numFmtId="165" fontId="7" fillId="0" borderId="0" xfId="122" quotePrefix="1" applyNumberFormat="1" applyFont="1" applyFill="1" applyAlignment="1">
      <alignment horizontal="right" vertical="center" wrapText="1"/>
    </xf>
    <xf numFmtId="165" fontId="7" fillId="0" borderId="2" xfId="122" applyNumberFormat="1" applyFont="1" applyFill="1" applyBorder="1" applyAlignment="1">
      <alignment horizontal="right" vertical="center" wrapText="1"/>
    </xf>
    <xf numFmtId="166" fontId="7" fillId="0" borderId="0" xfId="94" applyNumberFormat="1" applyFont="1" applyFill="1" applyAlignment="1">
      <alignment horizontal="right" vertical="center"/>
    </xf>
    <xf numFmtId="165" fontId="7" fillId="0" borderId="0" xfId="122" applyNumberFormat="1" applyFont="1" applyFill="1" applyAlignment="1">
      <alignment horizontal="right" vertical="center" wrapText="1"/>
    </xf>
    <xf numFmtId="165" fontId="5" fillId="0" borderId="0" xfId="122" applyNumberFormat="1" applyFont="1" applyFill="1" applyAlignment="1">
      <alignment horizontal="right" vertical="center" wrapText="1"/>
    </xf>
    <xf numFmtId="167" fontId="2" fillId="0" borderId="0" xfId="123" applyNumberFormat="1" applyFont="1" applyFill="1" applyAlignment="1">
      <alignment horizontal="right" vertical="center"/>
    </xf>
    <xf numFmtId="0" fontId="45" fillId="0" borderId="0" xfId="122" applyFont="1" applyFill="1" applyAlignment="1">
      <alignment horizontal="left" vertical="center"/>
    </xf>
    <xf numFmtId="15" fontId="46" fillId="0" borderId="0" xfId="94" quotePrefix="1" applyNumberFormat="1" applyFont="1" applyFill="1" applyAlignment="1">
      <alignment vertical="center"/>
    </xf>
    <xf numFmtId="0" fontId="46" fillId="0" borderId="0" xfId="122" applyFont="1" applyFill="1" applyAlignment="1">
      <alignment horizontal="left" vertical="center"/>
    </xf>
    <xf numFmtId="15" fontId="45" fillId="0" borderId="0" xfId="122" quotePrefix="1" applyNumberFormat="1" applyFont="1" applyFill="1" applyAlignment="1">
      <alignment vertical="center"/>
    </xf>
    <xf numFmtId="0" fontId="44" fillId="0" borderId="0" xfId="94" applyFont="1" applyFill="1" applyAlignment="1">
      <alignment horizontal="centerContinuous" vertical="center"/>
    </xf>
    <xf numFmtId="0" fontId="44" fillId="0" borderId="2" xfId="94" applyFont="1" applyFill="1" applyBorder="1" applyAlignment="1">
      <alignment horizontal="centerContinuous" vertical="center"/>
    </xf>
    <xf numFmtId="165" fontId="48" fillId="0" borderId="0" xfId="94" applyNumberFormat="1" applyFont="1" applyFill="1" applyAlignment="1">
      <alignment horizontal="right" vertical="center" wrapText="1"/>
    </xf>
    <xf numFmtId="165" fontId="48" fillId="0" borderId="0" xfId="122" quotePrefix="1" applyNumberFormat="1" applyFont="1" applyFill="1" applyAlignment="1">
      <alignment horizontal="right" vertical="center"/>
    </xf>
    <xf numFmtId="165" fontId="48" fillId="0" borderId="0" xfId="122" quotePrefix="1" applyNumberFormat="1" applyFont="1" applyFill="1" applyAlignment="1">
      <alignment horizontal="right" vertical="center" wrapText="1"/>
    </xf>
    <xf numFmtId="165" fontId="48" fillId="0" borderId="2" xfId="122" applyNumberFormat="1" applyFont="1" applyFill="1" applyBorder="1" applyAlignment="1">
      <alignment horizontal="right" vertical="center" wrapText="1"/>
    </xf>
    <xf numFmtId="165" fontId="48" fillId="0" borderId="0" xfId="122" applyNumberFormat="1" applyFont="1" applyFill="1" applyAlignment="1">
      <alignment horizontal="right" vertical="center" wrapText="1"/>
    </xf>
    <xf numFmtId="166" fontId="44" fillId="0" borderId="0" xfId="121" applyNumberFormat="1" applyFont="1" applyFill="1" applyAlignment="1">
      <alignment horizontal="right" vertical="center"/>
    </xf>
    <xf numFmtId="166" fontId="44" fillId="0" borderId="2" xfId="121" applyNumberFormat="1" applyFont="1" applyFill="1" applyBorder="1" applyAlignment="1">
      <alignment horizontal="right" vertical="center"/>
    </xf>
    <xf numFmtId="166" fontId="44" fillId="0" borderId="2" xfId="123" applyNumberFormat="1" applyFont="1" applyFill="1" applyBorder="1" applyAlignment="1">
      <alignment horizontal="right" vertical="center"/>
    </xf>
    <xf numFmtId="166" fontId="44" fillId="0" borderId="0" xfId="123" applyNumberFormat="1" applyFont="1" applyFill="1" applyAlignment="1">
      <alignment horizontal="right" vertical="center"/>
    </xf>
    <xf numFmtId="166" fontId="2" fillId="0" borderId="0" xfId="121" applyNumberFormat="1" applyFont="1" applyFill="1" applyAlignment="1">
      <alignment horizontal="right" vertical="center"/>
    </xf>
    <xf numFmtId="166" fontId="44" fillId="0" borderId="6" xfId="123" applyNumberFormat="1" applyFont="1" applyFill="1" applyBorder="1" applyAlignment="1">
      <alignment horizontal="right" vertical="center"/>
    </xf>
    <xf numFmtId="0" fontId="44" fillId="0" borderId="0" xfId="94" applyFont="1" applyFill="1" applyAlignment="1">
      <alignment horizontal="center" vertical="center"/>
    </xf>
    <xf numFmtId="166" fontId="44" fillId="0" borderId="6" xfId="94" applyNumberFormat="1" applyFont="1" applyFill="1" applyBorder="1" applyAlignment="1">
      <alignment horizontal="right" vertical="center"/>
    </xf>
    <xf numFmtId="168" fontId="44" fillId="0" borderId="0" xfId="123" applyNumberFormat="1" applyFont="1" applyFill="1" applyAlignment="1">
      <alignment horizontal="right" vertical="center"/>
    </xf>
    <xf numFmtId="171" fontId="44" fillId="0" borderId="0" xfId="0" applyNumberFormat="1" applyFont="1" applyFill="1" applyAlignment="1">
      <alignment horizontal="right" vertical="center" wrapText="1"/>
    </xf>
    <xf numFmtId="167" fontId="44" fillId="0" borderId="0" xfId="94" applyNumberFormat="1" applyFont="1" applyFill="1" applyAlignment="1">
      <alignment horizontal="centerContinuous" vertical="center"/>
    </xf>
    <xf numFmtId="167" fontId="44" fillId="0" borderId="2" xfId="94" applyNumberFormat="1" applyFont="1" applyFill="1" applyBorder="1" applyAlignment="1">
      <alignment horizontal="centerContinuous" vertical="center"/>
    </xf>
    <xf numFmtId="166" fontId="44" fillId="0" borderId="3" xfId="121" applyNumberFormat="1" applyFont="1" applyFill="1" applyBorder="1" applyAlignment="1">
      <alignment horizontal="right" vertical="center"/>
    </xf>
    <xf numFmtId="165" fontId="44" fillId="0" borderId="0" xfId="122" applyNumberFormat="1" applyFont="1" applyFill="1" applyAlignment="1">
      <alignment horizontal="right" vertical="center" wrapText="1"/>
    </xf>
    <xf numFmtId="166" fontId="44" fillId="0" borderId="0" xfId="0" applyNumberFormat="1" applyFont="1" applyFill="1" applyAlignment="1">
      <alignment horizontal="right" vertical="center"/>
    </xf>
    <xf numFmtId="166" fontId="44" fillId="0" borderId="3" xfId="123" applyNumberFormat="1" applyFont="1" applyFill="1" applyBorder="1" applyAlignment="1">
      <alignment horizontal="right" vertical="center"/>
    </xf>
    <xf numFmtId="167" fontId="44" fillId="0" borderId="0" xfId="94" applyNumberFormat="1" applyFont="1" applyFill="1" applyAlignment="1">
      <alignment horizontal="center" vertical="center"/>
    </xf>
    <xf numFmtId="167" fontId="44" fillId="0" borderId="2" xfId="94" applyNumberFormat="1" applyFont="1" applyFill="1" applyBorder="1" applyAlignment="1">
      <alignment horizontal="center" vertical="center"/>
    </xf>
    <xf numFmtId="167" fontId="44" fillId="0" borderId="0" xfId="94" applyNumberFormat="1" applyFont="1" applyFill="1" applyAlignment="1">
      <alignment vertical="center"/>
    </xf>
    <xf numFmtId="167" fontId="45" fillId="0" borderId="0" xfId="122" applyNumberFormat="1" applyFont="1" applyFill="1" applyAlignment="1">
      <alignment horizontal="right" vertical="center"/>
    </xf>
    <xf numFmtId="167" fontId="46" fillId="33" borderId="0" xfId="0" applyNumberFormat="1" applyFont="1" applyFill="1" applyAlignment="1">
      <alignment horizontal="right" vertical="center"/>
    </xf>
    <xf numFmtId="0" fontId="46" fillId="0" borderId="0" xfId="0" applyFont="1" applyAlignment="1">
      <alignment horizontal="center" vertical="center"/>
    </xf>
    <xf numFmtId="167" fontId="46" fillId="0" borderId="0" xfId="0" applyNumberFormat="1" applyFont="1" applyAlignment="1">
      <alignment horizontal="right" vertical="center"/>
    </xf>
    <xf numFmtId="167" fontId="46" fillId="0" borderId="0" xfId="0" applyNumberFormat="1" applyFont="1" applyAlignment="1">
      <alignment vertical="center"/>
    </xf>
    <xf numFmtId="166" fontId="46" fillId="33" borderId="0" xfId="0" applyNumberFormat="1" applyFont="1" applyFill="1" applyAlignment="1">
      <alignment horizontal="right" vertical="center"/>
    </xf>
    <xf numFmtId="0" fontId="8" fillId="0" borderId="0" xfId="94" quotePrefix="1" applyFont="1" applyAlignment="1">
      <alignment horizontal="center" vertical="center"/>
    </xf>
    <xf numFmtId="15" fontId="8" fillId="0" borderId="0" xfId="94" quotePrefix="1" applyNumberFormat="1" applyFont="1" applyAlignment="1">
      <alignment vertical="center"/>
    </xf>
    <xf numFmtId="166" fontId="46" fillId="0" borderId="0" xfId="0" applyNumberFormat="1" applyFont="1" applyAlignment="1">
      <alignment vertical="center"/>
    </xf>
    <xf numFmtId="166" fontId="46" fillId="0" borderId="0" xfId="0" applyNumberFormat="1" applyFont="1" applyAlignment="1">
      <alignment horizontal="right" vertical="center"/>
    </xf>
    <xf numFmtId="166" fontId="46" fillId="33" borderId="0" xfId="121" applyNumberFormat="1" applyFont="1" applyFill="1" applyAlignment="1">
      <alignment horizontal="right" vertical="center"/>
    </xf>
    <xf numFmtId="15" fontId="8" fillId="0" borderId="0" xfId="94" quotePrefix="1" applyNumberFormat="1" applyFont="1" applyAlignment="1">
      <alignment horizontal="center" vertical="center"/>
    </xf>
    <xf numFmtId="167" fontId="46" fillId="0" borderId="0" xfId="0" applyNumberFormat="1" applyFont="1" applyFill="1" applyAlignment="1">
      <alignment horizontal="right" vertical="center"/>
    </xf>
    <xf numFmtId="167" fontId="46" fillId="0" borderId="0" xfId="121" applyNumberFormat="1" applyFont="1" applyFill="1" applyAlignment="1">
      <alignment horizontal="right" vertical="center"/>
    </xf>
    <xf numFmtId="167" fontId="46" fillId="0" borderId="0" xfId="0" applyNumberFormat="1" applyFont="1" applyFill="1" applyAlignment="1">
      <alignment vertical="center"/>
    </xf>
    <xf numFmtId="172" fontId="44" fillId="33" borderId="6" xfId="28" applyNumberFormat="1" applyFont="1" applyFill="1" applyBorder="1" applyAlignment="1">
      <alignment horizontal="right" vertical="center"/>
    </xf>
    <xf numFmtId="172" fontId="44" fillId="33" borderId="7" xfId="28" applyNumberFormat="1" applyFont="1" applyFill="1" applyBorder="1" applyAlignment="1">
      <alignment horizontal="right" vertical="center"/>
    </xf>
    <xf numFmtId="0" fontId="8" fillId="0" borderId="0" xfId="96" applyFont="1" applyAlignment="1">
      <alignment vertical="center"/>
    </xf>
    <xf numFmtId="0" fontId="8" fillId="0" borderId="0" xfId="96" quotePrefix="1" applyFont="1" applyAlignment="1">
      <alignment vertical="center"/>
    </xf>
    <xf numFmtId="165" fontId="8" fillId="0" borderId="0" xfId="96" applyNumberFormat="1" applyFont="1" applyAlignment="1">
      <alignment vertical="center"/>
    </xf>
    <xf numFmtId="0" fontId="52" fillId="0" borderId="0" xfId="96" applyFont="1" applyAlignment="1">
      <alignment vertical="center"/>
    </xf>
    <xf numFmtId="0" fontId="5" fillId="0" borderId="0" xfId="94" applyFont="1" applyAlignment="1">
      <alignment vertical="center"/>
    </xf>
    <xf numFmtId="0" fontId="5" fillId="0" borderId="0" xfId="122" applyFont="1" applyAlignment="1">
      <alignment vertical="center"/>
    </xf>
    <xf numFmtId="0" fontId="41" fillId="0" borderId="0" xfId="0" applyFont="1"/>
    <xf numFmtId="166" fontId="8" fillId="0" borderId="0" xfId="72" applyNumberFormat="1" applyFont="1" applyBorder="1" applyAlignment="1">
      <alignment horizontal="right" vertical="center"/>
    </xf>
    <xf numFmtId="0" fontId="8" fillId="0" borderId="0" xfId="122" applyFont="1" applyFill="1" applyAlignment="1">
      <alignment vertical="center"/>
    </xf>
    <xf numFmtId="0" fontId="8" fillId="0" borderId="0" xfId="96" applyFont="1" applyFill="1" applyAlignment="1">
      <alignment vertical="center"/>
    </xf>
    <xf numFmtId="0" fontId="8" fillId="0" borderId="0" xfId="96" applyFont="1" applyFill="1" applyAlignment="1">
      <alignment horizontal="center" vertical="center"/>
    </xf>
    <xf numFmtId="166" fontId="8" fillId="33" borderId="0" xfId="72" applyNumberFormat="1" applyFont="1" applyFill="1" applyBorder="1" applyAlignment="1">
      <alignment horizontal="right" vertical="center"/>
    </xf>
    <xf numFmtId="166" fontId="8" fillId="0" borderId="0" xfId="41" applyNumberFormat="1" applyFont="1" applyFill="1" applyBorder="1" applyAlignment="1">
      <alignment vertical="center"/>
    </xf>
    <xf numFmtId="166" fontId="8" fillId="0" borderId="0" xfId="72" applyNumberFormat="1" applyFont="1" applyFill="1" applyBorder="1" applyAlignment="1">
      <alignment horizontal="right" vertical="center"/>
    </xf>
    <xf numFmtId="0" fontId="8" fillId="0" borderId="0" xfId="96" applyFont="1" applyFill="1" applyBorder="1" applyAlignment="1">
      <alignment vertical="center"/>
    </xf>
    <xf numFmtId="166" fontId="8" fillId="33" borderId="0" xfId="41" applyNumberFormat="1" applyFont="1" applyFill="1" applyBorder="1" applyAlignment="1">
      <alignment vertical="center"/>
    </xf>
    <xf numFmtId="166" fontId="8" fillId="33" borderId="0" xfId="41" applyNumberFormat="1" applyFont="1" applyFill="1" applyAlignment="1">
      <alignment vertical="center"/>
    </xf>
    <xf numFmtId="166" fontId="8" fillId="0" borderId="0" xfId="41" applyNumberFormat="1" applyFont="1" applyFill="1" applyAlignment="1">
      <alignment vertical="center"/>
    </xf>
    <xf numFmtId="0" fontId="2" fillId="0" borderId="2" xfId="94" applyFont="1" applyFill="1" applyBorder="1" applyAlignment="1">
      <alignment horizontal="center" vertical="center"/>
    </xf>
    <xf numFmtId="0" fontId="7" fillId="0" borderId="0" xfId="94" applyFont="1" applyFill="1" applyAlignment="1">
      <alignment horizontal="center" vertical="center"/>
    </xf>
    <xf numFmtId="0" fontId="8" fillId="0" borderId="0" xfId="94" applyFont="1" applyFill="1" applyAlignment="1">
      <alignment horizontal="center" vertical="center"/>
    </xf>
    <xf numFmtId="15" fontId="7" fillId="0" borderId="2" xfId="94" quotePrefix="1" applyNumberFormat="1" applyFont="1" applyFill="1" applyBorder="1" applyAlignment="1">
      <alignment horizontal="center" vertical="center"/>
    </xf>
    <xf numFmtId="165" fontId="7" fillId="0" borderId="2" xfId="122" applyNumberFormat="1" applyFont="1" applyFill="1" applyBorder="1" applyAlignment="1">
      <alignment horizontal="center" vertical="center" wrapText="1"/>
    </xf>
    <xf numFmtId="0" fontId="47" fillId="0" borderId="0" xfId="0" applyFont="1" applyFill="1" applyAlignment="1">
      <alignment horizontal="center" vertical="center"/>
    </xf>
    <xf numFmtId="165" fontId="44" fillId="0" borderId="0" xfId="0" applyNumberFormat="1" applyFont="1" applyAlignment="1">
      <alignment horizontal="center" vertical="center"/>
    </xf>
    <xf numFmtId="166" fontId="44" fillId="33" borderId="0" xfId="94" applyNumberFormat="1" applyFont="1" applyFill="1" applyBorder="1" applyAlignment="1">
      <alignment horizontal="right" vertical="center"/>
    </xf>
    <xf numFmtId="166" fontId="44" fillId="0" borderId="0" xfId="94" applyNumberFormat="1" applyFont="1" applyFill="1" applyBorder="1" applyAlignment="1">
      <alignment horizontal="right" vertical="center"/>
    </xf>
    <xf numFmtId="167" fontId="46" fillId="0" borderId="0" xfId="94" applyNumberFormat="1" applyFont="1" applyFill="1" applyBorder="1" applyAlignment="1">
      <alignment horizontal="right" vertical="center"/>
    </xf>
    <xf numFmtId="0" fontId="52" fillId="0" borderId="0" xfId="96" applyFont="1" applyFill="1" applyAlignment="1">
      <alignment vertical="center"/>
    </xf>
    <xf numFmtId="166" fontId="5" fillId="0" borderId="2" xfId="94" applyNumberFormat="1" applyFont="1" applyFill="1" applyBorder="1" applyAlignment="1">
      <alignment horizontal="center" vertical="center" wrapText="1"/>
    </xf>
    <xf numFmtId="166" fontId="5" fillId="0" borderId="0" xfId="94" applyNumberFormat="1" applyFont="1" applyFill="1" applyAlignment="1">
      <alignment horizontal="center" vertical="center" wrapText="1"/>
    </xf>
    <xf numFmtId="165" fontId="48" fillId="0" borderId="2" xfId="94" applyNumberFormat="1" applyFont="1" applyBorder="1" applyAlignment="1">
      <alignment horizontal="center" vertical="center" wrapText="1"/>
    </xf>
    <xf numFmtId="0" fontId="53" fillId="0" borderId="2" xfId="94" applyFont="1" applyBorder="1" applyAlignment="1">
      <alignment horizontal="justify" vertical="center" wrapText="1"/>
    </xf>
    <xf numFmtId="165" fontId="48" fillId="0" borderId="0" xfId="94" applyNumberFormat="1" applyFont="1" applyAlignment="1">
      <alignment horizontal="center" vertical="center"/>
    </xf>
    <xf numFmtId="165" fontId="44" fillId="0" borderId="0" xfId="0" applyNumberFormat="1" applyFont="1" applyAlignment="1">
      <alignment horizontal="left" vertical="center"/>
    </xf>
    <xf numFmtId="165" fontId="44" fillId="0" borderId="0" xfId="0" applyNumberFormat="1" applyFont="1" applyAlignment="1">
      <alignment horizontal="center" vertical="center"/>
    </xf>
    <xf numFmtId="0" fontId="44" fillId="0" borderId="2" xfId="94" applyFont="1" applyBorder="1" applyAlignment="1">
      <alignment horizontal="justify" vertical="center" wrapText="1"/>
    </xf>
    <xf numFmtId="167" fontId="45" fillId="0" borderId="2" xfId="94" applyNumberFormat="1" applyFont="1" applyBorder="1" applyAlignment="1">
      <alignment horizontal="center" vertical="center"/>
    </xf>
    <xf numFmtId="166" fontId="7" fillId="0" borderId="5" xfId="0" applyNumberFormat="1" applyFont="1" applyBorder="1" applyAlignment="1">
      <alignment horizontal="center" vertical="center"/>
    </xf>
    <xf numFmtId="167" fontId="45" fillId="0" borderId="2" xfId="122" applyNumberFormat="1" applyFont="1" applyBorder="1" applyAlignment="1">
      <alignment horizontal="center" vertical="center" wrapText="1"/>
    </xf>
    <xf numFmtId="165" fontId="48" fillId="0" borderId="2" xfId="94" applyNumberFormat="1" applyFont="1" applyBorder="1" applyAlignment="1">
      <alignment horizontal="center" vertical="center"/>
    </xf>
    <xf numFmtId="165" fontId="7" fillId="0" borderId="2" xfId="94" applyNumberFormat="1" applyFont="1" applyBorder="1" applyAlignment="1">
      <alignment horizontal="center" vertical="center"/>
    </xf>
    <xf numFmtId="165" fontId="7" fillId="0" borderId="5" xfId="94" applyNumberFormat="1" applyFont="1" applyBorder="1" applyAlignment="1">
      <alignment horizontal="center" vertical="center"/>
    </xf>
    <xf numFmtId="165" fontId="45" fillId="0" borderId="2" xfId="94" applyNumberFormat="1" applyFont="1" applyBorder="1" applyAlignment="1">
      <alignment horizontal="center" vertical="center"/>
    </xf>
    <xf numFmtId="165" fontId="7" fillId="0" borderId="2" xfId="94" applyNumberFormat="1" applyFont="1" applyFill="1" applyBorder="1" applyAlignment="1">
      <alignment horizontal="center" vertical="center"/>
    </xf>
    <xf numFmtId="167" fontId="7" fillId="0" borderId="0" xfId="94" applyNumberFormat="1" applyFont="1" applyAlignment="1">
      <alignment horizontal="center" vertical="center"/>
    </xf>
    <xf numFmtId="167" fontId="7" fillId="0" borderId="0" xfId="94" applyNumberFormat="1" applyFont="1" applyFill="1" applyAlignment="1">
      <alignment horizontal="center" vertical="center"/>
    </xf>
  </cellXfs>
  <cellStyles count="132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11 2" xfId="30" xr:uid="{00000000-0005-0000-0000-00001D000000}"/>
    <cellStyle name="Comma 2 11 2 2" xfId="31" xr:uid="{00000000-0005-0000-0000-00001E000000}"/>
    <cellStyle name="Comma 2 11 2 3" xfId="32" xr:uid="{00000000-0005-0000-0000-00001F000000}"/>
    <cellStyle name="Comma 2 12 2" xfId="33" xr:uid="{00000000-0005-0000-0000-000020000000}"/>
    <cellStyle name="Comma 2 12 2 2" xfId="34" xr:uid="{00000000-0005-0000-0000-000021000000}"/>
    <cellStyle name="Comma 2 12 2 3" xfId="35" xr:uid="{00000000-0005-0000-0000-000022000000}"/>
    <cellStyle name="Comma 2 2" xfId="36" xr:uid="{00000000-0005-0000-0000-000023000000}"/>
    <cellStyle name="Comma 2 2 2" xfId="37" xr:uid="{00000000-0005-0000-0000-000024000000}"/>
    <cellStyle name="Comma 2 2 3" xfId="38" xr:uid="{00000000-0005-0000-0000-000025000000}"/>
    <cellStyle name="Comma 2 2 4" xfId="39" xr:uid="{00000000-0005-0000-0000-000026000000}"/>
    <cellStyle name="Comma 2 2 4 2" xfId="40" xr:uid="{00000000-0005-0000-0000-000027000000}"/>
    <cellStyle name="Comma 2 23" xfId="41" xr:uid="{00000000-0005-0000-0000-000028000000}"/>
    <cellStyle name="Comma 2 3" xfId="42" xr:uid="{00000000-0005-0000-0000-000029000000}"/>
    <cellStyle name="Comma 2 3 2" xfId="43" xr:uid="{00000000-0005-0000-0000-00002A000000}"/>
    <cellStyle name="Comma 2 3 3" xfId="44" xr:uid="{00000000-0005-0000-0000-00002B000000}"/>
    <cellStyle name="Comma 2 4" xfId="45" xr:uid="{00000000-0005-0000-0000-00002C000000}"/>
    <cellStyle name="Comma 25" xfId="46" xr:uid="{00000000-0005-0000-0000-00002D000000}"/>
    <cellStyle name="Comma 25 2" xfId="47" xr:uid="{00000000-0005-0000-0000-00002E000000}"/>
    <cellStyle name="Comma 25 3" xfId="48" xr:uid="{00000000-0005-0000-0000-00002F000000}"/>
    <cellStyle name="Comma 3" xfId="49" xr:uid="{00000000-0005-0000-0000-000030000000}"/>
    <cellStyle name="Comma 3 2" xfId="50" xr:uid="{00000000-0005-0000-0000-000031000000}"/>
    <cellStyle name="Comma 3 2 2" xfId="51" xr:uid="{00000000-0005-0000-0000-000032000000}"/>
    <cellStyle name="Comma 3 3" xfId="52" xr:uid="{00000000-0005-0000-0000-000033000000}"/>
    <cellStyle name="Comma 3 3 2" xfId="53" xr:uid="{00000000-0005-0000-0000-000034000000}"/>
    <cellStyle name="Comma 3 3 3" xfId="54" xr:uid="{00000000-0005-0000-0000-000035000000}"/>
    <cellStyle name="Comma 3 4" xfId="55" xr:uid="{00000000-0005-0000-0000-000036000000}"/>
    <cellStyle name="Comma 3 4 2" xfId="56" xr:uid="{00000000-0005-0000-0000-000037000000}"/>
    <cellStyle name="Comma 3 4 3" xfId="57" xr:uid="{00000000-0005-0000-0000-000038000000}"/>
    <cellStyle name="Comma 3 5" xfId="58" xr:uid="{00000000-0005-0000-0000-000039000000}"/>
    <cellStyle name="Comma 3 6" xfId="59" xr:uid="{00000000-0005-0000-0000-00003A000000}"/>
    <cellStyle name="Comma 4" xfId="60" xr:uid="{00000000-0005-0000-0000-00003B000000}"/>
    <cellStyle name="Comma 4 2" xfId="61" xr:uid="{00000000-0005-0000-0000-00003C000000}"/>
    <cellStyle name="Comma 4 9 3" xfId="62" xr:uid="{00000000-0005-0000-0000-00003D000000}"/>
    <cellStyle name="Comma 4 9 3 2" xfId="63" xr:uid="{00000000-0005-0000-0000-00003E000000}"/>
    <cellStyle name="Comma 42" xfId="64" xr:uid="{00000000-0005-0000-0000-00003F000000}"/>
    <cellStyle name="Comma 42 2" xfId="65" xr:uid="{00000000-0005-0000-0000-000040000000}"/>
    <cellStyle name="Comma 5" xfId="66" xr:uid="{00000000-0005-0000-0000-000041000000}"/>
    <cellStyle name="Comma 5 2" xfId="67" xr:uid="{00000000-0005-0000-0000-000042000000}"/>
    <cellStyle name="Comma 6" xfId="68" xr:uid="{00000000-0005-0000-0000-000043000000}"/>
    <cellStyle name="Comma 7" xfId="69" xr:uid="{00000000-0005-0000-0000-000044000000}"/>
    <cellStyle name="Comma_Akara 2010" xfId="70" xr:uid="{00000000-0005-0000-0000-000045000000}"/>
    <cellStyle name="Comma_Akara 2010 2" xfId="71" xr:uid="{00000000-0005-0000-0000-000046000000}"/>
    <cellStyle name="Comma_Akara_3 years FS_Eng_v 19 March" xfId="72" xr:uid="{00000000-0005-0000-0000-000047000000}"/>
    <cellStyle name="Currency 2" xfId="73" xr:uid="{00000000-0005-0000-0000-000048000000}"/>
    <cellStyle name="Explanatory Text 2" xfId="74" xr:uid="{00000000-0005-0000-0000-000049000000}"/>
    <cellStyle name="Followed Hyperlink 2" xfId="75" xr:uid="{00000000-0005-0000-0000-00004A000000}"/>
    <cellStyle name="Good 2" xfId="76" xr:uid="{00000000-0005-0000-0000-00004B000000}"/>
    <cellStyle name="Heading 1 2" xfId="77" xr:uid="{00000000-0005-0000-0000-00004C000000}"/>
    <cellStyle name="Heading 2 2" xfId="78" xr:uid="{00000000-0005-0000-0000-00004D000000}"/>
    <cellStyle name="Heading 3 2" xfId="79" xr:uid="{00000000-0005-0000-0000-00004E000000}"/>
    <cellStyle name="Heading 4 2" xfId="80" xr:uid="{00000000-0005-0000-0000-00004F000000}"/>
    <cellStyle name="Hyperlink 2" xfId="81" xr:uid="{00000000-0005-0000-0000-000050000000}"/>
    <cellStyle name="Hyperlink 2 2" xfId="82" xr:uid="{00000000-0005-0000-0000-000051000000}"/>
    <cellStyle name="Hyperlink 3" xfId="83" xr:uid="{00000000-0005-0000-0000-000052000000}"/>
    <cellStyle name="Hyperlink 3 2" xfId="84" xr:uid="{00000000-0005-0000-0000-000053000000}"/>
    <cellStyle name="Hyperlink 4" xfId="85" xr:uid="{00000000-0005-0000-0000-000054000000}"/>
    <cellStyle name="Hyperlink 4 2" xfId="86" xr:uid="{00000000-0005-0000-0000-000055000000}"/>
    <cellStyle name="Hyperlink 5" xfId="87" xr:uid="{00000000-0005-0000-0000-000056000000}"/>
    <cellStyle name="Input 2" xfId="88" xr:uid="{00000000-0005-0000-0000-000057000000}"/>
    <cellStyle name="Linked Cell 2" xfId="89" xr:uid="{00000000-0005-0000-0000-000058000000}"/>
    <cellStyle name="Neutral 2" xfId="90" xr:uid="{00000000-0005-0000-0000-000059000000}"/>
    <cellStyle name="Normal" xfId="0" builtinId="0"/>
    <cellStyle name="Normal 11 2" xfId="91" xr:uid="{00000000-0005-0000-0000-00005B000000}"/>
    <cellStyle name="Normal 12" xfId="92" xr:uid="{00000000-0005-0000-0000-00005C000000}"/>
    <cellStyle name="Normal 15" xfId="93" xr:uid="{00000000-0005-0000-0000-00005D000000}"/>
    <cellStyle name="Normal 2" xfId="94" xr:uid="{00000000-0005-0000-0000-00005E000000}"/>
    <cellStyle name="Normal 2 14" xfId="95" xr:uid="{00000000-0005-0000-0000-00005F000000}"/>
    <cellStyle name="Normal 2 15" xfId="96" xr:uid="{00000000-0005-0000-0000-000060000000}"/>
    <cellStyle name="Normal 2 2" xfId="97" xr:uid="{00000000-0005-0000-0000-000061000000}"/>
    <cellStyle name="Normal 2 2 2" xfId="98" xr:uid="{00000000-0005-0000-0000-000062000000}"/>
    <cellStyle name="Normal 2 3" xfId="99" xr:uid="{00000000-0005-0000-0000-000063000000}"/>
    <cellStyle name="Normal 2 3 2" xfId="100" xr:uid="{00000000-0005-0000-0000-000064000000}"/>
    <cellStyle name="Normal 2 4" xfId="101" xr:uid="{00000000-0005-0000-0000-000065000000}"/>
    <cellStyle name="Normal 2 5" xfId="102" xr:uid="{00000000-0005-0000-0000-000066000000}"/>
    <cellStyle name="Normal 2 6" xfId="103" xr:uid="{00000000-0005-0000-0000-000067000000}"/>
    <cellStyle name="Normal 27" xfId="104" xr:uid="{00000000-0005-0000-0000-000068000000}"/>
    <cellStyle name="Normal 3" xfId="105" xr:uid="{00000000-0005-0000-0000-000069000000}"/>
    <cellStyle name="Normal 3 2" xfId="106" xr:uid="{00000000-0005-0000-0000-00006A000000}"/>
    <cellStyle name="Normal 3 2 2" xfId="107" xr:uid="{00000000-0005-0000-0000-00006B000000}"/>
    <cellStyle name="Normal 3 2 2 2" xfId="108" xr:uid="{00000000-0005-0000-0000-00006C000000}"/>
    <cellStyle name="Normal 3 2 3" xfId="109" xr:uid="{00000000-0005-0000-0000-00006D000000}"/>
    <cellStyle name="Normal 3 3" xfId="110" xr:uid="{00000000-0005-0000-0000-00006E000000}"/>
    <cellStyle name="Normal 3 4" xfId="111" xr:uid="{00000000-0005-0000-0000-00006F000000}"/>
    <cellStyle name="Normal 4" xfId="112" xr:uid="{00000000-0005-0000-0000-000070000000}"/>
    <cellStyle name="Normal 4 2" xfId="113" xr:uid="{00000000-0005-0000-0000-000071000000}"/>
    <cellStyle name="Normal 4 3" xfId="114" xr:uid="{00000000-0005-0000-0000-000072000000}"/>
    <cellStyle name="Normal 5" xfId="115" xr:uid="{00000000-0005-0000-0000-000073000000}"/>
    <cellStyle name="Normal 5 2" xfId="116" xr:uid="{00000000-0005-0000-0000-000074000000}"/>
    <cellStyle name="Normal 6" xfId="117" xr:uid="{00000000-0005-0000-0000-000075000000}"/>
    <cellStyle name="Normal 65" xfId="118" xr:uid="{00000000-0005-0000-0000-000076000000}"/>
    <cellStyle name="Normal 7" xfId="119" xr:uid="{00000000-0005-0000-0000-000077000000}"/>
    <cellStyle name="Normal_Akara 2010" xfId="120" xr:uid="{00000000-0005-0000-0000-000078000000}"/>
    <cellStyle name="Normal_Akara_3 years FS_Eng_v 19 March" xfId="121" xr:uid="{00000000-0005-0000-0000-000079000000}"/>
    <cellStyle name="Normal_Akara_June Eng09" xfId="122" xr:uid="{00000000-0005-0000-0000-00007A000000}"/>
    <cellStyle name="Normal_SPRCstatement01-Eng" xfId="123" xr:uid="{00000000-0005-0000-0000-00007B000000}"/>
    <cellStyle name="Note 2" xfId="124" xr:uid="{00000000-0005-0000-0000-00007C000000}"/>
    <cellStyle name="Output 2" xfId="125" xr:uid="{00000000-0005-0000-0000-00007D000000}"/>
    <cellStyle name="Percent 2" xfId="126" xr:uid="{00000000-0005-0000-0000-00007E000000}"/>
    <cellStyle name="Percent 2 2" xfId="127" xr:uid="{00000000-0005-0000-0000-00007F000000}"/>
    <cellStyle name="Percent 3" xfId="128" xr:uid="{00000000-0005-0000-0000-000080000000}"/>
    <cellStyle name="Title" xfId="129" builtinId="15" customBuiltin="1"/>
    <cellStyle name="Total 2" xfId="130" xr:uid="{00000000-0005-0000-0000-000082000000}"/>
    <cellStyle name="Warning Text 2" xfId="131" xr:uid="{00000000-0005-0000-0000-000083000000}"/>
  </cellStyles>
  <dxfs count="0"/>
  <tableStyles count="1" defaultTableStyle="TableStyleMedium2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Accounting/Monthly%20Reports/Kingsgate/06%20June%20Reconciliations/Hedge%20Adjustment/KCN%20Hedge%20Valua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도급양식"/>
      <sheetName val="effi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2"/>
  <sheetViews>
    <sheetView zoomScale="115" zoomScaleNormal="115" zoomScaleSheetLayoutView="100" workbookViewId="0"/>
  </sheetViews>
  <sheetFormatPr defaultRowHeight="16.5" customHeight="1"/>
  <cols>
    <col min="1" max="3" width="1.42578125" style="18" customWidth="1"/>
    <col min="4" max="4" width="24.42578125" style="18" customWidth="1"/>
    <col min="5" max="5" width="5.140625" style="18" customWidth="1"/>
    <col min="6" max="6" width="5.7109375" style="18" customWidth="1"/>
    <col min="7" max="7" width="0.7109375" style="18" customWidth="1"/>
    <col min="8" max="8" width="13.5703125" style="20" customWidth="1"/>
    <col min="9" max="9" width="0.7109375" style="20" customWidth="1"/>
    <col min="10" max="10" width="12.42578125" style="19" customWidth="1"/>
    <col min="11" max="11" width="0.7109375" style="19" customWidth="1"/>
    <col min="12" max="12" width="13.5703125" style="19" customWidth="1"/>
    <col min="13" max="13" width="0.7109375" style="19" customWidth="1"/>
    <col min="14" max="14" width="12.42578125" style="19" bestFit="1" customWidth="1"/>
    <col min="15" max="15" width="9.140625" style="18"/>
    <col min="16" max="16" width="10.5703125" style="18" bestFit="1" customWidth="1"/>
    <col min="17" max="16384" width="9.140625" style="18"/>
  </cols>
  <sheetData>
    <row r="1" spans="1:14" ht="16.5" customHeight="1">
      <c r="A1" s="44" t="s">
        <v>48</v>
      </c>
      <c r="B1" s="17"/>
      <c r="C1" s="45"/>
      <c r="D1" s="45"/>
      <c r="E1" s="45"/>
      <c r="F1" s="46"/>
      <c r="G1" s="45"/>
      <c r="H1" s="47"/>
      <c r="I1" s="47"/>
      <c r="J1" s="47"/>
      <c r="K1" s="47"/>
      <c r="L1" s="47"/>
      <c r="M1" s="47"/>
      <c r="N1" s="47"/>
    </row>
    <row r="2" spans="1:14" ht="16.5" customHeight="1">
      <c r="A2" s="44" t="s">
        <v>123</v>
      </c>
      <c r="B2" s="17"/>
      <c r="C2" s="45"/>
      <c r="D2" s="45"/>
      <c r="E2" s="45"/>
      <c r="F2" s="46"/>
      <c r="G2" s="45"/>
      <c r="H2" s="47"/>
      <c r="I2" s="47"/>
      <c r="J2" s="47"/>
      <c r="K2" s="47"/>
      <c r="L2" s="47"/>
      <c r="M2" s="47"/>
      <c r="N2" s="47"/>
    </row>
    <row r="3" spans="1:14" ht="16.5" customHeight="1">
      <c r="A3" s="48" t="s">
        <v>201</v>
      </c>
      <c r="B3" s="3"/>
      <c r="C3" s="49"/>
      <c r="D3" s="49"/>
      <c r="E3" s="49"/>
      <c r="F3" s="2"/>
      <c r="G3" s="49"/>
      <c r="H3" s="50"/>
      <c r="I3" s="50"/>
      <c r="J3" s="50"/>
      <c r="K3" s="50"/>
      <c r="L3" s="50"/>
      <c r="M3" s="50"/>
      <c r="N3" s="50"/>
    </row>
    <row r="4" spans="1:14" ht="16.5" customHeight="1">
      <c r="A4" s="17"/>
      <c r="B4" s="17"/>
      <c r="C4" s="45"/>
      <c r="D4" s="45"/>
      <c r="E4" s="45"/>
      <c r="F4" s="46"/>
      <c r="G4" s="45"/>
      <c r="H4" s="47"/>
      <c r="I4" s="47"/>
      <c r="J4" s="47"/>
      <c r="K4" s="47"/>
      <c r="L4" s="47"/>
      <c r="M4" s="47"/>
      <c r="N4" s="47"/>
    </row>
    <row r="5" spans="1:14" ht="15.6" customHeight="1">
      <c r="A5" s="17"/>
      <c r="B5" s="17"/>
      <c r="C5" s="45"/>
      <c r="D5" s="45"/>
      <c r="E5" s="45"/>
      <c r="F5" s="46"/>
      <c r="G5" s="45"/>
      <c r="H5" s="47"/>
      <c r="I5" s="47"/>
      <c r="J5" s="47"/>
      <c r="K5" s="47"/>
      <c r="L5" s="47"/>
      <c r="M5" s="47"/>
      <c r="N5" s="47"/>
    </row>
    <row r="6" spans="1:14" ht="15.6" customHeight="1">
      <c r="A6" s="17"/>
      <c r="B6" s="17"/>
      <c r="C6" s="45"/>
      <c r="D6" s="45"/>
      <c r="E6" s="45"/>
      <c r="F6" s="46"/>
      <c r="G6" s="45"/>
      <c r="H6" s="415" t="s">
        <v>20</v>
      </c>
      <c r="I6" s="415"/>
      <c r="J6" s="415"/>
      <c r="K6" s="51"/>
      <c r="L6" s="415" t="s">
        <v>19</v>
      </c>
      <c r="M6" s="415"/>
      <c r="N6" s="415"/>
    </row>
    <row r="7" spans="1:14" ht="15.6" customHeight="1">
      <c r="A7" s="17"/>
      <c r="B7" s="17"/>
      <c r="C7" s="45"/>
      <c r="D7" s="45"/>
      <c r="E7" s="45"/>
      <c r="F7" s="46"/>
      <c r="G7" s="45"/>
      <c r="H7" s="414" t="s">
        <v>18</v>
      </c>
      <c r="I7" s="414"/>
      <c r="J7" s="414"/>
      <c r="K7" s="51"/>
      <c r="L7" s="414" t="s">
        <v>18</v>
      </c>
      <c r="M7" s="414"/>
      <c r="N7" s="414"/>
    </row>
    <row r="8" spans="1:14" ht="15.6" customHeight="1">
      <c r="A8" s="17"/>
      <c r="B8" s="17"/>
      <c r="C8" s="45"/>
      <c r="D8" s="45"/>
      <c r="E8" s="45"/>
      <c r="F8" s="46"/>
      <c r="G8" s="45"/>
      <c r="H8" s="52" t="s">
        <v>17</v>
      </c>
      <c r="I8" s="53"/>
      <c r="J8" s="53" t="s">
        <v>16</v>
      </c>
      <c r="K8" s="53"/>
      <c r="L8" s="52" t="s">
        <v>17</v>
      </c>
      <c r="M8" s="53"/>
      <c r="N8" s="53" t="s">
        <v>16</v>
      </c>
    </row>
    <row r="9" spans="1:14" ht="15.6" customHeight="1">
      <c r="A9" s="17"/>
      <c r="B9" s="17"/>
      <c r="C9" s="45"/>
      <c r="D9" s="45"/>
      <c r="E9" s="45"/>
      <c r="F9" s="46"/>
      <c r="G9" s="45"/>
      <c r="H9" s="55" t="s">
        <v>202</v>
      </c>
      <c r="I9" s="54"/>
      <c r="J9" s="55" t="s">
        <v>15</v>
      </c>
      <c r="K9" s="54"/>
      <c r="L9" s="55" t="s">
        <v>202</v>
      </c>
      <c r="M9" s="54"/>
      <c r="N9" s="55" t="s">
        <v>15</v>
      </c>
    </row>
    <row r="10" spans="1:14" ht="15.6" customHeight="1">
      <c r="A10" s="17"/>
      <c r="B10" s="17"/>
      <c r="C10" s="45"/>
      <c r="D10" s="45"/>
      <c r="E10" s="45"/>
      <c r="F10" s="46"/>
      <c r="G10" s="45"/>
      <c r="H10" s="56" t="s">
        <v>173</v>
      </c>
      <c r="I10" s="54"/>
      <c r="J10" s="56" t="s">
        <v>132</v>
      </c>
      <c r="K10" s="54"/>
      <c r="L10" s="56" t="s">
        <v>173</v>
      </c>
      <c r="M10" s="54"/>
      <c r="N10" s="56" t="s">
        <v>132</v>
      </c>
    </row>
    <row r="11" spans="1:14" ht="15.6" customHeight="1">
      <c r="A11" s="57"/>
      <c r="B11" s="57"/>
      <c r="C11" s="57"/>
      <c r="D11" s="57"/>
      <c r="E11" s="57"/>
      <c r="F11" s="2" t="s">
        <v>31</v>
      </c>
      <c r="G11" s="57"/>
      <c r="H11" s="58" t="s">
        <v>14</v>
      </c>
      <c r="I11" s="59"/>
      <c r="J11" s="58" t="s">
        <v>14</v>
      </c>
      <c r="K11" s="54"/>
      <c r="L11" s="58" t="s">
        <v>14</v>
      </c>
      <c r="M11" s="59"/>
      <c r="N11" s="58" t="s">
        <v>14</v>
      </c>
    </row>
    <row r="12" spans="1:14" ht="15.6" customHeight="1">
      <c r="A12" s="60" t="s">
        <v>47</v>
      </c>
      <c r="B12" s="61"/>
      <c r="F12" s="57"/>
      <c r="H12" s="26"/>
      <c r="J12" s="20"/>
      <c r="K12" s="20"/>
      <c r="L12" s="26"/>
      <c r="M12" s="20"/>
      <c r="N12" s="20"/>
    </row>
    <row r="13" spans="1:14" ht="12.95" customHeight="1">
      <c r="A13" s="62"/>
      <c r="B13" s="61"/>
      <c r="F13" s="57"/>
      <c r="H13" s="26"/>
      <c r="J13" s="20"/>
      <c r="K13" s="20"/>
      <c r="L13" s="26"/>
      <c r="M13" s="20"/>
      <c r="N13" s="20"/>
    </row>
    <row r="14" spans="1:14" ht="15.6" customHeight="1">
      <c r="A14" s="60" t="s">
        <v>122</v>
      </c>
      <c r="B14" s="61"/>
      <c r="F14" s="57"/>
      <c r="H14" s="26"/>
      <c r="J14" s="20"/>
      <c r="K14" s="20"/>
      <c r="L14" s="26"/>
      <c r="M14" s="20"/>
      <c r="N14" s="20"/>
    </row>
    <row r="15" spans="1:14" ht="14.1" customHeight="1">
      <c r="B15" s="61"/>
      <c r="F15" s="57"/>
      <c r="H15" s="26"/>
      <c r="J15" s="20"/>
      <c r="K15" s="20"/>
      <c r="L15" s="26"/>
      <c r="M15" s="20"/>
      <c r="N15" s="20"/>
    </row>
    <row r="16" spans="1:14" ht="15.6" customHeight="1">
      <c r="A16" s="18" t="s">
        <v>46</v>
      </c>
      <c r="B16" s="61"/>
      <c r="F16" s="57"/>
      <c r="G16" s="63"/>
      <c r="H16" s="27">
        <v>196256561</v>
      </c>
      <c r="I16" s="65"/>
      <c r="J16" s="66">
        <v>110488033</v>
      </c>
      <c r="K16" s="65"/>
      <c r="L16" s="28">
        <v>80274864</v>
      </c>
      <c r="M16" s="66"/>
      <c r="N16" s="66">
        <v>34021248</v>
      </c>
    </row>
    <row r="17" spans="1:16" ht="15.6" customHeight="1">
      <c r="A17" s="18" t="s">
        <v>45</v>
      </c>
      <c r="F17" s="67">
        <v>7</v>
      </c>
      <c r="G17" s="63"/>
      <c r="H17" s="27">
        <v>676660697</v>
      </c>
      <c r="I17" s="65"/>
      <c r="J17" s="66">
        <v>433190953</v>
      </c>
      <c r="K17" s="65"/>
      <c r="L17" s="28">
        <v>248818198</v>
      </c>
      <c r="M17" s="66"/>
      <c r="N17" s="66">
        <v>116391419</v>
      </c>
      <c r="P17" s="20"/>
    </row>
    <row r="18" spans="1:16" ht="15.6" customHeight="1">
      <c r="A18" s="18" t="s">
        <v>44</v>
      </c>
      <c r="B18" s="68"/>
      <c r="F18" s="57">
        <v>17.3</v>
      </c>
      <c r="G18" s="63"/>
      <c r="H18" s="27">
        <v>43950000</v>
      </c>
      <c r="J18" s="66">
        <v>1350000</v>
      </c>
      <c r="K18" s="69"/>
      <c r="L18" s="28">
        <v>227950000</v>
      </c>
      <c r="M18" s="66"/>
      <c r="N18" s="66">
        <v>233566300</v>
      </c>
      <c r="P18" s="20"/>
    </row>
    <row r="19" spans="1:16" ht="15.6" customHeight="1">
      <c r="A19" s="18" t="s">
        <v>43</v>
      </c>
      <c r="B19" s="68"/>
      <c r="F19" s="57"/>
      <c r="G19" s="63"/>
      <c r="H19" s="27">
        <v>1460047</v>
      </c>
      <c r="I19" s="65"/>
      <c r="J19" s="66">
        <v>1390321</v>
      </c>
      <c r="K19" s="65"/>
      <c r="L19" s="28">
        <v>0</v>
      </c>
      <c r="M19" s="66"/>
      <c r="N19" s="66">
        <v>0</v>
      </c>
      <c r="P19" s="20"/>
    </row>
    <row r="20" spans="1:16" ht="15.6" customHeight="1">
      <c r="A20" s="18" t="s">
        <v>42</v>
      </c>
      <c r="B20" s="68"/>
      <c r="F20" s="57">
        <v>8</v>
      </c>
      <c r="G20" s="63"/>
      <c r="H20" s="27">
        <v>52896869</v>
      </c>
      <c r="I20" s="65"/>
      <c r="J20" s="66">
        <v>5771421</v>
      </c>
      <c r="K20" s="65"/>
      <c r="L20" s="28">
        <v>40448549</v>
      </c>
      <c r="M20" s="66"/>
      <c r="N20" s="66">
        <v>424652</v>
      </c>
      <c r="P20" s="20"/>
    </row>
    <row r="21" spans="1:16" ht="15.6" customHeight="1">
      <c r="A21" s="70" t="s">
        <v>174</v>
      </c>
      <c r="B21" s="68"/>
      <c r="F21" s="57"/>
      <c r="G21" s="63"/>
      <c r="H21" s="27"/>
      <c r="I21" s="65"/>
      <c r="J21" s="66"/>
      <c r="K21" s="65"/>
      <c r="L21" s="28"/>
      <c r="M21" s="66"/>
      <c r="N21" s="66"/>
      <c r="P21" s="20"/>
    </row>
    <row r="22" spans="1:16" ht="15.6" customHeight="1">
      <c r="A22" s="70"/>
      <c r="B22" s="70" t="s">
        <v>175</v>
      </c>
      <c r="F22" s="57"/>
      <c r="G22" s="63"/>
      <c r="H22" s="27">
        <v>0</v>
      </c>
      <c r="I22" s="65"/>
      <c r="J22" s="66">
        <v>32754206</v>
      </c>
      <c r="K22" s="65"/>
      <c r="L22" s="28">
        <v>0</v>
      </c>
      <c r="M22" s="66"/>
      <c r="N22" s="66">
        <v>0</v>
      </c>
    </row>
    <row r="23" spans="1:16" ht="12.95" customHeight="1">
      <c r="F23" s="71"/>
      <c r="G23" s="63"/>
      <c r="H23" s="29"/>
      <c r="I23" s="1"/>
      <c r="J23" s="72"/>
      <c r="K23" s="1"/>
      <c r="L23" s="29"/>
      <c r="M23" s="1"/>
      <c r="N23" s="72"/>
    </row>
    <row r="24" spans="1:16" ht="15.6" customHeight="1">
      <c r="A24" s="60" t="s">
        <v>41</v>
      </c>
      <c r="F24" s="71"/>
      <c r="G24" s="63"/>
      <c r="H24" s="30">
        <f>SUM(H16:H22)</f>
        <v>971224174</v>
      </c>
      <c r="I24" s="1"/>
      <c r="J24" s="73">
        <f>SUM(J16:J22)</f>
        <v>584944934</v>
      </c>
      <c r="K24" s="1"/>
      <c r="L24" s="30">
        <f>SUM(L16:L22)</f>
        <v>597491611</v>
      </c>
      <c r="M24" s="1"/>
      <c r="N24" s="73">
        <f>SUM(N16:N22)</f>
        <v>384403619</v>
      </c>
    </row>
    <row r="25" spans="1:16" ht="12.95" customHeight="1">
      <c r="F25" s="71"/>
      <c r="G25" s="63"/>
      <c r="H25" s="27"/>
      <c r="I25" s="1"/>
      <c r="J25" s="1"/>
      <c r="K25" s="1"/>
      <c r="L25" s="31"/>
      <c r="M25" s="1"/>
      <c r="N25" s="1"/>
    </row>
    <row r="26" spans="1:16" ht="15.6" customHeight="1">
      <c r="A26" s="60" t="s">
        <v>40</v>
      </c>
      <c r="F26" s="71"/>
      <c r="G26" s="63"/>
      <c r="H26" s="27"/>
      <c r="I26" s="1"/>
      <c r="J26" s="1"/>
      <c r="K26" s="1"/>
      <c r="L26" s="31"/>
      <c r="M26" s="1"/>
      <c r="N26" s="1"/>
    </row>
    <row r="27" spans="1:16" ht="12.95" customHeight="1">
      <c r="F27" s="71"/>
      <c r="G27" s="63"/>
      <c r="H27" s="27"/>
      <c r="I27" s="1"/>
      <c r="J27" s="1"/>
      <c r="K27" s="1"/>
      <c r="L27" s="31"/>
      <c r="M27" s="1"/>
      <c r="N27" s="1"/>
    </row>
    <row r="28" spans="1:16" ht="15.6" customHeight="1">
      <c r="A28" s="74" t="s">
        <v>39</v>
      </c>
      <c r="F28" s="71">
        <v>9.1</v>
      </c>
      <c r="G28" s="63"/>
      <c r="H28" s="27">
        <v>0</v>
      </c>
      <c r="J28" s="66">
        <v>0</v>
      </c>
      <c r="K28" s="69"/>
      <c r="L28" s="28">
        <v>157948570</v>
      </c>
      <c r="M28" s="66"/>
      <c r="N28" s="66">
        <v>152948570</v>
      </c>
    </row>
    <row r="29" spans="1:16" ht="15.6" customHeight="1">
      <c r="A29" s="62" t="s">
        <v>38</v>
      </c>
      <c r="F29" s="71">
        <v>9.1999999999999993</v>
      </c>
      <c r="G29" s="63"/>
      <c r="H29" s="27">
        <v>243792074</v>
      </c>
      <c r="J29" s="66">
        <v>87001158</v>
      </c>
      <c r="K29" s="69"/>
      <c r="L29" s="28">
        <v>212722563</v>
      </c>
      <c r="M29" s="66"/>
      <c r="N29" s="66">
        <v>75522563</v>
      </c>
    </row>
    <row r="30" spans="1:16" ht="15.6" customHeight="1">
      <c r="A30" s="74" t="s">
        <v>119</v>
      </c>
      <c r="F30" s="71">
        <v>9.3000000000000007</v>
      </c>
      <c r="G30" s="63"/>
      <c r="H30" s="27">
        <v>1145005789</v>
      </c>
      <c r="J30" s="66">
        <v>1151461632</v>
      </c>
      <c r="K30" s="69"/>
      <c r="L30" s="28">
        <v>1185431646</v>
      </c>
      <c r="M30" s="66"/>
      <c r="N30" s="66">
        <v>989926124</v>
      </c>
    </row>
    <row r="31" spans="1:16" ht="15.6" customHeight="1">
      <c r="A31" s="18" t="s">
        <v>133</v>
      </c>
      <c r="F31" s="71"/>
      <c r="G31" s="63"/>
      <c r="H31" s="27"/>
      <c r="J31" s="66"/>
      <c r="K31" s="69"/>
      <c r="L31" s="28"/>
      <c r="M31" s="66"/>
      <c r="N31" s="66"/>
    </row>
    <row r="32" spans="1:16" ht="15.6" customHeight="1">
      <c r="B32" s="18" t="s">
        <v>134</v>
      </c>
      <c r="F32" s="71"/>
      <c r="G32" s="63"/>
      <c r="H32" s="27"/>
      <c r="J32" s="66"/>
      <c r="K32" s="69"/>
      <c r="L32" s="28"/>
      <c r="M32" s="66"/>
      <c r="N32" s="66"/>
    </row>
    <row r="33" spans="1:14" ht="15.6" customHeight="1">
      <c r="B33" s="18" t="s">
        <v>135</v>
      </c>
      <c r="F33" s="71">
        <v>6</v>
      </c>
      <c r="G33" s="63"/>
      <c r="H33" s="27">
        <v>13250</v>
      </c>
      <c r="J33" s="66">
        <v>13250</v>
      </c>
      <c r="K33" s="69"/>
      <c r="L33" s="28">
        <v>0</v>
      </c>
      <c r="M33" s="66"/>
      <c r="N33" s="66">
        <v>0</v>
      </c>
    </row>
    <row r="34" spans="1:14" ht="15.6" customHeight="1">
      <c r="A34" s="74" t="s">
        <v>37</v>
      </c>
      <c r="F34" s="71"/>
      <c r="G34" s="63"/>
      <c r="H34" s="27">
        <v>0</v>
      </c>
      <c r="J34" s="66">
        <v>0</v>
      </c>
      <c r="K34" s="69"/>
      <c r="L34" s="28">
        <v>74225132</v>
      </c>
      <c r="M34" s="66"/>
      <c r="N34" s="66">
        <v>77456255</v>
      </c>
    </row>
    <row r="35" spans="1:14" ht="15.6" customHeight="1">
      <c r="A35" s="74" t="s">
        <v>36</v>
      </c>
      <c r="F35" s="71"/>
      <c r="G35" s="63"/>
      <c r="H35" s="27">
        <v>192378090</v>
      </c>
      <c r="J35" s="66">
        <v>202834467</v>
      </c>
      <c r="K35" s="69"/>
      <c r="L35" s="28">
        <v>26130222</v>
      </c>
      <c r="M35" s="66"/>
      <c r="N35" s="66">
        <v>22099177</v>
      </c>
    </row>
    <row r="36" spans="1:14" ht="15.6" customHeight="1">
      <c r="A36" s="74" t="s">
        <v>136</v>
      </c>
      <c r="B36" s="68"/>
      <c r="F36" s="71"/>
      <c r="G36" s="63"/>
      <c r="H36" s="27">
        <v>177885030</v>
      </c>
      <c r="J36" s="66">
        <v>219777421</v>
      </c>
      <c r="K36" s="69"/>
      <c r="L36" s="28">
        <v>8245112</v>
      </c>
      <c r="M36" s="66"/>
      <c r="N36" s="66">
        <v>11011833</v>
      </c>
    </row>
    <row r="37" spans="1:14" ht="15.6" customHeight="1">
      <c r="A37" s="74" t="s">
        <v>131</v>
      </c>
      <c r="B37" s="68"/>
      <c r="F37" s="71"/>
      <c r="G37" s="63"/>
      <c r="H37" s="27">
        <v>14647254</v>
      </c>
      <c r="J37" s="66">
        <v>13929246</v>
      </c>
      <c r="K37" s="69"/>
      <c r="L37" s="28">
        <v>305004</v>
      </c>
      <c r="M37" s="66"/>
      <c r="N37" s="66">
        <v>594978</v>
      </c>
    </row>
    <row r="38" spans="1:14" ht="15.6" customHeight="1">
      <c r="A38" s="32" t="s">
        <v>137</v>
      </c>
      <c r="F38" s="71"/>
      <c r="G38" s="63"/>
      <c r="H38" s="27">
        <v>13030991</v>
      </c>
      <c r="I38" s="1"/>
      <c r="J38" s="66">
        <v>18651544</v>
      </c>
      <c r="K38" s="66"/>
      <c r="L38" s="28">
        <v>2635224</v>
      </c>
      <c r="M38" s="66"/>
      <c r="N38" s="66">
        <v>8217117</v>
      </c>
    </row>
    <row r="39" spans="1:14" ht="15.6" customHeight="1">
      <c r="A39" s="32" t="s">
        <v>35</v>
      </c>
      <c r="F39" s="71"/>
      <c r="G39" s="63"/>
      <c r="H39" s="27">
        <v>13280805</v>
      </c>
      <c r="I39" s="1"/>
      <c r="J39" s="66">
        <v>14739551</v>
      </c>
      <c r="K39" s="66"/>
      <c r="L39" s="28">
        <v>1893270</v>
      </c>
      <c r="M39" s="66"/>
      <c r="N39" s="66">
        <v>1878270</v>
      </c>
    </row>
    <row r="40" spans="1:14" ht="15.6" customHeight="1">
      <c r="A40" s="32" t="s">
        <v>34</v>
      </c>
      <c r="B40" s="32"/>
      <c r="C40" s="32"/>
      <c r="D40" s="32"/>
      <c r="E40" s="32"/>
      <c r="F40" s="71"/>
      <c r="G40" s="63"/>
      <c r="H40" s="26">
        <v>100423615</v>
      </c>
      <c r="I40" s="1"/>
      <c r="J40" s="69">
        <v>112600399</v>
      </c>
      <c r="K40" s="66"/>
      <c r="L40" s="33">
        <v>12027973</v>
      </c>
      <c r="M40" s="66"/>
      <c r="N40" s="66">
        <v>13152309</v>
      </c>
    </row>
    <row r="41" spans="1:14" ht="12.95" customHeight="1">
      <c r="A41" s="62"/>
      <c r="F41" s="71"/>
      <c r="G41" s="63"/>
      <c r="H41" s="29"/>
      <c r="J41" s="72"/>
      <c r="K41" s="1"/>
      <c r="L41" s="29"/>
      <c r="M41" s="20"/>
      <c r="N41" s="72"/>
    </row>
    <row r="42" spans="1:14" ht="15.6" customHeight="1">
      <c r="A42" s="60" t="s">
        <v>33</v>
      </c>
      <c r="F42" s="71"/>
      <c r="G42" s="63"/>
      <c r="H42" s="30">
        <f>SUM(H28:H40)</f>
        <v>1900456898</v>
      </c>
      <c r="J42" s="73">
        <f>SUM(J28:J40)</f>
        <v>1821008668</v>
      </c>
      <c r="K42" s="1"/>
      <c r="L42" s="30">
        <f>SUM(L28:L40)</f>
        <v>1681564716</v>
      </c>
      <c r="M42" s="20"/>
      <c r="N42" s="73">
        <f>SUM(N28:N40)</f>
        <v>1352807196</v>
      </c>
    </row>
    <row r="43" spans="1:14" ht="16.5" customHeight="1">
      <c r="A43" s="60"/>
      <c r="F43" s="71"/>
      <c r="G43" s="63"/>
      <c r="H43" s="34"/>
      <c r="J43" s="75"/>
      <c r="K43" s="1"/>
      <c r="L43" s="34"/>
      <c r="M43" s="20"/>
      <c r="N43" s="75"/>
    </row>
    <row r="44" spans="1:14" ht="12.95" customHeight="1">
      <c r="A44" s="62"/>
      <c r="F44" s="71"/>
      <c r="G44" s="63"/>
      <c r="H44" s="27"/>
      <c r="J44" s="1"/>
      <c r="K44" s="1"/>
      <c r="L44" s="31"/>
      <c r="M44" s="20"/>
      <c r="N44" s="1"/>
    </row>
    <row r="45" spans="1:14" ht="15.6" customHeight="1" thickBot="1">
      <c r="A45" s="60" t="s">
        <v>32</v>
      </c>
      <c r="F45" s="76"/>
      <c r="G45" s="77"/>
      <c r="H45" s="35">
        <f>SUM(H24+H42)</f>
        <v>2871681072</v>
      </c>
      <c r="J45" s="78">
        <f>SUM(J24+J42)</f>
        <v>2405953602</v>
      </c>
      <c r="K45" s="1"/>
      <c r="L45" s="35">
        <f>SUM(L24+L42)</f>
        <v>2279056327</v>
      </c>
      <c r="M45" s="20"/>
      <c r="N45" s="78">
        <f>SUM(N24+N42)</f>
        <v>1737210815</v>
      </c>
    </row>
    <row r="46" spans="1:14" ht="15.6" customHeight="1" thickTop="1">
      <c r="A46" s="60"/>
      <c r="F46" s="76"/>
      <c r="G46" s="77"/>
      <c r="H46" s="64"/>
      <c r="J46" s="1"/>
      <c r="K46" s="1"/>
      <c r="L46" s="1"/>
      <c r="M46" s="20"/>
      <c r="N46" s="1"/>
    </row>
    <row r="47" spans="1:14" ht="18.75" customHeight="1">
      <c r="A47" s="60"/>
      <c r="F47" s="76"/>
      <c r="G47" s="77"/>
      <c r="H47" s="64"/>
      <c r="J47" s="1"/>
      <c r="K47" s="1"/>
      <c r="L47" s="1"/>
      <c r="M47" s="20"/>
      <c r="N47" s="1"/>
    </row>
    <row r="48" spans="1:14" ht="18.75" customHeight="1">
      <c r="A48" s="60"/>
      <c r="F48" s="76"/>
      <c r="G48" s="77"/>
      <c r="H48" s="64"/>
      <c r="J48" s="1"/>
      <c r="K48" s="1"/>
      <c r="L48" s="1"/>
      <c r="M48" s="20"/>
      <c r="N48" s="1"/>
    </row>
    <row r="49" spans="1:14" ht="10.5" customHeight="1">
      <c r="A49" s="60"/>
      <c r="F49" s="76"/>
      <c r="G49" s="77"/>
      <c r="H49" s="64"/>
      <c r="J49" s="1"/>
      <c r="K49" s="1"/>
      <c r="L49" s="1"/>
      <c r="M49" s="20"/>
      <c r="N49" s="1"/>
    </row>
    <row r="50" spans="1:14" ht="15.6" customHeight="1">
      <c r="A50" s="60"/>
      <c r="F50" s="76"/>
      <c r="G50" s="77"/>
      <c r="H50" s="64"/>
      <c r="J50" s="1"/>
      <c r="K50" s="1"/>
      <c r="L50" s="1"/>
      <c r="M50" s="20"/>
      <c r="N50" s="1"/>
    </row>
    <row r="51" spans="1:14" s="70" customFormat="1" ht="15.6" customHeight="1">
      <c r="A51" s="10" t="s">
        <v>113</v>
      </c>
      <c r="B51" s="10"/>
      <c r="C51" s="10"/>
      <c r="D51" s="10"/>
      <c r="E51" s="10"/>
      <c r="G51" s="10"/>
      <c r="H51" s="69"/>
      <c r="I51" s="69"/>
      <c r="J51" s="69"/>
      <c r="K51" s="69"/>
      <c r="L51" s="1"/>
      <c r="M51" s="69"/>
      <c r="N51" s="1"/>
    </row>
    <row r="52" spans="1:14" s="70" customFormat="1" ht="15.6" customHeight="1">
      <c r="A52" s="10" t="s">
        <v>129</v>
      </c>
      <c r="B52" s="10"/>
      <c r="C52" s="10"/>
      <c r="D52" s="10"/>
      <c r="E52" s="10"/>
      <c r="G52" s="10"/>
      <c r="H52" s="69"/>
      <c r="I52" s="69"/>
      <c r="J52" s="69"/>
      <c r="K52" s="69"/>
      <c r="L52" s="1"/>
      <c r="M52" s="69"/>
      <c r="N52" s="1"/>
    </row>
    <row r="53" spans="1:14" s="70" customFormat="1" ht="15.6" customHeight="1">
      <c r="A53" s="10"/>
      <c r="B53" s="10"/>
      <c r="C53" s="10"/>
      <c r="D53" s="10"/>
      <c r="E53" s="10"/>
      <c r="G53" s="10"/>
      <c r="H53" s="69"/>
      <c r="I53" s="69"/>
      <c r="J53" s="69"/>
      <c r="K53" s="69"/>
      <c r="L53" s="1"/>
      <c r="M53" s="69"/>
      <c r="N53" s="1"/>
    </row>
    <row r="54" spans="1:14" s="79" customFormat="1" ht="21.95" customHeight="1">
      <c r="A54" s="6" t="s">
        <v>299</v>
      </c>
      <c r="B54" s="6"/>
      <c r="C54" s="6"/>
      <c r="D54" s="6"/>
      <c r="E54" s="6"/>
      <c r="F54" s="6"/>
      <c r="G54" s="6"/>
      <c r="H54" s="21"/>
      <c r="I54" s="21"/>
      <c r="J54" s="21"/>
      <c r="K54" s="21"/>
      <c r="L54" s="21"/>
      <c r="M54" s="21"/>
      <c r="N54" s="21"/>
    </row>
    <row r="55" spans="1:14" ht="16.5" customHeight="1">
      <c r="A55" s="80" t="str">
        <f>A1</f>
        <v>Triple i Logistics Public Company Limited</v>
      </c>
      <c r="B55" s="17"/>
      <c r="C55" s="45"/>
      <c r="D55" s="45"/>
      <c r="E55" s="45"/>
      <c r="F55" s="46"/>
      <c r="G55" s="45"/>
      <c r="H55" s="47"/>
      <c r="I55" s="47"/>
      <c r="J55" s="47"/>
      <c r="K55" s="47"/>
      <c r="L55" s="47"/>
      <c r="M55" s="47"/>
      <c r="N55" s="47"/>
    </row>
    <row r="56" spans="1:14" ht="16.5" customHeight="1">
      <c r="A56" s="44" t="s">
        <v>123</v>
      </c>
      <c r="B56" s="17"/>
      <c r="C56" s="45"/>
      <c r="D56" s="45"/>
      <c r="E56" s="45"/>
      <c r="F56" s="46"/>
      <c r="G56" s="45"/>
      <c r="H56" s="47"/>
      <c r="I56" s="47"/>
      <c r="J56" s="47"/>
      <c r="K56" s="47"/>
      <c r="L56" s="47"/>
      <c r="M56" s="47"/>
      <c r="N56" s="47"/>
    </row>
    <row r="57" spans="1:14" ht="16.5" customHeight="1">
      <c r="A57" s="81" t="str">
        <f>A3</f>
        <v>As at 30 September 2021</v>
      </c>
      <c r="B57" s="3"/>
      <c r="C57" s="49"/>
      <c r="D57" s="49"/>
      <c r="E57" s="49"/>
      <c r="F57" s="2"/>
      <c r="G57" s="49"/>
      <c r="H57" s="50"/>
      <c r="I57" s="50"/>
      <c r="J57" s="50"/>
      <c r="K57" s="50"/>
      <c r="L57" s="50"/>
      <c r="M57" s="50"/>
      <c r="N57" s="50"/>
    </row>
    <row r="58" spans="1:14" ht="16.5" customHeight="1">
      <c r="A58" s="17"/>
      <c r="B58" s="17"/>
      <c r="C58" s="45"/>
      <c r="D58" s="45"/>
      <c r="E58" s="45"/>
      <c r="F58" s="46"/>
      <c r="G58" s="45"/>
      <c r="H58" s="47"/>
      <c r="I58" s="47"/>
      <c r="J58" s="47"/>
      <c r="K58" s="47"/>
      <c r="L58" s="47"/>
      <c r="M58" s="47"/>
      <c r="N58" s="47"/>
    </row>
    <row r="59" spans="1:14" ht="16.5" customHeight="1">
      <c r="A59" s="17"/>
      <c r="B59" s="17"/>
      <c r="C59" s="45"/>
      <c r="D59" s="45"/>
      <c r="E59" s="45"/>
      <c r="F59" s="46"/>
      <c r="G59" s="45"/>
      <c r="H59" s="47"/>
      <c r="I59" s="47"/>
      <c r="J59" s="47"/>
      <c r="K59" s="47"/>
      <c r="L59" s="47"/>
      <c r="M59" s="47"/>
      <c r="N59" s="47"/>
    </row>
    <row r="60" spans="1:14" ht="16.5" customHeight="1">
      <c r="A60" s="17"/>
      <c r="B60" s="17"/>
      <c r="C60" s="45"/>
      <c r="D60" s="45"/>
      <c r="E60" s="45"/>
      <c r="F60" s="46"/>
      <c r="G60" s="45"/>
      <c r="H60" s="415" t="s">
        <v>20</v>
      </c>
      <c r="I60" s="415"/>
      <c r="J60" s="415"/>
      <c r="K60" s="51"/>
      <c r="L60" s="415" t="s">
        <v>19</v>
      </c>
      <c r="M60" s="415"/>
      <c r="N60" s="415"/>
    </row>
    <row r="61" spans="1:14" ht="16.5" customHeight="1">
      <c r="A61" s="17"/>
      <c r="B61" s="17"/>
      <c r="C61" s="45"/>
      <c r="D61" s="45"/>
      <c r="E61" s="45"/>
      <c r="F61" s="46"/>
      <c r="G61" s="45"/>
      <c r="H61" s="414" t="s">
        <v>18</v>
      </c>
      <c r="I61" s="414"/>
      <c r="J61" s="414"/>
      <c r="K61" s="51"/>
      <c r="L61" s="414" t="s">
        <v>18</v>
      </c>
      <c r="M61" s="414"/>
      <c r="N61" s="414"/>
    </row>
    <row r="62" spans="1:14" ht="16.5" customHeight="1">
      <c r="A62" s="17"/>
      <c r="B62" s="17"/>
      <c r="C62" s="45"/>
      <c r="D62" s="45"/>
      <c r="E62" s="45"/>
      <c r="F62" s="46"/>
      <c r="G62" s="45"/>
      <c r="H62" s="52" t="s">
        <v>17</v>
      </c>
      <c r="I62" s="53"/>
      <c r="J62" s="53" t="s">
        <v>16</v>
      </c>
      <c r="K62" s="53"/>
      <c r="L62" s="52" t="s">
        <v>17</v>
      </c>
      <c r="M62" s="53"/>
      <c r="N62" s="53" t="s">
        <v>16</v>
      </c>
    </row>
    <row r="63" spans="1:14" ht="16.5" customHeight="1">
      <c r="A63" s="17"/>
      <c r="B63" s="17"/>
      <c r="C63" s="45"/>
      <c r="D63" s="45"/>
      <c r="E63" s="45"/>
      <c r="F63" s="46"/>
      <c r="G63" s="45"/>
      <c r="H63" s="55" t="s">
        <v>202</v>
      </c>
      <c r="I63" s="54"/>
      <c r="J63" s="55" t="s">
        <v>15</v>
      </c>
      <c r="K63" s="54"/>
      <c r="L63" s="55" t="s">
        <v>202</v>
      </c>
      <c r="M63" s="54"/>
      <c r="N63" s="55" t="s">
        <v>15</v>
      </c>
    </row>
    <row r="64" spans="1:14" ht="16.5" customHeight="1">
      <c r="A64" s="17"/>
      <c r="B64" s="17"/>
      <c r="C64" s="45"/>
      <c r="D64" s="45"/>
      <c r="E64" s="45"/>
      <c r="F64" s="46"/>
      <c r="G64" s="45"/>
      <c r="H64" s="56" t="s">
        <v>173</v>
      </c>
      <c r="I64" s="54"/>
      <c r="J64" s="56" t="s">
        <v>132</v>
      </c>
      <c r="K64" s="54"/>
      <c r="L64" s="56" t="s">
        <v>173</v>
      </c>
      <c r="M64" s="54"/>
      <c r="N64" s="56" t="s">
        <v>132</v>
      </c>
    </row>
    <row r="65" spans="1:14" ht="16.5" customHeight="1">
      <c r="A65" s="57"/>
      <c r="B65" s="57"/>
      <c r="C65" s="57"/>
      <c r="D65" s="57"/>
      <c r="E65" s="57"/>
      <c r="F65" s="2" t="s">
        <v>31</v>
      </c>
      <c r="G65" s="57"/>
      <c r="H65" s="58" t="s">
        <v>14</v>
      </c>
      <c r="I65" s="59"/>
      <c r="J65" s="58" t="s">
        <v>14</v>
      </c>
      <c r="K65" s="54"/>
      <c r="L65" s="58" t="s">
        <v>14</v>
      </c>
      <c r="M65" s="59"/>
      <c r="N65" s="58" t="s">
        <v>14</v>
      </c>
    </row>
    <row r="66" spans="1:14" ht="16.5" customHeight="1">
      <c r="A66" s="60" t="s">
        <v>30</v>
      </c>
      <c r="B66" s="25"/>
      <c r="C66" s="25"/>
      <c r="D66" s="20"/>
      <c r="E66" s="20"/>
      <c r="F66" s="57"/>
      <c r="G66" s="20"/>
      <c r="H66" s="26"/>
      <c r="J66" s="20"/>
      <c r="K66" s="20"/>
      <c r="L66" s="26"/>
      <c r="M66" s="20"/>
      <c r="N66" s="20"/>
    </row>
    <row r="67" spans="1:14" ht="16.5" customHeight="1">
      <c r="A67" s="62"/>
      <c r="B67" s="62"/>
      <c r="C67" s="82"/>
      <c r="D67" s="47"/>
      <c r="E67" s="47"/>
      <c r="F67" s="46"/>
      <c r="G67" s="47"/>
      <c r="H67" s="36"/>
      <c r="I67" s="47"/>
      <c r="J67" s="53"/>
      <c r="K67" s="53"/>
      <c r="L67" s="37"/>
      <c r="M67" s="53"/>
      <c r="N67" s="53"/>
    </row>
    <row r="68" spans="1:14" ht="16.5" customHeight="1">
      <c r="A68" s="60" t="s">
        <v>29</v>
      </c>
      <c r="B68" s="25"/>
      <c r="C68" s="25"/>
      <c r="D68" s="20"/>
      <c r="E68" s="20"/>
      <c r="F68" s="46"/>
      <c r="G68" s="83"/>
      <c r="H68" s="38"/>
      <c r="I68" s="83"/>
      <c r="J68" s="84"/>
      <c r="K68" s="84"/>
      <c r="L68" s="38"/>
      <c r="M68" s="83"/>
      <c r="N68" s="84"/>
    </row>
    <row r="69" spans="1:14" ht="16.5" customHeight="1">
      <c r="A69" s="62"/>
      <c r="B69" s="25"/>
      <c r="C69" s="25"/>
      <c r="D69" s="20"/>
      <c r="E69" s="20"/>
      <c r="F69" s="57"/>
      <c r="G69" s="83"/>
      <c r="H69" s="23"/>
      <c r="I69" s="1"/>
      <c r="J69" s="85"/>
      <c r="K69" s="66"/>
      <c r="L69" s="24"/>
      <c r="M69" s="85"/>
      <c r="N69" s="85"/>
    </row>
    <row r="70" spans="1:14" ht="16.5" customHeight="1">
      <c r="A70" s="62" t="s">
        <v>176</v>
      </c>
      <c r="B70" s="25"/>
      <c r="C70" s="25"/>
      <c r="D70" s="20"/>
      <c r="E70" s="20"/>
      <c r="F70" s="57"/>
      <c r="G70" s="83"/>
      <c r="H70" s="23"/>
      <c r="I70" s="1"/>
      <c r="J70" s="85"/>
      <c r="K70" s="66"/>
      <c r="L70" s="24"/>
      <c r="M70" s="85"/>
      <c r="N70" s="85"/>
    </row>
    <row r="71" spans="1:14" ht="16.5" customHeight="1">
      <c r="A71" s="62" t="s">
        <v>93</v>
      </c>
      <c r="B71" s="25" t="s">
        <v>177</v>
      </c>
      <c r="C71" s="25"/>
      <c r="D71" s="20"/>
      <c r="E71" s="20"/>
      <c r="F71" s="57">
        <v>11.1</v>
      </c>
      <c r="G71" s="83"/>
      <c r="H71" s="23">
        <v>190000000</v>
      </c>
      <c r="I71" s="1"/>
      <c r="J71" s="85">
        <v>130000000</v>
      </c>
      <c r="K71" s="66"/>
      <c r="L71" s="24">
        <v>190000000</v>
      </c>
      <c r="M71" s="85"/>
      <c r="N71" s="85">
        <v>130000000</v>
      </c>
    </row>
    <row r="72" spans="1:14" ht="16.5" customHeight="1">
      <c r="A72" s="62" t="s">
        <v>28</v>
      </c>
      <c r="B72" s="25"/>
      <c r="C72" s="25"/>
      <c r="D72" s="20"/>
      <c r="E72" s="20"/>
      <c r="F72" s="71">
        <v>10</v>
      </c>
      <c r="G72" s="86"/>
      <c r="H72" s="23">
        <v>436012950</v>
      </c>
      <c r="I72" s="1"/>
      <c r="J72" s="85">
        <v>313913813</v>
      </c>
      <c r="K72" s="66"/>
      <c r="L72" s="24">
        <v>95786132</v>
      </c>
      <c r="M72" s="85"/>
      <c r="N72" s="85">
        <v>23749256</v>
      </c>
    </row>
    <row r="73" spans="1:14" ht="16.5" customHeight="1">
      <c r="A73" s="62" t="s">
        <v>102</v>
      </c>
      <c r="B73" s="25"/>
      <c r="C73" s="25"/>
      <c r="D73" s="20"/>
      <c r="E73" s="20"/>
      <c r="F73" s="71"/>
      <c r="G73" s="86"/>
      <c r="H73" s="23"/>
      <c r="I73" s="1"/>
      <c r="J73" s="85"/>
      <c r="K73" s="66"/>
      <c r="L73" s="24"/>
      <c r="M73" s="85"/>
      <c r="N73" s="85"/>
    </row>
    <row r="74" spans="1:14" ht="16.5" customHeight="1">
      <c r="B74" s="62" t="s">
        <v>287</v>
      </c>
      <c r="C74" s="25"/>
      <c r="D74" s="20"/>
      <c r="E74" s="20"/>
      <c r="F74" s="57">
        <v>11.2</v>
      </c>
      <c r="G74" s="86"/>
      <c r="H74" s="23">
        <v>100500000</v>
      </c>
      <c r="I74" s="85"/>
      <c r="J74" s="85">
        <v>90000000</v>
      </c>
      <c r="K74" s="85"/>
      <c r="L74" s="24">
        <v>100500000</v>
      </c>
      <c r="M74" s="85"/>
      <c r="N74" s="85">
        <v>90000000</v>
      </c>
    </row>
    <row r="75" spans="1:14" ht="16.5" customHeight="1">
      <c r="A75" s="62" t="s">
        <v>138</v>
      </c>
      <c r="B75" s="25"/>
      <c r="C75" s="25"/>
      <c r="D75" s="20"/>
      <c r="E75" s="20"/>
      <c r="F75" s="22"/>
      <c r="H75" s="23">
        <v>61751331</v>
      </c>
      <c r="I75" s="85"/>
      <c r="J75" s="87">
        <v>64124415</v>
      </c>
      <c r="K75" s="85"/>
      <c r="L75" s="24">
        <v>2540706</v>
      </c>
      <c r="M75" s="85"/>
      <c r="N75" s="85">
        <v>2909340</v>
      </c>
    </row>
    <row r="76" spans="1:14" ht="16.5" customHeight="1">
      <c r="A76" s="62" t="s">
        <v>297</v>
      </c>
      <c r="B76" s="25"/>
      <c r="C76" s="25"/>
      <c r="D76" s="20"/>
      <c r="E76" s="20"/>
      <c r="F76" s="22"/>
      <c r="H76" s="23">
        <v>28858523</v>
      </c>
      <c r="I76" s="85"/>
      <c r="J76" s="87">
        <v>474621</v>
      </c>
      <c r="K76" s="85"/>
      <c r="L76" s="24">
        <v>27199817</v>
      </c>
      <c r="M76" s="85"/>
      <c r="N76" s="85">
        <v>0</v>
      </c>
    </row>
    <row r="77" spans="1:14" ht="16.5" customHeight="1">
      <c r="A77" s="62" t="s">
        <v>27</v>
      </c>
      <c r="B77" s="62"/>
      <c r="C77" s="25"/>
      <c r="D77" s="20"/>
      <c r="E77" s="20"/>
      <c r="F77" s="71"/>
      <c r="G77" s="86"/>
      <c r="H77" s="30">
        <v>31315883</v>
      </c>
      <c r="I77" s="1"/>
      <c r="J77" s="91">
        <v>21671488</v>
      </c>
      <c r="K77" s="66"/>
      <c r="L77" s="41">
        <v>7397913</v>
      </c>
      <c r="M77" s="66"/>
      <c r="N77" s="91">
        <v>3602569</v>
      </c>
    </row>
    <row r="78" spans="1:14" ht="16.5" customHeight="1">
      <c r="D78" s="20"/>
      <c r="E78" s="20"/>
      <c r="F78" s="57"/>
      <c r="G78" s="86"/>
      <c r="H78" s="39"/>
      <c r="I78" s="1"/>
      <c r="J78" s="84"/>
      <c r="K78" s="84"/>
      <c r="L78" s="39"/>
      <c r="M78" s="83"/>
      <c r="N78" s="84"/>
    </row>
    <row r="79" spans="1:14" ht="16.5" customHeight="1">
      <c r="A79" s="60" t="s">
        <v>26</v>
      </c>
      <c r="D79" s="20"/>
      <c r="E79" s="20"/>
      <c r="F79" s="57"/>
      <c r="G79" s="86"/>
      <c r="H79" s="40">
        <f>SUM(H71:H77)</f>
        <v>848438687</v>
      </c>
      <c r="I79" s="1"/>
      <c r="J79" s="88">
        <f>SUM(J71:J77)</f>
        <v>620184337</v>
      </c>
      <c r="K79" s="89"/>
      <c r="L79" s="40">
        <f>SUM(L71:L77)</f>
        <v>423424568</v>
      </c>
      <c r="M79" s="83"/>
      <c r="N79" s="88">
        <f>SUM(N71:N77)</f>
        <v>250261165</v>
      </c>
    </row>
    <row r="80" spans="1:14" ht="16.5" customHeight="1">
      <c r="D80" s="20"/>
      <c r="E80" s="20"/>
      <c r="F80" s="57"/>
      <c r="G80" s="86"/>
      <c r="H80" s="27"/>
      <c r="I80" s="1"/>
      <c r="J80" s="1"/>
      <c r="K80" s="1"/>
      <c r="L80" s="31"/>
      <c r="M80" s="83"/>
      <c r="N80" s="1"/>
    </row>
    <row r="81" spans="1:14" ht="16.5" customHeight="1">
      <c r="A81" s="60" t="s">
        <v>25</v>
      </c>
      <c r="D81" s="20"/>
      <c r="E81" s="20"/>
      <c r="F81" s="71"/>
      <c r="G81" s="86"/>
      <c r="H81" s="27"/>
      <c r="I81" s="1"/>
      <c r="J81" s="1"/>
      <c r="K81" s="1"/>
      <c r="L81" s="31"/>
      <c r="M81" s="83"/>
      <c r="N81" s="1"/>
    </row>
    <row r="82" spans="1:14" ht="16.5" customHeight="1">
      <c r="A82" s="60"/>
      <c r="D82" s="20"/>
      <c r="E82" s="20"/>
      <c r="F82" s="71"/>
      <c r="G82" s="86"/>
      <c r="H82" s="27"/>
      <c r="I82" s="1"/>
      <c r="J82" s="1"/>
      <c r="K82" s="1"/>
      <c r="L82" s="31"/>
      <c r="M82" s="83"/>
      <c r="N82" s="1"/>
    </row>
    <row r="83" spans="1:14" ht="16.5" customHeight="1">
      <c r="A83" s="62" t="s">
        <v>178</v>
      </c>
      <c r="D83" s="20"/>
      <c r="E83" s="20"/>
      <c r="F83" s="71"/>
      <c r="G83" s="86"/>
      <c r="H83" s="27"/>
      <c r="I83" s="1"/>
      <c r="J83" s="1"/>
      <c r="K83" s="1"/>
      <c r="L83" s="31"/>
      <c r="M83" s="83"/>
      <c r="N83" s="1"/>
    </row>
    <row r="84" spans="1:14" ht="16.5" customHeight="1">
      <c r="A84" s="25" t="s">
        <v>93</v>
      </c>
      <c r="B84" s="25" t="s">
        <v>177</v>
      </c>
      <c r="C84" s="25"/>
      <c r="D84" s="25"/>
      <c r="E84" s="20"/>
      <c r="F84" s="57">
        <v>11.2</v>
      </c>
      <c r="G84" s="86"/>
      <c r="H84" s="27">
        <v>297000000</v>
      </c>
      <c r="I84" s="1"/>
      <c r="J84" s="66">
        <v>300000000</v>
      </c>
      <c r="K84" s="66"/>
      <c r="L84" s="24">
        <v>297000000</v>
      </c>
      <c r="M84" s="66"/>
      <c r="N84" s="66">
        <v>300000000</v>
      </c>
    </row>
    <row r="85" spans="1:14" ht="16.5" customHeight="1">
      <c r="A85" s="90" t="s">
        <v>140</v>
      </c>
      <c r="B85" s="25"/>
      <c r="C85" s="25"/>
      <c r="D85" s="25"/>
      <c r="E85" s="20"/>
      <c r="F85" s="71"/>
      <c r="G85" s="86"/>
      <c r="H85" s="27">
        <v>122746801</v>
      </c>
      <c r="I85" s="1"/>
      <c r="J85" s="66">
        <v>148564144</v>
      </c>
      <c r="K85" s="66"/>
      <c r="L85" s="24">
        <v>1972654</v>
      </c>
      <c r="M85" s="66"/>
      <c r="N85" s="66">
        <v>4184606</v>
      </c>
    </row>
    <row r="86" spans="1:14" ht="16.5" customHeight="1">
      <c r="A86" s="62" t="s">
        <v>24</v>
      </c>
      <c r="B86" s="25"/>
      <c r="C86" s="25"/>
      <c r="D86" s="25"/>
      <c r="E86" s="25"/>
      <c r="F86" s="71"/>
      <c r="G86" s="86"/>
      <c r="H86" s="27">
        <v>28997318</v>
      </c>
      <c r="I86" s="1"/>
      <c r="J86" s="66">
        <v>27406885</v>
      </c>
      <c r="K86" s="66"/>
      <c r="L86" s="28">
        <v>5548288</v>
      </c>
      <c r="M86" s="66"/>
      <c r="N86" s="66">
        <v>5081538</v>
      </c>
    </row>
    <row r="87" spans="1:14" ht="16.5" customHeight="1">
      <c r="A87" s="18" t="s">
        <v>141</v>
      </c>
      <c r="B87" s="62"/>
      <c r="C87" s="25"/>
      <c r="D87" s="20"/>
      <c r="E87" s="20"/>
      <c r="F87" s="71"/>
      <c r="G87" s="86"/>
      <c r="H87" s="27">
        <v>6979545</v>
      </c>
      <c r="I87" s="1"/>
      <c r="J87" s="66">
        <v>6761270</v>
      </c>
      <c r="K87" s="66"/>
      <c r="L87" s="28">
        <v>61177</v>
      </c>
      <c r="M87" s="66"/>
      <c r="N87" s="66">
        <v>59240</v>
      </c>
    </row>
    <row r="88" spans="1:14" ht="16.5" customHeight="1">
      <c r="A88" s="62" t="s">
        <v>139</v>
      </c>
      <c r="B88" s="25"/>
      <c r="C88" s="25"/>
      <c r="D88" s="20"/>
      <c r="E88" s="20"/>
      <c r="F88" s="22">
        <v>6</v>
      </c>
      <c r="H88" s="23">
        <v>6005159</v>
      </c>
      <c r="I88" s="85"/>
      <c r="J88" s="87">
        <v>9461871</v>
      </c>
      <c r="K88" s="85"/>
      <c r="L88" s="24">
        <v>6005159</v>
      </c>
      <c r="M88" s="85"/>
      <c r="N88" s="85">
        <v>9461871</v>
      </c>
    </row>
    <row r="89" spans="1:14" ht="16.5" customHeight="1">
      <c r="A89" s="62" t="s">
        <v>23</v>
      </c>
      <c r="B89" s="62"/>
      <c r="C89" s="25"/>
      <c r="D89" s="20"/>
      <c r="E89" s="20"/>
      <c r="F89" s="71"/>
      <c r="G89" s="86"/>
      <c r="H89" s="30">
        <v>2753892</v>
      </c>
      <c r="I89" s="1"/>
      <c r="J89" s="91">
        <v>2536486</v>
      </c>
      <c r="K89" s="66"/>
      <c r="L89" s="41">
        <v>897379</v>
      </c>
      <c r="M89" s="66"/>
      <c r="N89" s="66">
        <v>843382</v>
      </c>
    </row>
    <row r="90" spans="1:14" ht="16.5" customHeight="1">
      <c r="D90" s="20"/>
      <c r="E90" s="20"/>
      <c r="F90" s="71"/>
      <c r="G90" s="86"/>
      <c r="H90" s="27"/>
      <c r="I90" s="1"/>
      <c r="J90" s="1"/>
      <c r="K90" s="1"/>
      <c r="L90" s="29"/>
      <c r="N90" s="72"/>
    </row>
    <row r="91" spans="1:14" ht="16.5" customHeight="1">
      <c r="A91" s="60" t="s">
        <v>22</v>
      </c>
      <c r="D91" s="20"/>
      <c r="E91" s="20"/>
      <c r="F91" s="71"/>
      <c r="G91" s="86"/>
      <c r="H91" s="30">
        <f>SUM(H82:H89)</f>
        <v>464482715</v>
      </c>
      <c r="I91" s="1"/>
      <c r="J91" s="73">
        <f>SUM(J82:J89)</f>
        <v>494730656</v>
      </c>
      <c r="K91" s="1"/>
      <c r="L91" s="30">
        <f>SUM(L82:L89)</f>
        <v>311484657</v>
      </c>
      <c r="M91" s="83"/>
      <c r="N91" s="73">
        <f>SUM(N82:N89)</f>
        <v>319630637</v>
      </c>
    </row>
    <row r="92" spans="1:14" ht="16.5" customHeight="1">
      <c r="A92" s="60"/>
      <c r="D92" s="20"/>
      <c r="E92" s="20"/>
      <c r="F92" s="71"/>
      <c r="G92" s="86"/>
      <c r="H92" s="34"/>
      <c r="I92" s="1"/>
      <c r="J92" s="75"/>
      <c r="K92" s="1"/>
      <c r="L92" s="34"/>
      <c r="M92" s="83"/>
      <c r="N92" s="75"/>
    </row>
    <row r="93" spans="1:14" ht="16.5" customHeight="1">
      <c r="A93" s="60"/>
      <c r="D93" s="20"/>
      <c r="E93" s="20"/>
      <c r="F93" s="71"/>
      <c r="G93" s="86"/>
      <c r="H93" s="27"/>
      <c r="I93" s="1"/>
      <c r="J93" s="1"/>
      <c r="K93" s="1"/>
      <c r="L93" s="31"/>
      <c r="M93" s="83"/>
      <c r="N93" s="1"/>
    </row>
    <row r="94" spans="1:14" ht="16.5" customHeight="1">
      <c r="A94" s="60" t="s">
        <v>21</v>
      </c>
      <c r="B94" s="25"/>
      <c r="C94" s="25"/>
      <c r="D94" s="20"/>
      <c r="E94" s="20"/>
      <c r="F94" s="71"/>
      <c r="G94" s="86"/>
      <c r="H94" s="30">
        <f>SUM(H79+H91)</f>
        <v>1312921402</v>
      </c>
      <c r="I94" s="1"/>
      <c r="J94" s="73">
        <f>SUM(J79+J91)</f>
        <v>1114914993</v>
      </c>
      <c r="K94" s="1"/>
      <c r="L94" s="30">
        <f>SUM(L79+L91)</f>
        <v>734909225</v>
      </c>
      <c r="M94" s="83"/>
      <c r="N94" s="73">
        <f>SUM(N79+N91)</f>
        <v>569891802</v>
      </c>
    </row>
    <row r="95" spans="1:14" ht="16.5" customHeight="1">
      <c r="A95" s="60"/>
      <c r="B95" s="25"/>
      <c r="C95" s="25"/>
      <c r="D95" s="20"/>
      <c r="E95" s="20"/>
      <c r="F95" s="71"/>
      <c r="G95" s="86"/>
      <c r="H95" s="64" t="s">
        <v>93</v>
      </c>
      <c r="I95" s="1"/>
      <c r="J95" s="1"/>
      <c r="K95" s="1"/>
      <c r="L95" s="1"/>
      <c r="M95" s="83"/>
      <c r="N95" s="1"/>
    </row>
    <row r="96" spans="1:14" ht="16.5" customHeight="1">
      <c r="A96" s="60"/>
      <c r="B96" s="25"/>
      <c r="C96" s="25"/>
      <c r="D96" s="20"/>
      <c r="E96" s="20"/>
      <c r="F96" s="71"/>
      <c r="G96" s="86"/>
      <c r="H96" s="64"/>
      <c r="I96" s="1"/>
      <c r="J96" s="1"/>
      <c r="K96" s="1"/>
      <c r="L96" s="1"/>
      <c r="M96" s="83"/>
      <c r="N96" s="1"/>
    </row>
    <row r="97" spans="1:14" ht="16.5" customHeight="1">
      <c r="A97" s="60"/>
      <c r="B97" s="25"/>
      <c r="C97" s="25"/>
      <c r="D97" s="20"/>
      <c r="E97" s="20"/>
      <c r="F97" s="71"/>
      <c r="G97" s="86"/>
      <c r="H97" s="64"/>
      <c r="I97" s="1"/>
      <c r="J97" s="1"/>
      <c r="K97" s="1"/>
      <c r="L97" s="1"/>
      <c r="M97" s="83"/>
      <c r="N97" s="1"/>
    </row>
    <row r="98" spans="1:14" ht="16.5" customHeight="1">
      <c r="A98" s="60"/>
      <c r="B98" s="25"/>
      <c r="C98" s="25"/>
      <c r="D98" s="20"/>
      <c r="E98" s="20"/>
      <c r="F98" s="71"/>
      <c r="G98" s="86"/>
      <c r="H98" s="64"/>
      <c r="I98" s="1"/>
      <c r="J98" s="1"/>
      <c r="K98" s="1"/>
      <c r="L98" s="1"/>
      <c r="M98" s="83"/>
      <c r="N98" s="1"/>
    </row>
    <row r="99" spans="1:14" ht="14.25" customHeight="1">
      <c r="A99" s="60"/>
      <c r="B99" s="25"/>
      <c r="C99" s="25"/>
      <c r="D99" s="20"/>
      <c r="E99" s="20"/>
      <c r="F99" s="71"/>
      <c r="G99" s="86"/>
      <c r="H99" s="64"/>
      <c r="I99" s="1"/>
      <c r="J99" s="1"/>
      <c r="K99" s="1"/>
      <c r="L99" s="1"/>
      <c r="M99" s="83"/>
      <c r="N99" s="1"/>
    </row>
    <row r="100" spans="1:14" ht="16.5" customHeight="1">
      <c r="A100" s="60"/>
      <c r="B100" s="25"/>
      <c r="C100" s="25"/>
      <c r="D100" s="20"/>
      <c r="E100" s="20"/>
      <c r="F100" s="71"/>
      <c r="G100" s="86"/>
      <c r="H100" s="64"/>
      <c r="I100" s="1"/>
      <c r="J100" s="1"/>
      <c r="K100" s="1"/>
      <c r="L100" s="1"/>
      <c r="M100" s="83"/>
      <c r="N100" s="1"/>
    </row>
    <row r="101" spans="1:14" s="70" customFormat="1" ht="16.5" customHeight="1">
      <c r="A101" s="10" t="s">
        <v>113</v>
      </c>
      <c r="B101" s="10"/>
      <c r="C101" s="10"/>
      <c r="D101" s="10"/>
      <c r="E101" s="10"/>
      <c r="G101" s="10"/>
      <c r="H101" s="69"/>
      <c r="I101" s="69"/>
      <c r="J101" s="69"/>
      <c r="K101" s="69"/>
      <c r="L101" s="1"/>
      <c r="M101" s="69"/>
      <c r="N101" s="1"/>
    </row>
    <row r="102" spans="1:14" s="70" customFormat="1" ht="16.5" customHeight="1">
      <c r="A102" s="10" t="s">
        <v>130</v>
      </c>
      <c r="B102" s="10"/>
      <c r="C102" s="10"/>
      <c r="D102" s="10"/>
      <c r="E102" s="10"/>
      <c r="G102" s="10"/>
      <c r="H102" s="69"/>
      <c r="I102" s="69"/>
      <c r="J102" s="69"/>
      <c r="K102" s="69"/>
      <c r="L102" s="1"/>
      <c r="M102" s="69"/>
      <c r="N102" s="1"/>
    </row>
    <row r="103" spans="1:14" s="70" customFormat="1" ht="16.5" customHeight="1">
      <c r="A103" s="10"/>
      <c r="B103" s="10"/>
      <c r="C103" s="10"/>
      <c r="D103" s="10"/>
      <c r="E103" s="10"/>
      <c r="G103" s="10"/>
      <c r="H103" s="69"/>
      <c r="I103" s="69"/>
      <c r="J103" s="69"/>
      <c r="K103" s="69"/>
      <c r="L103" s="1"/>
      <c r="M103" s="69"/>
      <c r="N103" s="1"/>
    </row>
    <row r="104" spans="1:14" s="70" customFormat="1" ht="7.5" customHeight="1">
      <c r="A104" s="10"/>
      <c r="B104" s="10"/>
      <c r="C104" s="10"/>
      <c r="D104" s="10"/>
      <c r="E104" s="10"/>
      <c r="G104" s="10"/>
      <c r="H104" s="69"/>
      <c r="I104" s="69"/>
      <c r="J104" s="69"/>
      <c r="K104" s="69"/>
      <c r="L104" s="1"/>
      <c r="M104" s="69"/>
      <c r="N104" s="1"/>
    </row>
    <row r="105" spans="1:14" ht="21.95" customHeight="1">
      <c r="A105" s="6" t="str">
        <f>A54</f>
        <v>The accompanying notes to interim financial information on pages 14 to 36 are an integral part of this interim financial information.</v>
      </c>
      <c r="B105" s="6"/>
      <c r="C105" s="6"/>
      <c r="D105" s="6"/>
      <c r="E105" s="6"/>
      <c r="F105" s="6"/>
      <c r="G105" s="6"/>
      <c r="H105" s="21"/>
      <c r="I105" s="21"/>
      <c r="J105" s="21"/>
      <c r="K105" s="21"/>
      <c r="L105" s="21"/>
      <c r="M105" s="21"/>
      <c r="N105" s="21"/>
    </row>
    <row r="106" spans="1:14" ht="16.5" customHeight="1">
      <c r="A106" s="80" t="str">
        <f>A55</f>
        <v>Triple i Logistics Public Company Limited</v>
      </c>
      <c r="B106" s="17"/>
      <c r="C106" s="45"/>
      <c r="D106" s="45"/>
      <c r="E106" s="45"/>
      <c r="F106" s="46"/>
      <c r="G106" s="45"/>
      <c r="H106" s="47"/>
      <c r="I106" s="47"/>
      <c r="J106" s="47"/>
      <c r="K106" s="47"/>
      <c r="L106" s="47"/>
      <c r="M106" s="47"/>
      <c r="N106" s="47"/>
    </row>
    <row r="107" spans="1:14" ht="16.5" customHeight="1">
      <c r="A107" s="44" t="s">
        <v>123</v>
      </c>
      <c r="B107" s="17"/>
      <c r="C107" s="45"/>
      <c r="D107" s="45"/>
      <c r="E107" s="45"/>
      <c r="F107" s="46"/>
      <c r="G107" s="45"/>
      <c r="H107" s="47"/>
      <c r="I107" s="47"/>
      <c r="J107" s="47" t="s">
        <v>185</v>
      </c>
      <c r="K107" s="47"/>
      <c r="L107" s="47"/>
      <c r="M107" s="47"/>
      <c r="N107" s="47"/>
    </row>
    <row r="108" spans="1:14" ht="16.5" customHeight="1">
      <c r="A108" s="81" t="str">
        <f>A57</f>
        <v>As at 30 September 2021</v>
      </c>
      <c r="B108" s="3"/>
      <c r="C108" s="49"/>
      <c r="D108" s="49"/>
      <c r="E108" s="49"/>
      <c r="F108" s="2"/>
      <c r="G108" s="49"/>
      <c r="H108" s="50"/>
      <c r="I108" s="50"/>
      <c r="J108" s="50"/>
      <c r="K108" s="50"/>
      <c r="L108" s="50"/>
      <c r="M108" s="50"/>
      <c r="N108" s="50"/>
    </row>
    <row r="109" spans="1:14" ht="15.6" customHeight="1">
      <c r="A109" s="17"/>
      <c r="B109" s="17"/>
      <c r="C109" s="45"/>
      <c r="D109" s="45"/>
      <c r="E109" s="45"/>
      <c r="F109" s="46"/>
      <c r="G109" s="45"/>
      <c r="H109" s="47"/>
      <c r="I109" s="47"/>
      <c r="J109" s="47"/>
      <c r="K109" s="47"/>
      <c r="L109" s="47"/>
      <c r="M109" s="47"/>
      <c r="N109" s="47"/>
    </row>
    <row r="110" spans="1:14" ht="15.6" customHeight="1">
      <c r="A110" s="17"/>
      <c r="B110" s="17"/>
      <c r="C110" s="45"/>
      <c r="D110" s="45"/>
      <c r="E110" s="45"/>
      <c r="F110" s="46"/>
      <c r="G110" s="45"/>
      <c r="H110" s="47"/>
      <c r="I110" s="47"/>
      <c r="J110" s="47"/>
      <c r="K110" s="47"/>
      <c r="L110" s="47"/>
      <c r="M110" s="47"/>
      <c r="N110" s="47"/>
    </row>
    <row r="111" spans="1:14" ht="15.6" customHeight="1">
      <c r="A111" s="17"/>
      <c r="B111" s="17"/>
      <c r="C111" s="45"/>
      <c r="D111" s="45"/>
      <c r="E111" s="45"/>
      <c r="F111" s="46"/>
      <c r="G111" s="45"/>
      <c r="H111" s="415" t="s">
        <v>20</v>
      </c>
      <c r="I111" s="415"/>
      <c r="J111" s="415"/>
      <c r="K111" s="51"/>
      <c r="L111" s="415" t="s">
        <v>19</v>
      </c>
      <c r="M111" s="415"/>
      <c r="N111" s="415"/>
    </row>
    <row r="112" spans="1:14" ht="15.6" customHeight="1">
      <c r="A112" s="17"/>
      <c r="B112" s="17"/>
      <c r="C112" s="45"/>
      <c r="D112" s="45"/>
      <c r="E112" s="45"/>
      <c r="F112" s="46"/>
      <c r="G112" s="45"/>
      <c r="H112" s="414" t="s">
        <v>18</v>
      </c>
      <c r="I112" s="414"/>
      <c r="J112" s="414"/>
      <c r="K112" s="51"/>
      <c r="L112" s="414" t="s">
        <v>18</v>
      </c>
      <c r="M112" s="414"/>
      <c r="N112" s="414"/>
    </row>
    <row r="113" spans="1:14" ht="15.6" customHeight="1">
      <c r="A113" s="17"/>
      <c r="B113" s="17"/>
      <c r="C113" s="45"/>
      <c r="D113" s="45"/>
      <c r="E113" s="45"/>
      <c r="F113" s="46"/>
      <c r="G113" s="45"/>
      <c r="H113" s="52" t="s">
        <v>17</v>
      </c>
      <c r="I113" s="53"/>
      <c r="J113" s="53" t="s">
        <v>16</v>
      </c>
      <c r="K113" s="53"/>
      <c r="L113" s="52" t="s">
        <v>17</v>
      </c>
      <c r="M113" s="53"/>
      <c r="N113" s="53" t="s">
        <v>16</v>
      </c>
    </row>
    <row r="114" spans="1:14" ht="15.6" customHeight="1">
      <c r="A114" s="17"/>
      <c r="B114" s="17"/>
      <c r="C114" s="45"/>
      <c r="D114" s="45"/>
      <c r="E114" s="45"/>
      <c r="F114" s="46"/>
      <c r="G114" s="45"/>
      <c r="H114" s="55" t="s">
        <v>202</v>
      </c>
      <c r="I114" s="54"/>
      <c r="J114" s="55" t="s">
        <v>15</v>
      </c>
      <c r="K114" s="54"/>
      <c r="L114" s="55" t="s">
        <v>202</v>
      </c>
      <c r="M114" s="54"/>
      <c r="N114" s="55" t="s">
        <v>15</v>
      </c>
    </row>
    <row r="115" spans="1:14" ht="15.6" customHeight="1">
      <c r="A115" s="17"/>
      <c r="B115" s="17"/>
      <c r="C115" s="45"/>
      <c r="D115" s="45"/>
      <c r="E115" s="45"/>
      <c r="F115" s="46"/>
      <c r="G115" s="45"/>
      <c r="H115" s="56" t="s">
        <v>173</v>
      </c>
      <c r="I115" s="54"/>
      <c r="J115" s="56" t="s">
        <v>132</v>
      </c>
      <c r="K115" s="54"/>
      <c r="L115" s="56" t="s">
        <v>173</v>
      </c>
      <c r="M115" s="54"/>
      <c r="N115" s="56" t="s">
        <v>132</v>
      </c>
    </row>
    <row r="116" spans="1:14" ht="15.6" customHeight="1">
      <c r="A116" s="57"/>
      <c r="B116" s="57"/>
      <c r="C116" s="57"/>
      <c r="D116" s="57"/>
      <c r="E116" s="57"/>
      <c r="F116" s="2" t="s">
        <v>31</v>
      </c>
      <c r="G116" s="57"/>
      <c r="H116" s="58" t="s">
        <v>14</v>
      </c>
      <c r="I116" s="59"/>
      <c r="J116" s="58" t="s">
        <v>14</v>
      </c>
      <c r="K116" s="54"/>
      <c r="L116" s="58" t="s">
        <v>14</v>
      </c>
      <c r="M116" s="59"/>
      <c r="N116" s="58" t="s">
        <v>14</v>
      </c>
    </row>
    <row r="117" spans="1:14" ht="15.6" customHeight="1">
      <c r="A117" s="60" t="s">
        <v>198</v>
      </c>
      <c r="B117" s="25"/>
      <c r="C117" s="25"/>
      <c r="D117" s="20"/>
      <c r="E117" s="20"/>
      <c r="F117" s="57"/>
      <c r="G117" s="20"/>
      <c r="H117" s="26"/>
      <c r="J117" s="20"/>
      <c r="K117" s="20"/>
      <c r="L117" s="26"/>
      <c r="M117" s="20"/>
      <c r="N117" s="20"/>
    </row>
    <row r="118" spans="1:14" ht="6" customHeight="1">
      <c r="A118" s="62"/>
      <c r="B118" s="62"/>
      <c r="C118" s="82"/>
      <c r="D118" s="47"/>
      <c r="E118" s="47"/>
      <c r="F118" s="46"/>
      <c r="G118" s="47"/>
      <c r="H118" s="36"/>
      <c r="I118" s="47"/>
      <c r="J118" s="53"/>
      <c r="K118" s="53"/>
      <c r="L118" s="37"/>
      <c r="M118" s="53"/>
      <c r="N118" s="53"/>
    </row>
    <row r="119" spans="1:14" ht="15.6" customHeight="1">
      <c r="A119" s="60" t="s">
        <v>13</v>
      </c>
      <c r="B119" s="25"/>
      <c r="C119" s="25"/>
      <c r="D119" s="20"/>
      <c r="E119" s="20"/>
      <c r="F119" s="71"/>
      <c r="G119" s="86"/>
      <c r="H119" s="27"/>
      <c r="I119" s="1"/>
      <c r="J119" s="1"/>
      <c r="K119" s="1"/>
      <c r="L119" s="31"/>
      <c r="M119" s="83"/>
      <c r="N119" s="1"/>
    </row>
    <row r="120" spans="1:14" ht="6" customHeight="1">
      <c r="B120" s="25"/>
      <c r="C120" s="25"/>
      <c r="D120" s="20"/>
      <c r="E120" s="20"/>
      <c r="F120" s="71"/>
      <c r="G120" s="86"/>
      <c r="H120" s="27"/>
      <c r="I120" s="1"/>
      <c r="J120" s="1"/>
      <c r="K120" s="1"/>
      <c r="L120" s="31"/>
      <c r="M120" s="83"/>
      <c r="N120" s="1"/>
    </row>
    <row r="121" spans="1:14" ht="15.6" customHeight="1">
      <c r="A121" s="62" t="s">
        <v>12</v>
      </c>
      <c r="B121" s="25"/>
      <c r="C121" s="25"/>
      <c r="D121" s="20"/>
      <c r="E121" s="20"/>
      <c r="F121" s="71">
        <v>12</v>
      </c>
      <c r="G121" s="86"/>
      <c r="H121" s="27"/>
      <c r="I121" s="1"/>
      <c r="J121" s="1"/>
      <c r="K121" s="1"/>
      <c r="L121" s="31"/>
      <c r="M121" s="83"/>
      <c r="N121" s="1"/>
    </row>
    <row r="122" spans="1:14" ht="15.6" customHeight="1">
      <c r="A122" s="25"/>
      <c r="B122" s="62" t="s">
        <v>11</v>
      </c>
      <c r="C122" s="25"/>
      <c r="D122" s="20"/>
      <c r="E122" s="20"/>
      <c r="F122" s="71"/>
      <c r="G122" s="86"/>
      <c r="H122" s="27"/>
      <c r="I122" s="1"/>
      <c r="J122" s="1"/>
      <c r="K122" s="1"/>
      <c r="L122" s="31"/>
      <c r="M122" s="83"/>
      <c r="N122" s="1"/>
    </row>
    <row r="123" spans="1:14" ht="15.6" customHeight="1">
      <c r="A123" s="25"/>
      <c r="B123" s="62"/>
      <c r="C123" s="25" t="s">
        <v>193</v>
      </c>
      <c r="D123" s="20"/>
      <c r="E123" s="20"/>
      <c r="F123" s="71"/>
      <c r="G123" s="86"/>
      <c r="H123" s="27"/>
      <c r="I123" s="1"/>
      <c r="J123" s="1"/>
      <c r="K123" s="1"/>
      <c r="L123" s="31"/>
      <c r="M123" s="83"/>
      <c r="N123" s="1"/>
    </row>
    <row r="124" spans="1:14" ht="15.6" customHeight="1">
      <c r="A124" s="25"/>
      <c r="B124" s="62"/>
      <c r="D124" s="25" t="s">
        <v>179</v>
      </c>
      <c r="E124" s="20"/>
      <c r="F124" s="71"/>
      <c r="G124" s="86"/>
      <c r="H124" s="27"/>
      <c r="I124" s="1"/>
      <c r="J124" s="1"/>
      <c r="K124" s="1"/>
      <c r="L124" s="31"/>
      <c r="M124" s="83"/>
      <c r="N124" s="1"/>
    </row>
    <row r="125" spans="1:14" ht="15.6" customHeight="1">
      <c r="A125" s="25"/>
      <c r="B125" s="62"/>
      <c r="C125" s="25"/>
      <c r="D125" s="20" t="s">
        <v>192</v>
      </c>
      <c r="E125" s="20"/>
      <c r="F125" s="71"/>
      <c r="G125" s="86"/>
      <c r="H125" s="27"/>
      <c r="I125" s="1"/>
      <c r="J125" s="1"/>
      <c r="K125" s="1"/>
      <c r="L125" s="31"/>
      <c r="M125" s="83"/>
      <c r="N125" s="1"/>
    </row>
    <row r="126" spans="1:14" ht="15.6" customHeight="1" thickBot="1">
      <c r="A126" s="25"/>
      <c r="B126" s="62"/>
      <c r="D126" s="20" t="s">
        <v>191</v>
      </c>
      <c r="E126" s="25"/>
      <c r="F126" s="71"/>
      <c r="G126" s="86"/>
      <c r="H126" s="35">
        <v>380817360</v>
      </c>
      <c r="I126" s="83"/>
      <c r="J126" s="42">
        <v>383663472</v>
      </c>
      <c r="K126" s="92"/>
      <c r="L126" s="35">
        <v>380817360</v>
      </c>
      <c r="M126" s="92"/>
      <c r="N126" s="42">
        <v>383663472</v>
      </c>
    </row>
    <row r="127" spans="1:14" ht="6" customHeight="1" thickTop="1">
      <c r="A127" s="25"/>
      <c r="B127" s="62"/>
      <c r="C127" s="93"/>
      <c r="D127" s="94"/>
      <c r="E127" s="94"/>
      <c r="F127" s="71"/>
      <c r="G127" s="86"/>
      <c r="H127" s="27"/>
      <c r="I127" s="83"/>
      <c r="J127" s="1"/>
      <c r="K127" s="83"/>
      <c r="L127" s="31"/>
      <c r="M127" s="83"/>
      <c r="N127" s="1"/>
    </row>
    <row r="128" spans="1:14" ht="15.6" customHeight="1">
      <c r="B128" s="62" t="s">
        <v>10</v>
      </c>
      <c r="D128" s="20"/>
      <c r="E128" s="20"/>
      <c r="F128" s="71"/>
      <c r="G128" s="86"/>
      <c r="H128" s="27"/>
      <c r="I128" s="1"/>
      <c r="J128" s="1"/>
      <c r="K128" s="1"/>
      <c r="L128" s="31"/>
      <c r="M128" s="95"/>
      <c r="N128" s="1"/>
    </row>
    <row r="129" spans="1:14" ht="15.6" customHeight="1">
      <c r="B129" s="62"/>
      <c r="C129" s="25" t="s">
        <v>196</v>
      </c>
      <c r="D129" s="20"/>
      <c r="E129" s="20"/>
      <c r="F129" s="71"/>
      <c r="G129" s="86"/>
      <c r="H129" s="27"/>
      <c r="I129" s="1"/>
      <c r="J129" s="1"/>
      <c r="K129" s="1"/>
      <c r="L129" s="31"/>
      <c r="M129" s="95"/>
      <c r="N129" s="1"/>
    </row>
    <row r="130" spans="1:14" ht="15.6" customHeight="1">
      <c r="B130" s="62"/>
      <c r="D130" s="25" t="s">
        <v>97</v>
      </c>
      <c r="E130" s="20"/>
      <c r="F130" s="71"/>
      <c r="G130" s="86"/>
      <c r="H130" s="27"/>
      <c r="I130" s="1"/>
      <c r="J130" s="1"/>
      <c r="K130" s="1"/>
      <c r="L130" s="31"/>
      <c r="M130" s="95"/>
      <c r="N130" s="1"/>
    </row>
    <row r="131" spans="1:14" ht="15.6" customHeight="1">
      <c r="B131" s="62"/>
      <c r="C131" s="25"/>
      <c r="D131" s="20" t="s">
        <v>194</v>
      </c>
      <c r="E131" s="20"/>
      <c r="F131" s="71"/>
      <c r="G131" s="86"/>
      <c r="H131" s="26"/>
      <c r="I131" s="1"/>
      <c r="J131" s="1"/>
      <c r="K131" s="1"/>
      <c r="L131" s="43"/>
      <c r="M131" s="95"/>
      <c r="N131" s="1"/>
    </row>
    <row r="132" spans="1:14" ht="15.6" customHeight="1">
      <c r="B132" s="62"/>
      <c r="D132" s="20" t="s">
        <v>195</v>
      </c>
      <c r="E132" s="25"/>
      <c r="F132" s="71"/>
      <c r="G132" s="86"/>
      <c r="H132" s="27">
        <f>'9_conso'!G23</f>
        <v>304703888</v>
      </c>
      <c r="I132" s="1"/>
      <c r="J132" s="66">
        <v>304653888</v>
      </c>
      <c r="K132" s="95"/>
      <c r="L132" s="31">
        <f>'10_TLG'!G23</f>
        <v>304703888</v>
      </c>
      <c r="M132" s="95"/>
      <c r="N132" s="66">
        <v>304653888</v>
      </c>
    </row>
    <row r="133" spans="1:14" ht="15.6" customHeight="1">
      <c r="A133" s="18" t="s">
        <v>142</v>
      </c>
      <c r="B133" s="62"/>
      <c r="D133" s="94"/>
      <c r="E133" s="25"/>
      <c r="F133" s="71">
        <v>12</v>
      </c>
      <c r="G133" s="86"/>
      <c r="H133" s="27">
        <f>'9_conso'!I23</f>
        <v>709189327</v>
      </c>
      <c r="I133" s="1"/>
      <c r="J133" s="1">
        <v>708639327</v>
      </c>
      <c r="K133" s="95"/>
      <c r="L133" s="31">
        <f>'10_TLG'!I23</f>
        <v>709189327</v>
      </c>
      <c r="M133" s="95"/>
      <c r="N133" s="1">
        <v>708639327</v>
      </c>
    </row>
    <row r="134" spans="1:14" ht="15.6" customHeight="1">
      <c r="A134" s="18" t="s">
        <v>9</v>
      </c>
      <c r="B134" s="62"/>
      <c r="D134" s="25"/>
      <c r="E134" s="25"/>
      <c r="H134" s="26"/>
      <c r="J134" s="20"/>
      <c r="K134" s="20"/>
      <c r="L134" s="26"/>
      <c r="M134" s="20"/>
      <c r="N134" s="20"/>
    </row>
    <row r="135" spans="1:14" ht="15.6" customHeight="1">
      <c r="B135" s="62" t="s">
        <v>8</v>
      </c>
      <c r="D135" s="25"/>
      <c r="E135" s="25"/>
      <c r="G135" s="86"/>
      <c r="H135" s="27">
        <f>'9_conso'!K23</f>
        <v>30726984</v>
      </c>
      <c r="I135" s="95"/>
      <c r="J135" s="66">
        <v>30726984</v>
      </c>
      <c r="K135" s="95"/>
      <c r="L135" s="28">
        <v>0</v>
      </c>
      <c r="M135" s="95"/>
      <c r="N135" s="66">
        <v>0</v>
      </c>
    </row>
    <row r="136" spans="1:14" ht="15.6" customHeight="1">
      <c r="A136" s="62" t="s">
        <v>7</v>
      </c>
      <c r="B136" s="62"/>
      <c r="D136" s="25"/>
      <c r="E136" s="25"/>
      <c r="H136" s="27">
        <f>'9_conso'!M23</f>
        <v>22755038</v>
      </c>
      <c r="I136" s="95"/>
      <c r="J136" s="66">
        <v>22755038</v>
      </c>
      <c r="K136" s="95"/>
      <c r="L136" s="28">
        <f>'10_TLG'!K23</f>
        <v>22755038</v>
      </c>
      <c r="M136" s="95"/>
      <c r="N136" s="66">
        <v>22755038</v>
      </c>
    </row>
    <row r="137" spans="1:14" ht="15.6" customHeight="1">
      <c r="A137" s="62" t="s">
        <v>197</v>
      </c>
      <c r="B137" s="62"/>
      <c r="D137" s="25"/>
      <c r="E137" s="25"/>
      <c r="F137" s="71">
        <v>12</v>
      </c>
      <c r="H137" s="27">
        <f>'9_conso'!O23</f>
        <v>58481254</v>
      </c>
      <c r="I137" s="95"/>
      <c r="J137" s="66">
        <v>0</v>
      </c>
      <c r="K137" s="95"/>
      <c r="L137" s="28">
        <f>'10_TLG'!M23</f>
        <v>58481254</v>
      </c>
      <c r="M137" s="95"/>
      <c r="N137" s="66">
        <v>0</v>
      </c>
    </row>
    <row r="138" spans="1:14" ht="15.6" customHeight="1">
      <c r="A138" s="62" t="s">
        <v>180</v>
      </c>
      <c r="B138" s="62"/>
      <c r="D138" s="25"/>
      <c r="E138" s="25"/>
      <c r="H138" s="27"/>
      <c r="I138" s="95"/>
      <c r="J138" s="66"/>
      <c r="K138" s="95"/>
      <c r="L138" s="28"/>
      <c r="M138" s="95"/>
      <c r="N138" s="66"/>
    </row>
    <row r="139" spans="1:14" ht="15.6" customHeight="1">
      <c r="A139" s="18" t="s">
        <v>93</v>
      </c>
      <c r="B139" s="62" t="s">
        <v>181</v>
      </c>
      <c r="D139" s="25"/>
      <c r="E139" s="25"/>
      <c r="F139" s="71"/>
      <c r="G139" s="86"/>
      <c r="H139" s="27">
        <f>'9_conso'!Q23</f>
        <v>-187500</v>
      </c>
      <c r="I139" s="95"/>
      <c r="J139" s="66">
        <v>-187500</v>
      </c>
      <c r="K139" s="95"/>
      <c r="L139" s="28">
        <v>0</v>
      </c>
      <c r="M139" s="95"/>
      <c r="N139" s="66">
        <v>0</v>
      </c>
    </row>
    <row r="140" spans="1:14" ht="15.6" customHeight="1">
      <c r="A140" s="62" t="s">
        <v>6</v>
      </c>
      <c r="B140" s="25"/>
      <c r="C140" s="62"/>
      <c r="D140" s="20"/>
      <c r="E140" s="20"/>
      <c r="F140" s="71"/>
      <c r="G140" s="86"/>
      <c r="H140" s="27"/>
      <c r="I140" s="95"/>
      <c r="J140" s="66"/>
      <c r="K140" s="95"/>
      <c r="L140" s="28"/>
      <c r="M140" s="95"/>
      <c r="N140" s="66"/>
    </row>
    <row r="141" spans="1:14" ht="15.6" customHeight="1">
      <c r="A141" s="62"/>
      <c r="B141" s="25"/>
      <c r="C141" s="62" t="s">
        <v>5</v>
      </c>
      <c r="D141" s="20"/>
      <c r="E141" s="20"/>
      <c r="F141" s="71"/>
      <c r="G141" s="86"/>
      <c r="H141" s="27">
        <f>'9_conso'!S23</f>
        <v>39000000</v>
      </c>
      <c r="I141" s="95"/>
      <c r="J141" s="66">
        <v>39000000</v>
      </c>
      <c r="K141" s="95"/>
      <c r="L141" s="28">
        <f>'10_TLG'!O23</f>
        <v>28900000</v>
      </c>
      <c r="M141" s="95"/>
      <c r="N141" s="66">
        <v>28900000</v>
      </c>
    </row>
    <row r="142" spans="1:14" ht="15.6" customHeight="1">
      <c r="A142" s="62"/>
      <c r="B142" s="25"/>
      <c r="C142" s="62" t="s">
        <v>199</v>
      </c>
      <c r="D142" s="20"/>
      <c r="E142" s="20"/>
      <c r="F142" s="71"/>
      <c r="G142" s="86"/>
      <c r="H142" s="27">
        <f>'9_conso'!U23</f>
        <v>0</v>
      </c>
      <c r="I142" s="95"/>
      <c r="J142" s="66">
        <v>40089186</v>
      </c>
      <c r="K142" s="95"/>
      <c r="L142" s="28">
        <f>'10_TLG'!Q23</f>
        <v>0</v>
      </c>
      <c r="M142" s="95"/>
      <c r="N142" s="66">
        <v>40089186</v>
      </c>
    </row>
    <row r="143" spans="1:14" ht="15.6" customHeight="1">
      <c r="A143" s="25"/>
      <c r="B143" s="62"/>
      <c r="C143" s="25" t="s">
        <v>4</v>
      </c>
      <c r="D143" s="20"/>
      <c r="E143" s="20"/>
      <c r="F143" s="71"/>
      <c r="G143" s="86"/>
      <c r="H143" s="27">
        <f>'9_conso'!W23</f>
        <v>381824362</v>
      </c>
      <c r="I143" s="95"/>
      <c r="J143" s="66">
        <v>199357830</v>
      </c>
      <c r="K143" s="95"/>
      <c r="L143" s="28">
        <f>'10_TLG'!S23</f>
        <v>424921723</v>
      </c>
      <c r="M143" s="95"/>
      <c r="N143" s="66">
        <v>109940258</v>
      </c>
    </row>
    <row r="144" spans="1:14" ht="15.6" customHeight="1">
      <c r="A144" s="25" t="s">
        <v>183</v>
      </c>
      <c r="B144" s="62"/>
      <c r="C144" s="25"/>
      <c r="D144" s="20"/>
      <c r="E144" s="20"/>
      <c r="F144" s="71">
        <v>12</v>
      </c>
      <c r="G144" s="86"/>
      <c r="H144" s="27">
        <f>'9_conso'!Y23</f>
        <v>0</v>
      </c>
      <c r="I144" s="95"/>
      <c r="J144" s="66">
        <v>-40089186</v>
      </c>
      <c r="K144" s="95"/>
      <c r="L144" s="28">
        <f>'10_TLG'!U23</f>
        <v>0</v>
      </c>
      <c r="M144" s="95"/>
      <c r="N144" s="66">
        <v>-40089186</v>
      </c>
    </row>
    <row r="145" spans="1:14" ht="15.6" customHeight="1">
      <c r="A145" s="25" t="s">
        <v>3</v>
      </c>
      <c r="D145" s="59"/>
      <c r="E145" s="59"/>
      <c r="F145" s="71"/>
      <c r="G145" s="86"/>
      <c r="H145" s="30">
        <f>'9_conso'!AI23</f>
        <v>12266317</v>
      </c>
      <c r="I145" s="95"/>
      <c r="J145" s="91">
        <v>-13906958</v>
      </c>
      <c r="K145" s="95"/>
      <c r="L145" s="41">
        <f>'10_TLG'!W23</f>
        <v>-4804128</v>
      </c>
      <c r="M145" s="95"/>
      <c r="N145" s="91">
        <v>-7569498</v>
      </c>
    </row>
    <row r="146" spans="1:14" ht="6" customHeight="1">
      <c r="A146" s="25"/>
      <c r="D146" s="59"/>
      <c r="E146" s="59"/>
      <c r="F146" s="71"/>
      <c r="G146" s="86"/>
      <c r="H146" s="27"/>
      <c r="I146" s="95"/>
      <c r="J146" s="1"/>
      <c r="K146" s="95"/>
      <c r="L146" s="31"/>
      <c r="M146" s="95"/>
      <c r="N146" s="1"/>
    </row>
    <row r="147" spans="1:14" ht="15.6" customHeight="1">
      <c r="A147" s="25" t="s">
        <v>184</v>
      </c>
      <c r="D147" s="59"/>
      <c r="E147" s="59"/>
      <c r="F147" s="71"/>
      <c r="G147" s="86"/>
      <c r="H147" s="27">
        <f>SUM(H131:H145)</f>
        <v>1558759670</v>
      </c>
      <c r="I147" s="95"/>
      <c r="J147" s="1">
        <f>SUM(J131:J145)</f>
        <v>1291038609</v>
      </c>
      <c r="K147" s="95"/>
      <c r="L147" s="31">
        <f>SUM(L131:L145)</f>
        <v>1544147102</v>
      </c>
      <c r="M147" s="95"/>
      <c r="N147" s="1">
        <f>SUM(N131:N145)</f>
        <v>1167319013</v>
      </c>
    </row>
    <row r="148" spans="1:14" ht="15.6" customHeight="1">
      <c r="A148" s="62" t="s">
        <v>2</v>
      </c>
      <c r="B148" s="62"/>
      <c r="C148" s="25"/>
      <c r="D148" s="20"/>
      <c r="E148" s="20"/>
      <c r="F148" s="71"/>
      <c r="G148" s="86"/>
      <c r="H148" s="30">
        <v>0</v>
      </c>
      <c r="I148" s="95"/>
      <c r="J148" s="73" t="s">
        <v>182</v>
      </c>
      <c r="K148" s="95"/>
      <c r="L148" s="30">
        <v>0</v>
      </c>
      <c r="M148" s="95"/>
      <c r="N148" s="73" t="s">
        <v>182</v>
      </c>
    </row>
    <row r="149" spans="1:14" ht="6" customHeight="1">
      <c r="A149" s="62"/>
      <c r="B149" s="25"/>
      <c r="C149" s="25"/>
      <c r="D149" s="20"/>
      <c r="E149" s="20"/>
      <c r="F149" s="71"/>
      <c r="G149" s="86"/>
      <c r="H149" s="27"/>
      <c r="I149" s="1"/>
      <c r="J149" s="1"/>
      <c r="K149" s="1"/>
      <c r="L149" s="31"/>
      <c r="M149" s="96"/>
      <c r="N149" s="1"/>
    </row>
    <row r="150" spans="1:14" ht="15.6" customHeight="1">
      <c r="A150" s="60" t="s">
        <v>1</v>
      </c>
      <c r="B150" s="62"/>
      <c r="C150" s="25"/>
      <c r="D150" s="20"/>
      <c r="E150" s="20"/>
      <c r="F150" s="71"/>
      <c r="G150" s="86"/>
      <c r="H150" s="30">
        <f>SUM(H147:H148)</f>
        <v>1558759670</v>
      </c>
      <c r="I150" s="1"/>
      <c r="J150" s="73">
        <f>SUM(J147:J148)</f>
        <v>1291038609</v>
      </c>
      <c r="K150" s="1"/>
      <c r="L150" s="30">
        <f>SUM(L147:L148)</f>
        <v>1544147102</v>
      </c>
      <c r="M150" s="83"/>
      <c r="N150" s="73">
        <f>SUM(N147:N148)</f>
        <v>1167319013</v>
      </c>
    </row>
    <row r="151" spans="1:14" ht="15.95" customHeight="1">
      <c r="A151" s="62"/>
      <c r="B151" s="25"/>
      <c r="C151" s="25"/>
      <c r="D151" s="20"/>
      <c r="E151" s="20"/>
      <c r="F151" s="71"/>
      <c r="G151" s="86"/>
      <c r="H151" s="34"/>
      <c r="I151" s="1"/>
      <c r="J151" s="75"/>
      <c r="K151" s="1"/>
      <c r="L151" s="34"/>
      <c r="M151" s="96"/>
      <c r="N151" s="75"/>
    </row>
    <row r="152" spans="1:14" ht="6" customHeight="1">
      <c r="A152" s="62"/>
      <c r="B152" s="25"/>
      <c r="C152" s="25"/>
      <c r="D152" s="20"/>
      <c r="E152" s="20"/>
      <c r="F152" s="71"/>
      <c r="G152" s="86"/>
      <c r="H152" s="27"/>
      <c r="I152" s="1"/>
      <c r="J152" s="1"/>
      <c r="K152" s="1"/>
      <c r="L152" s="31"/>
      <c r="M152" s="96"/>
      <c r="N152" s="1"/>
    </row>
    <row r="153" spans="1:14" ht="15.6" customHeight="1" thickBot="1">
      <c r="A153" s="60" t="s">
        <v>0</v>
      </c>
      <c r="B153" s="25"/>
      <c r="C153" s="25"/>
      <c r="D153" s="20"/>
      <c r="E153" s="20"/>
      <c r="F153" s="76"/>
      <c r="G153" s="97"/>
      <c r="H153" s="35">
        <f>SUM(H94+H150)</f>
        <v>2871681072</v>
      </c>
      <c r="I153" s="1"/>
      <c r="J153" s="78">
        <f>SUM(J94+J150)</f>
        <v>2405953602</v>
      </c>
      <c r="K153" s="1"/>
      <c r="L153" s="35">
        <f>SUM(L94+L150)</f>
        <v>2279056327</v>
      </c>
      <c r="M153" s="96"/>
      <c r="N153" s="78">
        <f>SUM(N94+N150)</f>
        <v>1737210815</v>
      </c>
    </row>
    <row r="154" spans="1:14" ht="16.5" customHeight="1" thickTop="1">
      <c r="A154" s="60"/>
      <c r="B154" s="25"/>
      <c r="C154" s="25"/>
      <c r="D154" s="20"/>
      <c r="E154" s="20"/>
      <c r="F154" s="76"/>
      <c r="G154" s="97"/>
      <c r="H154" s="64"/>
      <c r="I154" s="1"/>
      <c r="J154" s="1"/>
      <c r="K154" s="1"/>
      <c r="L154" s="1"/>
      <c r="M154" s="96"/>
      <c r="N154" s="1"/>
    </row>
    <row r="155" spans="1:14" ht="21" customHeight="1">
      <c r="A155" s="60"/>
      <c r="B155" s="25"/>
      <c r="C155" s="25"/>
      <c r="D155" s="20"/>
      <c r="E155" s="20"/>
      <c r="F155" s="76"/>
      <c r="G155" s="97"/>
      <c r="H155" s="64"/>
      <c r="I155" s="1"/>
      <c r="J155" s="1"/>
      <c r="K155" s="1"/>
      <c r="L155" s="1"/>
      <c r="M155" s="96"/>
      <c r="N155" s="1"/>
    </row>
    <row r="156" spans="1:14" ht="18" customHeight="1">
      <c r="A156" s="60"/>
      <c r="B156" s="25"/>
      <c r="C156" s="25"/>
      <c r="D156" s="20"/>
      <c r="E156" s="20"/>
      <c r="F156" s="76"/>
      <c r="G156" s="97"/>
      <c r="H156" s="64"/>
      <c r="I156" s="1"/>
      <c r="J156" s="1"/>
      <c r="K156" s="1"/>
      <c r="L156" s="1"/>
      <c r="M156" s="96"/>
      <c r="N156" s="1"/>
    </row>
    <row r="157" spans="1:14" ht="18.75" customHeight="1">
      <c r="A157" s="60" t="s">
        <v>186</v>
      </c>
      <c r="B157" s="25"/>
      <c r="C157" s="25"/>
      <c r="D157" s="20"/>
      <c r="E157" s="20"/>
      <c r="F157" s="76"/>
      <c r="G157" s="97"/>
      <c r="H157" s="64"/>
      <c r="I157" s="1"/>
      <c r="J157" s="1"/>
      <c r="K157" s="1"/>
      <c r="L157" s="1"/>
      <c r="M157" s="96"/>
      <c r="N157" s="1"/>
    </row>
    <row r="158" spans="1:14" s="70" customFormat="1" ht="15.6" customHeight="1">
      <c r="A158" s="10" t="s">
        <v>113</v>
      </c>
      <c r="B158" s="10"/>
      <c r="C158" s="10"/>
      <c r="D158" s="10"/>
      <c r="E158" s="10"/>
      <c r="G158" s="10"/>
      <c r="H158" s="69"/>
      <c r="I158" s="69"/>
      <c r="J158" s="69"/>
      <c r="K158" s="69"/>
      <c r="L158" s="1"/>
      <c r="M158" s="69"/>
      <c r="N158" s="1"/>
    </row>
    <row r="159" spans="1:14" s="70" customFormat="1" ht="15.6" customHeight="1">
      <c r="A159" s="10" t="s">
        <v>130</v>
      </c>
      <c r="B159" s="10"/>
      <c r="C159" s="10"/>
      <c r="D159" s="10"/>
      <c r="E159" s="10"/>
      <c r="G159" s="10"/>
      <c r="H159" s="69"/>
      <c r="I159" s="69"/>
      <c r="J159" s="69"/>
      <c r="K159" s="69"/>
      <c r="L159" s="1"/>
      <c r="M159" s="69"/>
      <c r="N159" s="1"/>
    </row>
    <row r="160" spans="1:14" ht="15.6" customHeight="1">
      <c r="A160" s="60"/>
      <c r="B160" s="25"/>
      <c r="C160" s="25"/>
      <c r="D160" s="20"/>
      <c r="E160" s="20"/>
      <c r="F160" s="76"/>
      <c r="G160" s="97"/>
      <c r="H160" s="64"/>
      <c r="I160" s="1"/>
      <c r="J160" s="1"/>
      <c r="K160" s="1"/>
      <c r="L160" s="1"/>
      <c r="M160" s="96"/>
      <c r="N160" s="1"/>
    </row>
    <row r="161" spans="1:14" ht="21.95" customHeight="1">
      <c r="A161" s="6" t="str">
        <f>A54</f>
        <v>The accompanying notes to interim financial information on pages 14 to 36 are an integral part of this interim financial information.</v>
      </c>
      <c r="B161" s="6"/>
      <c r="C161" s="6"/>
      <c r="D161" s="6"/>
      <c r="E161" s="6"/>
      <c r="F161" s="6"/>
      <c r="G161" s="6"/>
      <c r="H161" s="21"/>
      <c r="I161" s="21"/>
      <c r="J161" s="21"/>
      <c r="K161" s="21"/>
      <c r="L161" s="21"/>
      <c r="M161" s="21"/>
      <c r="N161" s="21"/>
    </row>
    <row r="162" spans="1:14" ht="16.5" customHeight="1">
      <c r="L162" s="20"/>
    </row>
  </sheetData>
  <mergeCells count="12">
    <mergeCell ref="H6:J6"/>
    <mergeCell ref="L6:N6"/>
    <mergeCell ref="H7:J7"/>
    <mergeCell ref="L7:N7"/>
    <mergeCell ref="H60:J60"/>
    <mergeCell ref="L60:N60"/>
    <mergeCell ref="H61:J61"/>
    <mergeCell ref="L61:N61"/>
    <mergeCell ref="H111:J111"/>
    <mergeCell ref="L111:N111"/>
    <mergeCell ref="H112:J112"/>
    <mergeCell ref="L112:N11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" man="1"/>
    <brk id="10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6"/>
  <sheetViews>
    <sheetView zoomScale="115" zoomScaleNormal="115" zoomScaleSheetLayoutView="106" workbookViewId="0">
      <selection activeCell="D7" sqref="D7"/>
    </sheetView>
  </sheetViews>
  <sheetFormatPr defaultColWidth="11" defaultRowHeight="16.5" customHeight="1"/>
  <cols>
    <col min="1" max="3" width="1.42578125" style="142" customWidth="1"/>
    <col min="4" max="4" width="43" style="142" customWidth="1"/>
    <col min="5" max="5" width="5.7109375" style="164" customWidth="1"/>
    <col min="6" max="6" width="0.7109375" style="142" customWidth="1"/>
    <col min="7" max="7" width="12.42578125" style="142" customWidth="1"/>
    <col min="8" max="8" width="0.7109375" style="142" customWidth="1"/>
    <col min="9" max="9" width="12.42578125" style="98" customWidth="1"/>
    <col min="10" max="10" width="0.7109375" style="142" customWidth="1"/>
    <col min="11" max="11" width="12.42578125" style="144" customWidth="1"/>
    <col min="12" max="12" width="0.7109375" style="144" customWidth="1"/>
    <col min="13" max="13" width="12.42578125" style="367" customWidth="1"/>
    <col min="14" max="16384" width="11" style="142"/>
  </cols>
  <sheetData>
    <row r="1" spans="1:13" ht="16.5" customHeight="1">
      <c r="A1" s="171" t="s">
        <v>48</v>
      </c>
      <c r="B1" s="141"/>
      <c r="C1" s="172"/>
      <c r="D1" s="172"/>
      <c r="F1" s="172"/>
      <c r="G1" s="172"/>
      <c r="H1" s="172"/>
      <c r="I1" s="342"/>
      <c r="J1" s="172"/>
      <c r="K1" s="173"/>
      <c r="L1" s="173"/>
      <c r="M1" s="359"/>
    </row>
    <row r="2" spans="1:13" ht="16.5" customHeight="1">
      <c r="A2" s="171" t="s">
        <v>124</v>
      </c>
      <c r="B2" s="141"/>
      <c r="C2" s="172"/>
      <c r="D2" s="172"/>
      <c r="F2" s="172"/>
      <c r="G2" s="172"/>
      <c r="H2" s="172"/>
      <c r="I2" s="342"/>
      <c r="J2" s="172"/>
      <c r="K2" s="173"/>
      <c r="L2" s="173"/>
      <c r="M2" s="359"/>
    </row>
    <row r="3" spans="1:13" ht="16.5" customHeight="1">
      <c r="A3" s="174" t="s">
        <v>203</v>
      </c>
      <c r="B3" s="175"/>
      <c r="C3" s="176"/>
      <c r="D3" s="176"/>
      <c r="E3" s="177"/>
      <c r="F3" s="176"/>
      <c r="G3" s="176"/>
      <c r="H3" s="176"/>
      <c r="I3" s="343"/>
      <c r="J3" s="176"/>
      <c r="K3" s="178"/>
      <c r="L3" s="178"/>
      <c r="M3" s="360"/>
    </row>
    <row r="4" spans="1:13" ht="15.95" customHeight="1">
      <c r="A4" s="141"/>
      <c r="B4" s="141"/>
      <c r="C4" s="172"/>
      <c r="D4" s="172"/>
      <c r="F4" s="172"/>
      <c r="G4" s="172"/>
      <c r="H4" s="172"/>
      <c r="I4" s="342"/>
      <c r="J4" s="172"/>
      <c r="K4" s="173"/>
      <c r="L4" s="173"/>
      <c r="M4" s="359"/>
    </row>
    <row r="5" spans="1:13" ht="15.95" customHeight="1">
      <c r="A5" s="141"/>
      <c r="B5" s="141"/>
      <c r="C5" s="172"/>
      <c r="D5" s="172"/>
      <c r="F5" s="172"/>
      <c r="G5" s="172"/>
      <c r="H5" s="172"/>
      <c r="I5" s="342"/>
      <c r="J5" s="172"/>
      <c r="K5" s="173"/>
      <c r="L5" s="173"/>
      <c r="M5" s="359"/>
    </row>
    <row r="6" spans="1:13" ht="15.95" customHeight="1">
      <c r="A6" s="172"/>
      <c r="B6" s="172"/>
      <c r="C6" s="172"/>
      <c r="D6" s="172"/>
      <c r="E6" s="179"/>
      <c r="F6" s="180"/>
      <c r="G6" s="418" t="s">
        <v>219</v>
      </c>
      <c r="H6" s="418"/>
      <c r="I6" s="418"/>
      <c r="J6" s="181"/>
      <c r="K6" s="418" t="s">
        <v>220</v>
      </c>
      <c r="L6" s="418"/>
      <c r="M6" s="418"/>
    </row>
    <row r="7" spans="1:13" ht="15.95" customHeight="1">
      <c r="A7" s="172"/>
      <c r="B7" s="172"/>
      <c r="C7" s="172"/>
      <c r="D7" s="172"/>
      <c r="E7" s="179"/>
      <c r="F7" s="180"/>
      <c r="G7" s="416" t="s">
        <v>18</v>
      </c>
      <c r="H7" s="416"/>
      <c r="I7" s="416"/>
      <c r="J7" s="181"/>
      <c r="K7" s="416" t="s">
        <v>18</v>
      </c>
      <c r="L7" s="416"/>
      <c r="M7" s="416"/>
    </row>
    <row r="8" spans="1:13" ht="15.95" customHeight="1">
      <c r="A8" s="172"/>
      <c r="B8" s="172"/>
      <c r="C8" s="172"/>
      <c r="D8" s="172"/>
      <c r="E8" s="179"/>
      <c r="F8" s="180"/>
      <c r="G8" s="182" t="s">
        <v>17</v>
      </c>
      <c r="H8" s="183"/>
      <c r="I8" s="344" t="s">
        <v>17</v>
      </c>
      <c r="J8" s="183"/>
      <c r="K8" s="182" t="s">
        <v>17</v>
      </c>
      <c r="L8" s="183"/>
      <c r="M8" s="344" t="s">
        <v>17</v>
      </c>
    </row>
    <row r="9" spans="1:13" ht="15.95" customHeight="1">
      <c r="F9" s="179"/>
      <c r="G9" s="184" t="s">
        <v>202</v>
      </c>
      <c r="H9" s="179"/>
      <c r="I9" s="345" t="s">
        <v>202</v>
      </c>
      <c r="J9" s="185"/>
      <c r="K9" s="184" t="s">
        <v>202</v>
      </c>
      <c r="L9" s="179"/>
      <c r="M9" s="345" t="s">
        <v>202</v>
      </c>
    </row>
    <row r="10" spans="1:13" ht="15.95" customHeight="1">
      <c r="F10" s="179"/>
      <c r="G10" s="186" t="s">
        <v>173</v>
      </c>
      <c r="H10" s="179"/>
      <c r="I10" s="346" t="s">
        <v>132</v>
      </c>
      <c r="J10" s="185"/>
      <c r="K10" s="186" t="s">
        <v>173</v>
      </c>
      <c r="L10" s="179"/>
      <c r="M10" s="346" t="s">
        <v>132</v>
      </c>
    </row>
    <row r="11" spans="1:13" ht="15.95" customHeight="1">
      <c r="E11" s="179"/>
      <c r="F11" s="164"/>
      <c r="G11" s="187" t="s">
        <v>14</v>
      </c>
      <c r="H11" s="164"/>
      <c r="I11" s="347" t="s">
        <v>14</v>
      </c>
      <c r="J11" s="185"/>
      <c r="K11" s="187" t="s">
        <v>14</v>
      </c>
      <c r="L11" s="164"/>
      <c r="M11" s="347" t="s">
        <v>14</v>
      </c>
    </row>
    <row r="12" spans="1:13" ht="6" customHeight="1">
      <c r="E12" s="179"/>
      <c r="F12" s="164"/>
      <c r="G12" s="188"/>
      <c r="H12" s="164"/>
      <c r="I12" s="348"/>
      <c r="J12" s="185"/>
      <c r="K12" s="189"/>
      <c r="L12" s="185"/>
      <c r="M12" s="344"/>
    </row>
    <row r="13" spans="1:13" ht="15.95" customHeight="1">
      <c r="A13" s="190" t="s">
        <v>61</v>
      </c>
      <c r="B13" s="191"/>
      <c r="C13" s="191"/>
      <c r="G13" s="192">
        <v>601434950</v>
      </c>
      <c r="H13" s="193"/>
      <c r="I13" s="349">
        <v>331705388</v>
      </c>
      <c r="J13" s="194"/>
      <c r="K13" s="192">
        <v>87111406</v>
      </c>
      <c r="L13" s="194"/>
      <c r="M13" s="349">
        <v>21743745</v>
      </c>
    </row>
    <row r="14" spans="1:13" ht="15.95" customHeight="1">
      <c r="A14" s="190" t="s">
        <v>60</v>
      </c>
      <c r="B14" s="191"/>
      <c r="C14" s="191"/>
      <c r="G14" s="192">
        <v>4147691</v>
      </c>
      <c r="H14" s="193"/>
      <c r="I14" s="349">
        <v>3920474</v>
      </c>
      <c r="J14" s="194"/>
      <c r="K14" s="192">
        <v>0</v>
      </c>
      <c r="L14" s="194"/>
      <c r="M14" s="349">
        <v>0</v>
      </c>
    </row>
    <row r="15" spans="1:13" ht="15.95" customHeight="1">
      <c r="A15" s="190" t="s">
        <v>59</v>
      </c>
      <c r="B15" s="191"/>
      <c r="C15" s="191"/>
      <c r="G15" s="192">
        <v>-484930757</v>
      </c>
      <c r="H15" s="193"/>
      <c r="I15" s="349">
        <v>-259074571</v>
      </c>
      <c r="J15" s="194"/>
      <c r="K15" s="192">
        <v>-54828410</v>
      </c>
      <c r="L15" s="194"/>
      <c r="M15" s="349">
        <v>-13223548</v>
      </c>
    </row>
    <row r="16" spans="1:13" ht="15.95" customHeight="1">
      <c r="A16" s="190" t="s">
        <v>58</v>
      </c>
      <c r="B16" s="191"/>
      <c r="C16" s="191"/>
      <c r="G16" s="195">
        <v>-1332554</v>
      </c>
      <c r="H16" s="193"/>
      <c r="I16" s="350">
        <v>-837926</v>
      </c>
      <c r="J16" s="194"/>
      <c r="K16" s="196">
        <v>0</v>
      </c>
      <c r="L16" s="194"/>
      <c r="M16" s="361">
        <v>0</v>
      </c>
    </row>
    <row r="17" spans="1:13" ht="6" customHeight="1">
      <c r="E17" s="179"/>
      <c r="F17" s="164"/>
      <c r="G17" s="188"/>
      <c r="H17" s="164"/>
      <c r="I17" s="348"/>
      <c r="J17" s="164"/>
      <c r="K17" s="188"/>
      <c r="L17" s="185"/>
      <c r="M17" s="348"/>
    </row>
    <row r="18" spans="1:13" ht="15.95" customHeight="1">
      <c r="A18" s="171" t="s">
        <v>57</v>
      </c>
      <c r="B18" s="191"/>
      <c r="C18" s="191"/>
      <c r="G18" s="197">
        <f>SUM(G13:G17)</f>
        <v>119319330</v>
      </c>
      <c r="H18" s="193"/>
      <c r="I18" s="127">
        <f>SUM(I13:I17)</f>
        <v>75713365</v>
      </c>
      <c r="J18" s="193"/>
      <c r="K18" s="197">
        <f>SUM(K13:K17)</f>
        <v>32282996</v>
      </c>
      <c r="L18" s="193"/>
      <c r="M18" s="127">
        <f>SUM(M13:M17)</f>
        <v>8520197</v>
      </c>
    </row>
    <row r="19" spans="1:13" ht="15.95" customHeight="1">
      <c r="E19" s="179"/>
      <c r="F19" s="164"/>
      <c r="G19" s="188"/>
      <c r="H19" s="164"/>
      <c r="I19" s="348"/>
      <c r="J19" s="164"/>
      <c r="K19" s="188"/>
      <c r="L19" s="185"/>
      <c r="M19" s="348"/>
    </row>
    <row r="20" spans="1:13" ht="15.95" customHeight="1">
      <c r="A20" s="190" t="s">
        <v>56</v>
      </c>
      <c r="B20" s="191"/>
      <c r="C20" s="191"/>
      <c r="G20" s="198">
        <v>0</v>
      </c>
      <c r="H20" s="193"/>
      <c r="I20" s="125">
        <v>0</v>
      </c>
      <c r="J20" s="199"/>
      <c r="K20" s="198">
        <v>232141937</v>
      </c>
      <c r="L20" s="200"/>
      <c r="M20" s="125">
        <v>11289165</v>
      </c>
    </row>
    <row r="21" spans="1:13" ht="15.95" customHeight="1">
      <c r="A21" s="190" t="s">
        <v>55</v>
      </c>
      <c r="B21" s="191"/>
      <c r="C21" s="191"/>
      <c r="G21" s="198">
        <v>54516326</v>
      </c>
      <c r="H21" s="193"/>
      <c r="I21" s="125">
        <v>48498952</v>
      </c>
      <c r="J21" s="194"/>
      <c r="K21" s="201">
        <v>154447944</v>
      </c>
      <c r="L21" s="194"/>
      <c r="M21" s="362">
        <v>19207310</v>
      </c>
    </row>
    <row r="22" spans="1:13" ht="15.95" customHeight="1">
      <c r="A22" s="190" t="s">
        <v>54</v>
      </c>
      <c r="F22" s="164"/>
      <c r="G22" s="198">
        <v>-18672576</v>
      </c>
      <c r="H22" s="202"/>
      <c r="I22" s="125">
        <v>-16250986</v>
      </c>
      <c r="J22" s="203"/>
      <c r="K22" s="204">
        <v>-4445287</v>
      </c>
      <c r="L22" s="203"/>
      <c r="M22" s="363">
        <v>-1982338</v>
      </c>
    </row>
    <row r="23" spans="1:13" ht="15.95" customHeight="1">
      <c r="A23" s="190" t="s">
        <v>53</v>
      </c>
      <c r="B23" s="191"/>
      <c r="C23" s="191"/>
      <c r="G23" s="192">
        <v>-61521850</v>
      </c>
      <c r="H23" s="193"/>
      <c r="I23" s="349">
        <v>-60480140</v>
      </c>
      <c r="J23" s="194"/>
      <c r="K23" s="192">
        <v>-19242472</v>
      </c>
      <c r="L23" s="194"/>
      <c r="M23" s="349">
        <v>-17264666</v>
      </c>
    </row>
    <row r="24" spans="1:13" ht="15.95" customHeight="1">
      <c r="A24" s="205" t="s">
        <v>251</v>
      </c>
      <c r="B24" s="191"/>
      <c r="C24" s="191"/>
      <c r="G24" s="192">
        <v>-1134000</v>
      </c>
      <c r="H24" s="193"/>
      <c r="I24" s="349">
        <v>-621436</v>
      </c>
      <c r="J24" s="194"/>
      <c r="K24" s="192">
        <v>-418830</v>
      </c>
      <c r="L24" s="194"/>
      <c r="M24" s="349">
        <v>-272571</v>
      </c>
    </row>
    <row r="25" spans="1:13" ht="15.95" customHeight="1">
      <c r="A25" s="142" t="s">
        <v>252</v>
      </c>
      <c r="E25" s="179"/>
      <c r="F25" s="164"/>
      <c r="G25" s="192">
        <v>6984276</v>
      </c>
      <c r="H25" s="164"/>
      <c r="I25" s="349">
        <v>-398048</v>
      </c>
      <c r="J25" s="194"/>
      <c r="K25" s="192">
        <v>5368721</v>
      </c>
      <c r="L25" s="194"/>
      <c r="M25" s="349">
        <v>-74513</v>
      </c>
    </row>
    <row r="26" spans="1:13" ht="15.95" customHeight="1">
      <c r="A26" s="190" t="s">
        <v>52</v>
      </c>
      <c r="B26" s="191"/>
      <c r="C26" s="191"/>
      <c r="F26" s="164"/>
      <c r="G26" s="192">
        <v>-7183573</v>
      </c>
      <c r="H26" s="202"/>
      <c r="I26" s="349">
        <v>-7446501</v>
      </c>
      <c r="J26" s="203"/>
      <c r="K26" s="192">
        <v>-5182099</v>
      </c>
      <c r="L26" s="203"/>
      <c r="M26" s="349">
        <v>-5306522</v>
      </c>
    </row>
    <row r="27" spans="1:13" ht="15.95" customHeight="1">
      <c r="A27" s="190" t="s">
        <v>110</v>
      </c>
      <c r="B27" s="191"/>
      <c r="C27" s="191"/>
      <c r="F27" s="164"/>
      <c r="G27" s="192"/>
      <c r="H27" s="202"/>
      <c r="I27" s="349"/>
      <c r="J27" s="203"/>
      <c r="K27" s="192"/>
      <c r="L27" s="203"/>
      <c r="M27" s="349"/>
    </row>
    <row r="28" spans="1:13" ht="15.95" customHeight="1">
      <c r="A28" s="190"/>
      <c r="B28" s="191" t="s">
        <v>111</v>
      </c>
      <c r="C28" s="191"/>
      <c r="F28" s="164"/>
      <c r="G28" s="195">
        <v>46718495</v>
      </c>
      <c r="H28" s="202"/>
      <c r="I28" s="350">
        <v>9080258</v>
      </c>
      <c r="J28" s="203"/>
      <c r="K28" s="196">
        <v>0</v>
      </c>
      <c r="L28" s="203"/>
      <c r="M28" s="361">
        <v>0</v>
      </c>
    </row>
    <row r="29" spans="1:13" ht="6" customHeight="1">
      <c r="E29" s="179"/>
      <c r="F29" s="164"/>
      <c r="G29" s="188"/>
      <c r="H29" s="164"/>
      <c r="I29" s="348"/>
      <c r="J29" s="164"/>
      <c r="K29" s="188"/>
      <c r="L29" s="185"/>
      <c r="M29" s="348"/>
    </row>
    <row r="30" spans="1:13" ht="15.95" customHeight="1">
      <c r="A30" s="171" t="s">
        <v>103</v>
      </c>
      <c r="B30" s="191"/>
      <c r="C30" s="191"/>
      <c r="F30" s="164"/>
      <c r="G30" s="192">
        <f>SUM(G18,G20:G28)</f>
        <v>139026428</v>
      </c>
      <c r="H30" s="202"/>
      <c r="I30" s="349">
        <f>SUM(I18,I20:I28)</f>
        <v>48095464</v>
      </c>
      <c r="J30" s="202"/>
      <c r="K30" s="192">
        <f>SUM(K18,K20:K28)</f>
        <v>394952910</v>
      </c>
      <c r="L30" s="206"/>
      <c r="M30" s="349">
        <f>SUM(M18,M20:M28)</f>
        <v>14116062</v>
      </c>
    </row>
    <row r="31" spans="1:13" ht="15.95" customHeight="1">
      <c r="A31" s="142" t="s">
        <v>112</v>
      </c>
      <c r="F31" s="164"/>
      <c r="G31" s="207">
        <v>-38787587</v>
      </c>
      <c r="H31" s="208"/>
      <c r="I31" s="351">
        <v>-4167828</v>
      </c>
      <c r="J31" s="208"/>
      <c r="K31" s="209">
        <v>-35383518</v>
      </c>
      <c r="L31" s="208"/>
      <c r="M31" s="364">
        <v>-1434981</v>
      </c>
    </row>
    <row r="32" spans="1:13" ht="15.95" customHeight="1">
      <c r="F32" s="164"/>
      <c r="G32" s="210"/>
      <c r="H32" s="208"/>
      <c r="I32" s="352"/>
      <c r="J32" s="208"/>
      <c r="K32" s="210"/>
      <c r="L32" s="185"/>
      <c r="M32" s="352"/>
    </row>
    <row r="33" spans="1:13" ht="15.95" customHeight="1">
      <c r="A33" s="171" t="s">
        <v>104</v>
      </c>
      <c r="B33" s="171"/>
      <c r="C33" s="145"/>
      <c r="F33" s="164"/>
      <c r="G33" s="197">
        <f>SUM(G30:G31)</f>
        <v>100238841</v>
      </c>
      <c r="H33" s="202"/>
      <c r="I33" s="127">
        <f>SUM(I30:I31)</f>
        <v>43927636</v>
      </c>
      <c r="J33" s="202"/>
      <c r="K33" s="197">
        <f>SUM(K30:K31)</f>
        <v>359569392</v>
      </c>
      <c r="L33" s="193"/>
      <c r="M33" s="127">
        <f>SUM(M30:M31)</f>
        <v>12681081</v>
      </c>
    </row>
    <row r="34" spans="1:13" ht="15.95" customHeight="1">
      <c r="E34" s="179"/>
      <c r="F34" s="164"/>
      <c r="G34" s="188"/>
      <c r="H34" s="164"/>
      <c r="I34" s="348"/>
      <c r="J34" s="164"/>
      <c r="K34" s="188"/>
      <c r="L34" s="185"/>
      <c r="M34" s="348"/>
    </row>
    <row r="35" spans="1:13" ht="15.95" customHeight="1">
      <c r="A35" s="150" t="s">
        <v>300</v>
      </c>
      <c r="B35" s="145"/>
      <c r="C35" s="191"/>
      <c r="F35" s="164"/>
      <c r="G35" s="211"/>
      <c r="K35" s="211"/>
      <c r="L35" s="142"/>
      <c r="M35" s="98"/>
    </row>
    <row r="36" spans="1:13" ht="15.95" customHeight="1">
      <c r="A36" s="191"/>
      <c r="B36" s="212" t="s">
        <v>254</v>
      </c>
      <c r="C36" s="213"/>
      <c r="F36" s="164"/>
      <c r="G36" s="211"/>
      <c r="K36" s="211"/>
      <c r="L36" s="142"/>
      <c r="M36" s="98"/>
    </row>
    <row r="37" spans="1:13" ht="15.95" customHeight="1">
      <c r="A37" s="191"/>
      <c r="B37" s="212"/>
      <c r="C37" s="213" t="s">
        <v>50</v>
      </c>
      <c r="F37" s="164"/>
      <c r="G37" s="211"/>
      <c r="K37" s="211"/>
      <c r="L37" s="142"/>
      <c r="M37" s="98"/>
    </row>
    <row r="38" spans="1:13" ht="15.95" customHeight="1">
      <c r="A38" s="191"/>
      <c r="B38" s="212"/>
      <c r="C38" s="214" t="s">
        <v>255</v>
      </c>
      <c r="D38" s="214"/>
      <c r="F38" s="164"/>
      <c r="G38" s="211"/>
      <c r="K38" s="211"/>
      <c r="L38" s="142"/>
      <c r="M38" s="98"/>
    </row>
    <row r="39" spans="1:13" ht="15.95" customHeight="1">
      <c r="A39" s="191"/>
      <c r="B39" s="214"/>
      <c r="C39" s="214"/>
      <c r="D39" s="215" t="s">
        <v>256</v>
      </c>
      <c r="F39" s="164"/>
      <c r="G39" s="210">
        <v>832506</v>
      </c>
      <c r="I39" s="352">
        <v>511617</v>
      </c>
      <c r="K39" s="210">
        <v>832506</v>
      </c>
      <c r="L39" s="142"/>
      <c r="M39" s="352">
        <v>511617</v>
      </c>
    </row>
    <row r="40" spans="1:13" ht="15.95" customHeight="1">
      <c r="A40" s="191"/>
      <c r="B40" s="214"/>
      <c r="C40" s="214" t="s">
        <v>49</v>
      </c>
      <c r="D40" s="215"/>
      <c r="F40" s="164"/>
      <c r="G40" s="210"/>
      <c r="I40" s="352"/>
      <c r="K40" s="210"/>
      <c r="L40" s="142"/>
      <c r="M40" s="352"/>
    </row>
    <row r="41" spans="1:13" ht="15.95" customHeight="1">
      <c r="A41" s="191"/>
      <c r="B41" s="214"/>
      <c r="C41" s="214"/>
      <c r="D41" s="142" t="s">
        <v>257</v>
      </c>
      <c r="F41" s="164"/>
      <c r="G41" s="210">
        <v>9813091</v>
      </c>
      <c r="I41" s="352">
        <v>4885404</v>
      </c>
      <c r="J41" s="216"/>
      <c r="K41" s="210">
        <v>0</v>
      </c>
      <c r="L41" s="216"/>
      <c r="M41" s="352">
        <v>0</v>
      </c>
    </row>
    <row r="42" spans="1:13" ht="15.95" customHeight="1">
      <c r="A42" s="191"/>
      <c r="B42" s="214"/>
      <c r="C42" s="214" t="s">
        <v>270</v>
      </c>
      <c r="F42" s="164"/>
      <c r="G42" s="210"/>
      <c r="I42" s="352"/>
      <c r="J42" s="216"/>
      <c r="K42" s="210"/>
      <c r="L42" s="216"/>
      <c r="M42" s="352"/>
    </row>
    <row r="43" spans="1:13" ht="15.95" customHeight="1">
      <c r="A43" s="191"/>
      <c r="B43" s="212"/>
      <c r="C43" s="214"/>
      <c r="D43" s="217" t="s">
        <v>258</v>
      </c>
      <c r="F43" s="164"/>
      <c r="G43" s="210">
        <v>150613</v>
      </c>
      <c r="I43" s="352">
        <v>-879853</v>
      </c>
      <c r="K43" s="210">
        <v>0</v>
      </c>
      <c r="L43" s="142"/>
      <c r="M43" s="352">
        <v>0</v>
      </c>
    </row>
    <row r="44" spans="1:13" ht="15.95" customHeight="1">
      <c r="A44" s="191"/>
      <c r="B44" s="212"/>
      <c r="C44" s="214" t="s">
        <v>259</v>
      </c>
      <c r="D44" s="217"/>
      <c r="F44" s="164"/>
      <c r="G44" s="210"/>
      <c r="I44" s="352"/>
      <c r="K44" s="210"/>
      <c r="L44" s="142"/>
      <c r="M44" s="352"/>
    </row>
    <row r="45" spans="1:13" ht="15.95" customHeight="1">
      <c r="A45" s="191"/>
      <c r="B45" s="212"/>
      <c r="C45" s="214"/>
      <c r="D45" s="217" t="s">
        <v>260</v>
      </c>
      <c r="F45" s="164"/>
      <c r="G45" s="210"/>
      <c r="I45" s="352"/>
      <c r="K45" s="210"/>
      <c r="L45" s="142"/>
      <c r="M45" s="352"/>
    </row>
    <row r="46" spans="1:13" ht="15.95" customHeight="1">
      <c r="A46" s="191"/>
      <c r="B46" s="212"/>
      <c r="C46" s="214"/>
      <c r="D46" s="214" t="s">
        <v>161</v>
      </c>
      <c r="F46" s="164"/>
      <c r="G46" s="207">
        <v>-166502</v>
      </c>
      <c r="H46" s="208"/>
      <c r="I46" s="351">
        <v>-102323</v>
      </c>
      <c r="J46" s="208"/>
      <c r="K46" s="209">
        <v>-166502</v>
      </c>
      <c r="L46" s="208"/>
      <c r="M46" s="364">
        <v>-102323</v>
      </c>
    </row>
    <row r="47" spans="1:13" ht="6" customHeight="1">
      <c r="A47" s="191"/>
      <c r="B47" s="212"/>
      <c r="C47" s="214"/>
      <c r="D47" s="214"/>
      <c r="F47" s="164"/>
      <c r="G47" s="210"/>
      <c r="H47" s="208"/>
      <c r="I47" s="352"/>
      <c r="J47" s="208"/>
      <c r="K47" s="210"/>
      <c r="L47" s="208"/>
      <c r="M47" s="352"/>
    </row>
    <row r="48" spans="1:13" ht="15.95" customHeight="1">
      <c r="A48" s="191"/>
      <c r="B48" s="389" t="s">
        <v>165</v>
      </c>
      <c r="C48" s="390"/>
      <c r="D48" s="150"/>
      <c r="F48" s="164"/>
      <c r="G48" s="211"/>
      <c r="K48" s="211"/>
      <c r="L48" s="142"/>
      <c r="M48" s="98"/>
    </row>
    <row r="49" spans="1:13" ht="15.95" customHeight="1">
      <c r="A49" s="191"/>
      <c r="B49" s="391"/>
      <c r="C49" s="390" t="s">
        <v>50</v>
      </c>
      <c r="D49" s="150"/>
      <c r="F49" s="164"/>
      <c r="G49" s="207">
        <f>SUM(G39:G46)</f>
        <v>10629708</v>
      </c>
      <c r="H49" s="208"/>
      <c r="I49" s="351">
        <f>SUM(I39:I46)</f>
        <v>4414845</v>
      </c>
      <c r="J49" s="208"/>
      <c r="K49" s="209">
        <f>SUM(K39:K46)</f>
        <v>666004</v>
      </c>
      <c r="L49" s="208"/>
      <c r="M49" s="364">
        <f>SUM(M39:M46)</f>
        <v>409294</v>
      </c>
    </row>
    <row r="50" spans="1:13" ht="15.95" customHeight="1">
      <c r="A50" s="191"/>
      <c r="C50" s="191"/>
      <c r="F50" s="164"/>
      <c r="G50" s="211"/>
      <c r="K50" s="211"/>
      <c r="L50" s="142"/>
      <c r="M50" s="98"/>
    </row>
    <row r="51" spans="1:13" ht="15.95" customHeight="1">
      <c r="A51" s="191"/>
      <c r="B51" s="214" t="s">
        <v>301</v>
      </c>
      <c r="C51"/>
      <c r="D51"/>
      <c r="F51" s="164"/>
      <c r="G51" s="211"/>
      <c r="K51" s="211"/>
      <c r="L51" s="142"/>
      <c r="M51" s="98"/>
    </row>
    <row r="52" spans="1:13" ht="15.95" customHeight="1">
      <c r="A52" s="191"/>
      <c r="B52" s="214"/>
      <c r="C52" s="214" t="s">
        <v>261</v>
      </c>
      <c r="D52"/>
      <c r="F52" s="164"/>
      <c r="G52" s="207">
        <f>G49</f>
        <v>10629708</v>
      </c>
      <c r="H52" s="208"/>
      <c r="I52" s="351">
        <f>I49</f>
        <v>4414845</v>
      </c>
      <c r="J52" s="208"/>
      <c r="K52" s="209">
        <f>K49</f>
        <v>666004</v>
      </c>
      <c r="L52" s="208"/>
      <c r="M52" s="364">
        <f>M49</f>
        <v>409294</v>
      </c>
    </row>
    <row r="53" spans="1:13" ht="15.95" customHeight="1">
      <c r="E53" s="179"/>
      <c r="F53" s="164"/>
      <c r="G53" s="188"/>
      <c r="H53" s="164"/>
      <c r="I53" s="348"/>
      <c r="J53" s="164"/>
      <c r="K53" s="188"/>
      <c r="L53" s="185"/>
      <c r="M53" s="348"/>
    </row>
    <row r="54" spans="1:13" ht="15.95" customHeight="1" thickBot="1">
      <c r="A54" s="150" t="s">
        <v>108</v>
      </c>
      <c r="B54" s="145"/>
      <c r="C54" s="191"/>
      <c r="F54" s="164"/>
      <c r="G54" s="218">
        <f>SUM(G33,G52)</f>
        <v>110868549</v>
      </c>
      <c r="H54" s="202"/>
      <c r="I54" s="354">
        <f>SUM(I33,I52)</f>
        <v>48342481</v>
      </c>
      <c r="J54" s="202"/>
      <c r="K54" s="218">
        <f>SUM(K33,K52)</f>
        <v>360235396</v>
      </c>
      <c r="L54" s="202"/>
      <c r="M54" s="354">
        <f>SUM(M33,M52)</f>
        <v>13090375</v>
      </c>
    </row>
    <row r="55" spans="1:13" ht="15.95" customHeight="1" thickTop="1">
      <c r="A55" s="150"/>
      <c r="B55" s="145"/>
      <c r="C55" s="191"/>
      <c r="F55" s="164"/>
      <c r="G55" s="208"/>
      <c r="H55" s="202"/>
      <c r="I55" s="352"/>
      <c r="J55" s="202"/>
      <c r="K55" s="208"/>
      <c r="L55" s="202"/>
      <c r="M55" s="352"/>
    </row>
    <row r="56" spans="1:13" ht="15.95" customHeight="1">
      <c r="A56" s="150"/>
      <c r="B56" s="145"/>
      <c r="C56" s="191"/>
      <c r="F56" s="164"/>
      <c r="G56" s="208"/>
      <c r="H56" s="202"/>
      <c r="I56" s="352"/>
      <c r="J56" s="202"/>
      <c r="K56" s="208"/>
      <c r="L56" s="202"/>
      <c r="M56" s="352"/>
    </row>
    <row r="57" spans="1:13" ht="8.25" customHeight="1">
      <c r="A57" s="150"/>
      <c r="B57" s="145"/>
      <c r="C57" s="191"/>
      <c r="F57" s="164"/>
      <c r="G57" s="208"/>
      <c r="H57" s="202"/>
      <c r="I57" s="352"/>
      <c r="J57" s="202"/>
      <c r="K57" s="208"/>
      <c r="L57" s="193"/>
      <c r="M57" s="352"/>
    </row>
    <row r="58" spans="1:13" ht="15.95" customHeight="1">
      <c r="A58" s="163" t="s">
        <v>113</v>
      </c>
      <c r="B58" s="191"/>
      <c r="C58" s="191"/>
      <c r="F58" s="164"/>
      <c r="G58" s="208"/>
      <c r="H58" s="202"/>
      <c r="I58" s="352"/>
      <c r="J58" s="202"/>
      <c r="K58" s="208"/>
      <c r="L58" s="193"/>
      <c r="M58" s="352"/>
    </row>
    <row r="59" spans="1:13" ht="15.95" customHeight="1">
      <c r="A59" s="163" t="s">
        <v>221</v>
      </c>
      <c r="B59" s="191"/>
      <c r="C59" s="191"/>
      <c r="F59" s="164"/>
      <c r="G59" s="208"/>
      <c r="H59" s="202"/>
      <c r="I59" s="352"/>
      <c r="J59" s="202"/>
      <c r="K59" s="208"/>
      <c r="L59" s="193"/>
      <c r="M59" s="352"/>
    </row>
    <row r="60" spans="1:13" ht="15.95" customHeight="1">
      <c r="A60" s="163"/>
      <c r="B60" s="191"/>
      <c r="C60" s="191"/>
      <c r="F60" s="164"/>
      <c r="G60" s="208"/>
      <c r="H60" s="202"/>
      <c r="I60" s="352"/>
      <c r="J60" s="202"/>
      <c r="K60" s="208"/>
      <c r="L60" s="193"/>
      <c r="M60" s="352"/>
    </row>
    <row r="61" spans="1:13" ht="21.95" customHeight="1">
      <c r="A61" s="417" t="str">
        <f>'2-4 '!A161</f>
        <v>The accompanying notes to interim financial information on pages 14 to 36 are an integral part of this interim financial information.</v>
      </c>
      <c r="B61" s="417"/>
      <c r="C61" s="417"/>
      <c r="D61" s="417"/>
      <c r="E61" s="417"/>
      <c r="F61" s="417"/>
      <c r="G61" s="417"/>
      <c r="H61" s="417"/>
      <c r="I61" s="417"/>
      <c r="J61" s="417"/>
      <c r="K61" s="417"/>
      <c r="L61" s="417"/>
      <c r="M61" s="417"/>
    </row>
    <row r="62" spans="1:13" ht="16.5" customHeight="1">
      <c r="A62" s="171" t="s">
        <v>48</v>
      </c>
      <c r="B62" s="141"/>
      <c r="C62" s="164"/>
      <c r="D62" s="164"/>
      <c r="F62" s="164"/>
      <c r="G62" s="164"/>
      <c r="H62" s="164"/>
      <c r="I62" s="355"/>
      <c r="J62" s="164"/>
      <c r="K62" s="219"/>
      <c r="L62" s="219"/>
      <c r="M62" s="365"/>
    </row>
    <row r="63" spans="1:13" ht="16.5" customHeight="1">
      <c r="A63" s="171" t="s">
        <v>124</v>
      </c>
      <c r="B63" s="141"/>
      <c r="C63" s="164"/>
      <c r="D63" s="164"/>
      <c r="F63" s="164"/>
      <c r="G63" s="164"/>
      <c r="H63" s="164"/>
      <c r="I63" s="355"/>
      <c r="J63" s="164"/>
      <c r="K63" s="219"/>
      <c r="L63" s="219"/>
      <c r="M63" s="365"/>
    </row>
    <row r="64" spans="1:13" ht="16.5" customHeight="1">
      <c r="A64" s="174" t="s">
        <v>203</v>
      </c>
      <c r="B64" s="175"/>
      <c r="C64" s="177"/>
      <c r="D64" s="177"/>
      <c r="E64" s="177"/>
      <c r="F64" s="177"/>
      <c r="G64" s="177"/>
      <c r="H64" s="177"/>
      <c r="I64" s="129"/>
      <c r="J64" s="177"/>
      <c r="K64" s="220"/>
      <c r="L64" s="220"/>
      <c r="M64" s="366"/>
    </row>
    <row r="65" spans="1:13" ht="16.5" customHeight="1">
      <c r="A65" s="141"/>
      <c r="B65" s="141"/>
      <c r="C65" s="164"/>
      <c r="D65" s="164"/>
      <c r="F65" s="164"/>
      <c r="G65" s="164"/>
      <c r="H65" s="164"/>
      <c r="I65" s="355"/>
      <c r="J65" s="164"/>
      <c r="K65" s="219"/>
      <c r="L65" s="219"/>
      <c r="M65" s="365"/>
    </row>
    <row r="66" spans="1:13" ht="16.5" customHeight="1">
      <c r="A66" s="141"/>
      <c r="B66" s="141"/>
      <c r="C66" s="164"/>
      <c r="D66" s="164"/>
      <c r="F66" s="164"/>
      <c r="G66" s="164"/>
      <c r="H66" s="164"/>
      <c r="I66" s="355"/>
      <c r="J66" s="164"/>
      <c r="K66" s="219"/>
      <c r="L66" s="219"/>
      <c r="M66" s="365"/>
    </row>
    <row r="67" spans="1:13" ht="15.95" customHeight="1">
      <c r="A67" s="172"/>
      <c r="B67" s="172"/>
      <c r="C67" s="172"/>
      <c r="D67" s="172"/>
      <c r="E67" s="179"/>
      <c r="F67" s="180"/>
      <c r="G67" s="418" t="s">
        <v>219</v>
      </c>
      <c r="H67" s="418"/>
      <c r="I67" s="418"/>
      <c r="J67" s="181"/>
      <c r="K67" s="418" t="s">
        <v>220</v>
      </c>
      <c r="L67" s="418"/>
      <c r="M67" s="418"/>
    </row>
    <row r="68" spans="1:13" ht="15.95" customHeight="1">
      <c r="A68" s="172"/>
      <c r="B68" s="172"/>
      <c r="C68" s="172"/>
      <c r="D68" s="172"/>
      <c r="E68" s="179"/>
      <c r="F68" s="180"/>
      <c r="G68" s="416" t="s">
        <v>18</v>
      </c>
      <c r="H68" s="416"/>
      <c r="I68" s="416"/>
      <c r="J68" s="181"/>
      <c r="K68" s="416" t="s">
        <v>18</v>
      </c>
      <c r="L68" s="416"/>
      <c r="M68" s="416"/>
    </row>
    <row r="69" spans="1:13" ht="16.5" customHeight="1">
      <c r="F69" s="179"/>
      <c r="G69" s="182" t="s">
        <v>17</v>
      </c>
      <c r="H69" s="183"/>
      <c r="I69" s="344" t="s">
        <v>17</v>
      </c>
      <c r="J69" s="183"/>
      <c r="K69" s="182" t="s">
        <v>17</v>
      </c>
      <c r="L69" s="183"/>
      <c r="M69" s="344" t="s">
        <v>17</v>
      </c>
    </row>
    <row r="70" spans="1:13" ht="16.5" customHeight="1">
      <c r="F70" s="179"/>
      <c r="G70" s="184" t="s">
        <v>202</v>
      </c>
      <c r="H70" s="179"/>
      <c r="I70" s="345" t="s">
        <v>202</v>
      </c>
      <c r="J70" s="185"/>
      <c r="K70" s="184" t="s">
        <v>202</v>
      </c>
      <c r="L70" s="179"/>
      <c r="M70" s="345" t="s">
        <v>202</v>
      </c>
    </row>
    <row r="71" spans="1:13" ht="16.5" customHeight="1">
      <c r="F71" s="179"/>
      <c r="G71" s="186" t="s">
        <v>173</v>
      </c>
      <c r="H71" s="179"/>
      <c r="I71" s="346" t="s">
        <v>132</v>
      </c>
      <c r="J71" s="185"/>
      <c r="K71" s="186" t="s">
        <v>173</v>
      </c>
      <c r="L71" s="179"/>
      <c r="M71" s="346" t="s">
        <v>132</v>
      </c>
    </row>
    <row r="72" spans="1:13" ht="16.5" customHeight="1">
      <c r="E72" s="221" t="s">
        <v>31</v>
      </c>
      <c r="F72" s="164"/>
      <c r="G72" s="187" t="s">
        <v>14</v>
      </c>
      <c r="H72" s="164"/>
      <c r="I72" s="347" t="s">
        <v>14</v>
      </c>
      <c r="J72" s="185"/>
      <c r="K72" s="187" t="s">
        <v>14</v>
      </c>
      <c r="L72" s="164"/>
      <c r="M72" s="347" t="s">
        <v>14</v>
      </c>
    </row>
    <row r="73" spans="1:13" ht="16.5" customHeight="1">
      <c r="F73" s="164"/>
      <c r="G73" s="188"/>
      <c r="H73" s="164"/>
      <c r="I73" s="348"/>
      <c r="J73" s="185"/>
      <c r="K73" s="189"/>
      <c r="L73" s="185"/>
      <c r="M73" s="344"/>
    </row>
    <row r="74" spans="1:13" ht="16.5" customHeight="1">
      <c r="A74" s="222" t="s">
        <v>169</v>
      </c>
      <c r="F74" s="164"/>
      <c r="G74" s="223"/>
      <c r="H74" s="164"/>
      <c r="I74" s="355"/>
      <c r="J74" s="164"/>
      <c r="K74" s="224"/>
    </row>
    <row r="75" spans="1:13" ht="16.5" customHeight="1">
      <c r="A75" s="190" t="s">
        <v>262</v>
      </c>
      <c r="F75" s="164"/>
      <c r="G75" s="225">
        <f>G33</f>
        <v>100238841</v>
      </c>
      <c r="H75" s="193"/>
      <c r="I75" s="126">
        <f>I33-I76</f>
        <v>56971103</v>
      </c>
      <c r="J75" s="193"/>
      <c r="K75" s="225">
        <f>K33</f>
        <v>359569392</v>
      </c>
      <c r="L75" s="193"/>
      <c r="M75" s="126">
        <f>M33</f>
        <v>12681081</v>
      </c>
    </row>
    <row r="76" spans="1:13" ht="16.5" customHeight="1">
      <c r="A76" s="190" t="s">
        <v>2</v>
      </c>
      <c r="F76" s="164"/>
      <c r="G76" s="207">
        <v>0</v>
      </c>
      <c r="I76" s="351">
        <v>-13043467</v>
      </c>
      <c r="J76" s="216"/>
      <c r="K76" s="209">
        <v>0</v>
      </c>
      <c r="L76" s="216"/>
      <c r="M76" s="364">
        <v>0</v>
      </c>
    </row>
    <row r="77" spans="1:13" ht="16.5" customHeight="1">
      <c r="E77" s="179"/>
      <c r="F77" s="164"/>
      <c r="G77" s="188"/>
      <c r="H77" s="164"/>
      <c r="I77" s="348"/>
      <c r="J77" s="164"/>
      <c r="K77" s="188"/>
      <c r="L77" s="185"/>
      <c r="M77" s="348"/>
    </row>
    <row r="78" spans="1:13" ht="16.5" customHeight="1" thickBot="1">
      <c r="F78" s="164"/>
      <c r="G78" s="226">
        <f>SUM(G75:G76)</f>
        <v>100238841</v>
      </c>
      <c r="H78" s="227"/>
      <c r="I78" s="356">
        <f>SUM(I75:I76)</f>
        <v>43927636</v>
      </c>
      <c r="J78" s="227"/>
      <c r="K78" s="226">
        <f>SUM(K75:K76)</f>
        <v>359569392</v>
      </c>
      <c r="L78" s="227"/>
      <c r="M78" s="356">
        <f>SUM(M75:M76)</f>
        <v>12681081</v>
      </c>
    </row>
    <row r="79" spans="1:13" ht="16.5" customHeight="1" thickTop="1">
      <c r="B79" s="190"/>
      <c r="C79" s="191"/>
      <c r="F79" s="164"/>
      <c r="G79" s="210"/>
      <c r="H79" s="202"/>
      <c r="I79" s="352"/>
      <c r="J79" s="202"/>
      <c r="K79" s="210"/>
      <c r="L79" s="202"/>
      <c r="M79" s="352"/>
    </row>
    <row r="80" spans="1:13" ht="16.5" customHeight="1">
      <c r="A80" s="222" t="s">
        <v>263</v>
      </c>
      <c r="B80" s="190"/>
      <c r="C80" s="191"/>
      <c r="F80" s="164"/>
      <c r="G80" s="210"/>
      <c r="H80" s="202"/>
      <c r="I80" s="352"/>
      <c r="J80" s="202"/>
      <c r="K80" s="210"/>
      <c r="L80" s="202"/>
      <c r="M80" s="352"/>
    </row>
    <row r="81" spans="1:13" ht="16.5" customHeight="1">
      <c r="A81" s="222"/>
      <c r="B81" s="222" t="s">
        <v>264</v>
      </c>
      <c r="C81" s="145"/>
      <c r="G81" s="211"/>
      <c r="K81" s="211"/>
      <c r="L81" s="142"/>
      <c r="M81" s="98"/>
    </row>
    <row r="82" spans="1:13" ht="16.5" customHeight="1">
      <c r="A82" s="190" t="s">
        <v>262</v>
      </c>
      <c r="B82" s="145"/>
      <c r="G82" s="225">
        <f>G54-G83</f>
        <v>110868549</v>
      </c>
      <c r="I82" s="126">
        <f>I54-I83</f>
        <v>61385948</v>
      </c>
      <c r="K82" s="225">
        <f>K54</f>
        <v>360235396</v>
      </c>
      <c r="L82" s="142"/>
      <c r="M82" s="126">
        <f>M54</f>
        <v>13090375</v>
      </c>
    </row>
    <row r="83" spans="1:13" ht="16.5" customHeight="1">
      <c r="A83" s="190" t="s">
        <v>2</v>
      </c>
      <c r="B83" s="145"/>
      <c r="G83" s="207">
        <v>0</v>
      </c>
      <c r="I83" s="351">
        <f>I76</f>
        <v>-13043467</v>
      </c>
      <c r="J83" s="216"/>
      <c r="K83" s="209">
        <v>0</v>
      </c>
      <c r="L83" s="216"/>
      <c r="M83" s="364">
        <v>0</v>
      </c>
    </row>
    <row r="84" spans="1:13" ht="16.5" customHeight="1">
      <c r="E84" s="179"/>
      <c r="F84" s="164"/>
      <c r="G84" s="188"/>
      <c r="H84" s="164"/>
      <c r="I84" s="348"/>
      <c r="J84" s="164"/>
      <c r="K84" s="188"/>
      <c r="L84" s="185"/>
      <c r="M84" s="348"/>
    </row>
    <row r="85" spans="1:13" ht="16.5" customHeight="1" thickBot="1">
      <c r="F85" s="164"/>
      <c r="G85" s="226">
        <f>SUM(G82:G83)</f>
        <v>110868549</v>
      </c>
      <c r="H85" s="227"/>
      <c r="I85" s="356">
        <f>SUM(I82:I83)</f>
        <v>48342481</v>
      </c>
      <c r="J85" s="227"/>
      <c r="K85" s="226">
        <f>SUM(K82:K83)</f>
        <v>360235396</v>
      </c>
      <c r="L85" s="227"/>
      <c r="M85" s="356">
        <f>SUM(M82:M83)</f>
        <v>13090375</v>
      </c>
    </row>
    <row r="86" spans="1:13" ht="16.5" customHeight="1" thickTop="1">
      <c r="F86" s="164"/>
      <c r="G86" s="410"/>
      <c r="H86" s="227"/>
      <c r="I86" s="411"/>
      <c r="J86" s="227"/>
      <c r="K86" s="410"/>
      <c r="L86" s="227"/>
      <c r="M86" s="411"/>
    </row>
    <row r="87" spans="1:13" ht="16.5" customHeight="1">
      <c r="B87" s="190"/>
      <c r="C87" s="191"/>
      <c r="F87" s="164"/>
      <c r="G87" s="210"/>
      <c r="H87" s="202"/>
      <c r="I87" s="352"/>
      <c r="J87" s="202"/>
      <c r="K87" s="210"/>
      <c r="L87" s="202"/>
      <c r="M87" s="352"/>
    </row>
    <row r="88" spans="1:13" ht="16.5" customHeight="1">
      <c r="A88" s="171" t="s">
        <v>105</v>
      </c>
      <c r="B88" s="171"/>
      <c r="C88" s="191"/>
      <c r="G88" s="225"/>
      <c r="I88" s="126"/>
      <c r="K88" s="225"/>
      <c r="L88" s="142"/>
      <c r="M88" s="126"/>
    </row>
    <row r="89" spans="1:13" ht="16.5" customHeight="1">
      <c r="E89" s="179"/>
      <c r="F89" s="164"/>
      <c r="G89" s="188"/>
      <c r="H89" s="164"/>
      <c r="I89" s="348"/>
      <c r="J89" s="164"/>
      <c r="K89" s="188"/>
      <c r="L89" s="185"/>
      <c r="M89" s="348"/>
    </row>
    <row r="90" spans="1:13" ht="16.5" customHeight="1" thickBot="1">
      <c r="A90" s="190" t="s">
        <v>106</v>
      </c>
      <c r="B90" s="228"/>
      <c r="E90" s="164">
        <v>14.1</v>
      </c>
      <c r="G90" s="383">
        <v>0.16450000000000001</v>
      </c>
      <c r="H90" s="229"/>
      <c r="I90" s="230">
        <v>9.6414545500330726E-2</v>
      </c>
      <c r="J90" s="229"/>
      <c r="K90" s="384">
        <v>0.59</v>
      </c>
      <c r="L90" s="229"/>
      <c r="M90" s="231">
        <v>2.1499999999999998E-2</v>
      </c>
    </row>
    <row r="91" spans="1:13" ht="16.5" customHeight="1" thickTop="1">
      <c r="A91" s="190"/>
      <c r="F91" s="164"/>
      <c r="G91" s="232"/>
      <c r="H91" s="229"/>
      <c r="I91" s="233"/>
      <c r="J91" s="229"/>
      <c r="K91" s="232"/>
      <c r="L91" s="229"/>
      <c r="M91" s="233"/>
    </row>
    <row r="92" spans="1:13" ht="16.5" customHeight="1" thickBot="1">
      <c r="A92" s="190" t="s">
        <v>107</v>
      </c>
      <c r="B92" s="190"/>
      <c r="E92" s="164">
        <v>14.2</v>
      </c>
      <c r="G92" s="383">
        <v>0.14610000000000001</v>
      </c>
      <c r="H92" s="229"/>
      <c r="I92" s="230">
        <v>9.6414545500330726E-2</v>
      </c>
      <c r="J92" s="229"/>
      <c r="K92" s="383">
        <v>0.52410000000000001</v>
      </c>
      <c r="L92" s="229"/>
      <c r="M92" s="230">
        <v>2.1499999999999998E-2</v>
      </c>
    </row>
    <row r="93" spans="1:13" ht="16.5" customHeight="1" thickTop="1">
      <c r="A93" s="190"/>
      <c r="B93" s="190"/>
      <c r="G93" s="234"/>
      <c r="H93" s="235"/>
      <c r="I93" s="357"/>
      <c r="J93" s="235"/>
      <c r="K93" s="234"/>
      <c r="L93" s="236"/>
      <c r="M93" s="357"/>
    </row>
    <row r="94" spans="1:13" ht="16.5" customHeight="1">
      <c r="A94" s="190"/>
      <c r="B94" s="190"/>
      <c r="G94" s="234"/>
      <c r="H94" s="235"/>
      <c r="I94" s="357"/>
      <c r="J94" s="235"/>
      <c r="K94" s="234"/>
      <c r="L94" s="236"/>
      <c r="M94" s="357"/>
    </row>
    <row r="95" spans="1:13" ht="16.5" customHeight="1">
      <c r="A95" s="190"/>
      <c r="B95" s="190"/>
      <c r="G95" s="234"/>
      <c r="H95" s="235"/>
      <c r="I95" s="357"/>
      <c r="J95" s="235"/>
      <c r="K95" s="234"/>
      <c r="L95" s="236"/>
      <c r="M95" s="357"/>
    </row>
    <row r="96" spans="1:13" ht="16.5" customHeight="1">
      <c r="A96" s="190"/>
      <c r="B96" s="190"/>
      <c r="G96" s="234"/>
      <c r="H96" s="235"/>
      <c r="I96" s="357"/>
      <c r="J96" s="235"/>
      <c r="K96" s="234"/>
      <c r="L96" s="236"/>
      <c r="M96" s="357"/>
    </row>
    <row r="97" spans="1:13" ht="16.5" customHeight="1">
      <c r="A97" s="190"/>
      <c r="B97" s="190"/>
      <c r="G97" s="234"/>
      <c r="H97" s="235"/>
      <c r="I97" s="357"/>
      <c r="J97" s="235"/>
      <c r="K97" s="234"/>
      <c r="L97" s="236"/>
      <c r="M97" s="357"/>
    </row>
    <row r="98" spans="1:13" ht="16.5" customHeight="1">
      <c r="A98" s="190"/>
      <c r="B98" s="190"/>
      <c r="G98" s="234"/>
      <c r="H98" s="235"/>
      <c r="I98" s="357"/>
      <c r="J98" s="236"/>
      <c r="K98" s="234"/>
      <c r="L98" s="235"/>
      <c r="M98" s="357"/>
    </row>
    <row r="99" spans="1:13" ht="16.5" customHeight="1">
      <c r="A99" s="190"/>
      <c r="B99" s="190"/>
      <c r="G99" s="234"/>
      <c r="H99" s="235"/>
      <c r="I99" s="357"/>
      <c r="J99" s="236"/>
      <c r="K99" s="234"/>
      <c r="L99" s="235"/>
      <c r="M99" s="357"/>
    </row>
    <row r="100" spans="1:13" ht="16.5" customHeight="1">
      <c r="A100" s="190"/>
      <c r="B100" s="190"/>
      <c r="G100" s="234"/>
      <c r="H100" s="235"/>
      <c r="I100" s="357"/>
      <c r="J100" s="236"/>
      <c r="K100" s="234"/>
      <c r="L100" s="235"/>
      <c r="M100" s="357"/>
    </row>
    <row r="101" spans="1:13" ht="16.5" customHeight="1">
      <c r="A101" s="190"/>
      <c r="B101" s="190"/>
      <c r="G101" s="234"/>
      <c r="H101" s="235"/>
      <c r="I101" s="357"/>
      <c r="J101" s="236"/>
      <c r="K101" s="234"/>
      <c r="L101" s="235"/>
      <c r="M101" s="357"/>
    </row>
    <row r="102" spans="1:13" ht="16.5" customHeight="1">
      <c r="A102" s="190"/>
      <c r="B102" s="190"/>
      <c r="G102" s="234"/>
      <c r="H102" s="235"/>
      <c r="I102" s="357"/>
      <c r="J102" s="236"/>
      <c r="K102" s="234"/>
      <c r="L102" s="235"/>
      <c r="M102" s="357"/>
    </row>
    <row r="103" spans="1:13" ht="16.5" customHeight="1">
      <c r="A103" s="190"/>
      <c r="B103" s="190"/>
      <c r="G103" s="234"/>
      <c r="H103" s="235"/>
      <c r="I103" s="357"/>
      <c r="J103" s="236"/>
      <c r="K103" s="234"/>
      <c r="L103" s="235"/>
      <c r="M103" s="357"/>
    </row>
    <row r="104" spans="1:13" ht="16.5" customHeight="1">
      <c r="A104" s="190"/>
      <c r="B104" s="190"/>
      <c r="G104" s="234"/>
      <c r="H104" s="235"/>
      <c r="I104" s="357"/>
      <c r="J104" s="236"/>
      <c r="K104" s="234"/>
      <c r="L104" s="235"/>
      <c r="M104" s="357"/>
    </row>
    <row r="105" spans="1:13" ht="16.5" customHeight="1">
      <c r="A105" s="190"/>
      <c r="B105" s="190"/>
      <c r="G105" s="234"/>
      <c r="H105" s="235"/>
      <c r="I105" s="357"/>
      <c r="J105" s="236"/>
      <c r="K105" s="234"/>
      <c r="L105" s="235"/>
      <c r="M105" s="357"/>
    </row>
    <row r="106" spans="1:13" ht="4.5" customHeight="1">
      <c r="A106" s="190"/>
      <c r="B106" s="190"/>
      <c r="G106" s="234"/>
      <c r="H106" s="235"/>
      <c r="I106" s="357"/>
      <c r="J106" s="236"/>
      <c r="K106" s="234"/>
      <c r="L106" s="235"/>
      <c r="M106" s="357"/>
    </row>
    <row r="107" spans="1:13" ht="16.5" customHeight="1">
      <c r="A107" s="190"/>
      <c r="B107" s="190"/>
      <c r="G107" s="234"/>
      <c r="H107" s="235"/>
      <c r="I107" s="357"/>
      <c r="J107" s="236"/>
      <c r="K107" s="234"/>
      <c r="L107" s="235"/>
      <c r="M107" s="357"/>
    </row>
    <row r="108" spans="1:13" ht="16.5" customHeight="1">
      <c r="A108" s="190"/>
      <c r="B108" s="190"/>
      <c r="G108" s="234"/>
      <c r="H108" s="235"/>
      <c r="I108" s="357"/>
      <c r="J108" s="236"/>
      <c r="K108" s="234"/>
      <c r="L108" s="235"/>
      <c r="M108" s="357"/>
    </row>
    <row r="109" spans="1:13" ht="16.5" customHeight="1">
      <c r="A109" s="190"/>
      <c r="B109" s="190"/>
      <c r="G109" s="234"/>
      <c r="H109" s="235"/>
      <c r="I109" s="357"/>
      <c r="J109" s="236"/>
      <c r="K109" s="234"/>
      <c r="L109" s="235"/>
      <c r="M109" s="357"/>
    </row>
    <row r="110" spans="1:13" ht="16.5" customHeight="1">
      <c r="A110" s="190"/>
      <c r="B110" s="190"/>
      <c r="G110" s="234"/>
      <c r="H110" s="235"/>
      <c r="I110" s="357"/>
      <c r="J110" s="236"/>
      <c r="K110" s="234"/>
      <c r="L110" s="235"/>
      <c r="M110" s="357"/>
    </row>
    <row r="111" spans="1:13" ht="16.5" customHeight="1">
      <c r="A111" s="190"/>
      <c r="B111" s="190"/>
      <c r="G111" s="234"/>
      <c r="H111" s="235"/>
      <c r="I111" s="357"/>
      <c r="J111" s="236"/>
      <c r="K111" s="234"/>
      <c r="L111" s="235"/>
      <c r="M111" s="357"/>
    </row>
    <row r="112" spans="1:13" ht="16.5" customHeight="1">
      <c r="A112" s="190"/>
      <c r="B112" s="190"/>
      <c r="G112" s="234"/>
      <c r="H112" s="235"/>
      <c r="I112" s="357"/>
      <c r="J112" s="236"/>
      <c r="K112" s="234"/>
      <c r="L112" s="235"/>
      <c r="M112" s="357"/>
    </row>
    <row r="113" spans="1:13" ht="16.5" customHeight="1">
      <c r="A113" s="163" t="s">
        <v>113</v>
      </c>
      <c r="B113" s="191"/>
      <c r="C113" s="191"/>
      <c r="F113" s="164"/>
      <c r="G113" s="208"/>
      <c r="H113" s="202"/>
      <c r="I113" s="352"/>
      <c r="J113" s="202"/>
      <c r="K113" s="208"/>
      <c r="L113" s="193"/>
      <c r="M113" s="352"/>
    </row>
    <row r="114" spans="1:13" ht="16.5" customHeight="1">
      <c r="A114" s="163" t="s">
        <v>221</v>
      </c>
      <c r="B114" s="191"/>
      <c r="C114" s="191"/>
      <c r="F114" s="164"/>
      <c r="G114" s="208"/>
      <c r="H114" s="202"/>
      <c r="I114" s="352"/>
      <c r="J114" s="202"/>
      <c r="K114" s="208"/>
      <c r="L114" s="193"/>
      <c r="M114" s="352"/>
    </row>
    <row r="115" spans="1:13" ht="16.5" customHeight="1">
      <c r="A115" s="190"/>
      <c r="B115" s="190"/>
      <c r="G115" s="234"/>
      <c r="H115" s="235"/>
      <c r="I115" s="357"/>
      <c r="J115" s="236"/>
      <c r="K115" s="234"/>
      <c r="L115" s="235"/>
      <c r="M115" s="357"/>
    </row>
    <row r="116" spans="1:13" ht="16.5" customHeight="1">
      <c r="A116" s="190"/>
      <c r="B116" s="190"/>
      <c r="G116" s="234"/>
      <c r="H116" s="235"/>
      <c r="I116" s="357"/>
      <c r="J116" s="236"/>
      <c r="K116" s="234"/>
      <c r="L116" s="235"/>
      <c r="M116" s="357"/>
    </row>
    <row r="117" spans="1:13" ht="17.25" customHeight="1">
      <c r="A117" s="190"/>
      <c r="B117" s="190"/>
      <c r="G117" s="234"/>
      <c r="H117" s="235"/>
      <c r="I117" s="357"/>
      <c r="J117" s="236"/>
      <c r="K117" s="234"/>
      <c r="L117" s="235"/>
      <c r="M117" s="357"/>
    </row>
    <row r="118" spans="1:13" ht="21.95" customHeight="1">
      <c r="A118" s="417" t="str">
        <f>A61</f>
        <v>The accompanying notes to interim financial information on pages 14 to 36 are an integral part of this interim financial information.</v>
      </c>
      <c r="B118" s="417"/>
      <c r="C118" s="417"/>
      <c r="D118" s="417"/>
      <c r="E118" s="417"/>
      <c r="F118" s="417"/>
      <c r="G118" s="417"/>
      <c r="H118" s="417"/>
      <c r="I118" s="417"/>
      <c r="J118" s="417"/>
      <c r="K118" s="417"/>
      <c r="L118" s="417"/>
      <c r="M118" s="417"/>
    </row>
    <row r="126" spans="1:13" ht="16.5" customHeight="1">
      <c r="K126" s="142"/>
      <c r="L126" s="142"/>
      <c r="M126" s="98"/>
    </row>
  </sheetData>
  <mergeCells count="10">
    <mergeCell ref="G68:I68"/>
    <mergeCell ref="K68:M68"/>
    <mergeCell ref="A118:M118"/>
    <mergeCell ref="G6:I6"/>
    <mergeCell ref="K6:M6"/>
    <mergeCell ref="G7:I7"/>
    <mergeCell ref="K7:M7"/>
    <mergeCell ref="A61:M61"/>
    <mergeCell ref="G67:I67"/>
    <mergeCell ref="K67:M67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37"/>
  <sheetViews>
    <sheetView zoomScale="115" zoomScaleNormal="115" zoomScaleSheetLayoutView="100" workbookViewId="0">
      <selection activeCell="D8" sqref="D8"/>
    </sheetView>
  </sheetViews>
  <sheetFormatPr defaultRowHeight="16.5" customHeight="1"/>
  <cols>
    <col min="1" max="3" width="1.42578125" style="142" customWidth="1"/>
    <col min="4" max="4" width="46.85546875" style="142" customWidth="1"/>
    <col min="5" max="5" width="6.140625" style="164" customWidth="1"/>
    <col min="6" max="6" width="0.42578125" style="142" customWidth="1"/>
    <col min="7" max="7" width="13.28515625" style="142" customWidth="1"/>
    <col min="8" max="8" width="0.42578125" style="142" customWidth="1"/>
    <col min="9" max="9" width="13.28515625" style="98" customWidth="1"/>
    <col min="10" max="10" width="0.42578125" style="142" customWidth="1"/>
    <col min="11" max="11" width="13.28515625" style="144" customWidth="1"/>
    <col min="12" max="12" width="0.42578125" style="144" customWidth="1"/>
    <col min="13" max="13" width="13.28515625" style="367" customWidth="1"/>
    <col min="14" max="16384" width="9.140625" style="142"/>
  </cols>
  <sheetData>
    <row r="1" spans="1:13" ht="16.5" customHeight="1">
      <c r="A1" s="171" t="s">
        <v>48</v>
      </c>
      <c r="B1" s="141"/>
      <c r="C1" s="172"/>
      <c r="D1" s="172"/>
      <c r="F1" s="172"/>
      <c r="G1" s="172"/>
      <c r="H1" s="172"/>
      <c r="I1" s="342"/>
      <c r="J1" s="172"/>
      <c r="K1" s="173"/>
      <c r="L1" s="173"/>
      <c r="M1" s="359"/>
    </row>
    <row r="2" spans="1:13" ht="16.5" customHeight="1">
      <c r="A2" s="171" t="s">
        <v>124</v>
      </c>
      <c r="B2" s="141"/>
      <c r="C2" s="172"/>
      <c r="D2" s="172"/>
      <c r="F2" s="172"/>
      <c r="G2" s="172"/>
      <c r="H2" s="172"/>
      <c r="I2" s="342"/>
      <c r="J2" s="172"/>
      <c r="K2" s="173"/>
      <c r="L2" s="173"/>
      <c r="M2" s="359"/>
    </row>
    <row r="3" spans="1:13" ht="16.5" customHeight="1">
      <c r="A3" s="174" t="s">
        <v>206</v>
      </c>
      <c r="B3" s="175"/>
      <c r="C3" s="176"/>
      <c r="D3" s="176"/>
      <c r="E3" s="177"/>
      <c r="F3" s="176"/>
      <c r="G3" s="176"/>
      <c r="H3" s="176"/>
      <c r="I3" s="343"/>
      <c r="J3" s="176"/>
      <c r="K3" s="178"/>
      <c r="L3" s="178"/>
      <c r="M3" s="360"/>
    </row>
    <row r="4" spans="1:13" ht="9.75" customHeight="1">
      <c r="A4" s="141"/>
      <c r="B4" s="141"/>
      <c r="C4" s="172"/>
      <c r="D4" s="172"/>
      <c r="F4" s="172"/>
      <c r="G4" s="172"/>
      <c r="H4" s="172"/>
      <c r="I4" s="342"/>
      <c r="J4" s="172"/>
      <c r="K4" s="173"/>
      <c r="L4" s="173"/>
      <c r="M4" s="359"/>
    </row>
    <row r="5" spans="1:13" ht="9.75" customHeight="1">
      <c r="A5" s="141"/>
      <c r="B5" s="141"/>
      <c r="C5" s="172"/>
      <c r="D5" s="172"/>
      <c r="F5" s="172"/>
      <c r="G5" s="172"/>
      <c r="H5" s="172"/>
      <c r="I5" s="342"/>
      <c r="J5" s="172"/>
      <c r="K5" s="173"/>
      <c r="L5" s="173"/>
      <c r="M5" s="359"/>
    </row>
    <row r="6" spans="1:13" ht="15.6" customHeight="1">
      <c r="A6" s="172"/>
      <c r="B6" s="172"/>
      <c r="C6" s="172"/>
      <c r="D6" s="172"/>
      <c r="E6" s="179"/>
      <c r="F6" s="180"/>
      <c r="G6" s="418" t="s">
        <v>219</v>
      </c>
      <c r="H6" s="418"/>
      <c r="I6" s="418"/>
      <c r="J6" s="181"/>
      <c r="K6" s="418" t="s">
        <v>19</v>
      </c>
      <c r="L6" s="418"/>
      <c r="M6" s="418"/>
    </row>
    <row r="7" spans="1:13" ht="15.6" customHeight="1">
      <c r="A7" s="172"/>
      <c r="B7" s="172"/>
      <c r="C7" s="172"/>
      <c r="D7" s="172"/>
      <c r="E7" s="179"/>
      <c r="F7" s="180"/>
      <c r="G7" s="416" t="s">
        <v>18</v>
      </c>
      <c r="H7" s="416"/>
      <c r="I7" s="416"/>
      <c r="J7" s="181"/>
      <c r="K7" s="416" t="s">
        <v>18</v>
      </c>
      <c r="L7" s="416"/>
      <c r="M7" s="416"/>
    </row>
    <row r="8" spans="1:13" ht="15.6" customHeight="1">
      <c r="A8" s="172"/>
      <c r="B8" s="172"/>
      <c r="C8" s="172"/>
      <c r="D8" s="172"/>
      <c r="E8" s="179"/>
      <c r="F8" s="180"/>
      <c r="G8" s="182" t="s">
        <v>17</v>
      </c>
      <c r="H8" s="183"/>
      <c r="I8" s="344" t="s">
        <v>17</v>
      </c>
      <c r="J8" s="183"/>
      <c r="K8" s="182" t="s">
        <v>17</v>
      </c>
      <c r="L8" s="183"/>
      <c r="M8" s="344" t="s">
        <v>17</v>
      </c>
    </row>
    <row r="9" spans="1:13" ht="15.6" customHeight="1">
      <c r="F9" s="179"/>
      <c r="G9" s="184" t="s">
        <v>202</v>
      </c>
      <c r="H9" s="179"/>
      <c r="I9" s="345" t="s">
        <v>202</v>
      </c>
      <c r="J9" s="185"/>
      <c r="K9" s="184" t="s">
        <v>202</v>
      </c>
      <c r="L9" s="179"/>
      <c r="M9" s="345" t="s">
        <v>202</v>
      </c>
    </row>
    <row r="10" spans="1:13" ht="15.6" customHeight="1">
      <c r="F10" s="179"/>
      <c r="G10" s="186" t="s">
        <v>173</v>
      </c>
      <c r="H10" s="179"/>
      <c r="I10" s="346" t="s">
        <v>132</v>
      </c>
      <c r="J10" s="185"/>
      <c r="K10" s="186" t="s">
        <v>173</v>
      </c>
      <c r="L10" s="179"/>
      <c r="M10" s="346" t="s">
        <v>132</v>
      </c>
    </row>
    <row r="11" spans="1:13" ht="15.6" customHeight="1">
      <c r="E11" s="221" t="s">
        <v>31</v>
      </c>
      <c r="F11" s="164"/>
      <c r="G11" s="187" t="s">
        <v>14</v>
      </c>
      <c r="H11" s="164"/>
      <c r="I11" s="347" t="s">
        <v>14</v>
      </c>
      <c r="J11" s="185"/>
      <c r="K11" s="187" t="s">
        <v>14</v>
      </c>
      <c r="L11" s="164"/>
      <c r="M11" s="347" t="s">
        <v>14</v>
      </c>
    </row>
    <row r="12" spans="1:13" ht="6" customHeight="1">
      <c r="E12" s="179"/>
      <c r="F12" s="164"/>
      <c r="G12" s="188"/>
      <c r="H12" s="164"/>
      <c r="I12" s="348"/>
      <c r="J12" s="185"/>
      <c r="K12" s="189"/>
      <c r="L12" s="185"/>
      <c r="M12" s="344"/>
    </row>
    <row r="13" spans="1:13" ht="15.6" customHeight="1">
      <c r="A13" s="190" t="s">
        <v>61</v>
      </c>
      <c r="B13" s="191"/>
      <c r="C13" s="191"/>
      <c r="G13" s="192">
        <v>1865303794</v>
      </c>
      <c r="H13" s="193"/>
      <c r="I13" s="349">
        <v>1076224026</v>
      </c>
      <c r="J13" s="194"/>
      <c r="K13" s="192">
        <v>170356537</v>
      </c>
      <c r="L13" s="194"/>
      <c r="M13" s="349">
        <v>74640322</v>
      </c>
    </row>
    <row r="14" spans="1:13" ht="15.6" customHeight="1">
      <c r="A14" s="190" t="s">
        <v>60</v>
      </c>
      <c r="B14" s="191"/>
      <c r="C14" s="191"/>
      <c r="G14" s="192">
        <v>14844899</v>
      </c>
      <c r="H14" s="193"/>
      <c r="I14" s="349">
        <v>13639425</v>
      </c>
      <c r="J14" s="194"/>
      <c r="K14" s="192">
        <v>0</v>
      </c>
      <c r="L14" s="194"/>
      <c r="M14" s="349">
        <v>0</v>
      </c>
    </row>
    <row r="15" spans="1:13" ht="15.6" customHeight="1">
      <c r="A15" s="190" t="s">
        <v>59</v>
      </c>
      <c r="B15" s="191"/>
      <c r="C15" s="191"/>
      <c r="G15" s="192">
        <v>-1502657975</v>
      </c>
      <c r="H15" s="193"/>
      <c r="I15" s="349">
        <v>-853918909</v>
      </c>
      <c r="J15" s="194"/>
      <c r="K15" s="192">
        <v>-103368282</v>
      </c>
      <c r="L15" s="194"/>
      <c r="M15" s="349">
        <v>-43635958</v>
      </c>
    </row>
    <row r="16" spans="1:13" ht="15.6" customHeight="1">
      <c r="A16" s="190" t="s">
        <v>58</v>
      </c>
      <c r="B16" s="191"/>
      <c r="C16" s="191"/>
      <c r="G16" s="195">
        <v>-3934731</v>
      </c>
      <c r="H16" s="193"/>
      <c r="I16" s="350">
        <v>-3310842</v>
      </c>
      <c r="J16" s="194"/>
      <c r="K16" s="196">
        <v>0</v>
      </c>
      <c r="L16" s="194"/>
      <c r="M16" s="361">
        <v>0</v>
      </c>
    </row>
    <row r="17" spans="1:13" ht="6" customHeight="1">
      <c r="E17" s="179"/>
      <c r="F17" s="164"/>
      <c r="G17" s="188"/>
      <c r="H17" s="164"/>
      <c r="I17" s="348"/>
      <c r="J17" s="164"/>
      <c r="K17" s="188"/>
      <c r="L17" s="185"/>
      <c r="M17" s="348"/>
    </row>
    <row r="18" spans="1:13" ht="15.6" customHeight="1">
      <c r="A18" s="171" t="s">
        <v>57</v>
      </c>
      <c r="B18" s="191"/>
      <c r="C18" s="191"/>
      <c r="G18" s="197">
        <f>SUM(G13:G17)</f>
        <v>373555987</v>
      </c>
      <c r="H18" s="193"/>
      <c r="I18" s="127">
        <f>SUM(I13:I17)</f>
        <v>232633700</v>
      </c>
      <c r="J18" s="193"/>
      <c r="K18" s="197">
        <f>SUM(K13:K17)</f>
        <v>66988255</v>
      </c>
      <c r="L18" s="193"/>
      <c r="M18" s="127">
        <f>SUM(M13:M17)</f>
        <v>31004364</v>
      </c>
    </row>
    <row r="19" spans="1:13" ht="6" customHeight="1">
      <c r="E19" s="179"/>
      <c r="F19" s="164"/>
      <c r="G19" s="188"/>
      <c r="H19" s="164"/>
      <c r="I19" s="348"/>
      <c r="J19" s="164"/>
      <c r="K19" s="188"/>
      <c r="L19" s="185"/>
      <c r="M19" s="348"/>
    </row>
    <row r="20" spans="1:13" ht="15.6" customHeight="1">
      <c r="A20" s="190" t="s">
        <v>56</v>
      </c>
      <c r="B20" s="191"/>
      <c r="C20" s="191"/>
      <c r="E20" s="164">
        <v>17.100000000000001</v>
      </c>
      <c r="G20" s="198">
        <v>0</v>
      </c>
      <c r="H20" s="193"/>
      <c r="I20" s="125">
        <v>0</v>
      </c>
      <c r="J20" s="199"/>
      <c r="K20" s="198">
        <v>258237705</v>
      </c>
      <c r="L20" s="193"/>
      <c r="M20" s="125">
        <v>30374701</v>
      </c>
    </row>
    <row r="21" spans="1:13" ht="15.6" customHeight="1">
      <c r="A21" s="190" t="s">
        <v>55</v>
      </c>
      <c r="B21" s="191"/>
      <c r="C21" s="191"/>
      <c r="G21" s="198">
        <v>60715700</v>
      </c>
      <c r="H21" s="193"/>
      <c r="I21" s="125">
        <v>55893162</v>
      </c>
      <c r="J21" s="194"/>
      <c r="K21" s="201">
        <v>189195744</v>
      </c>
      <c r="L21" s="194"/>
      <c r="M21" s="362">
        <v>50338421</v>
      </c>
    </row>
    <row r="22" spans="1:13" ht="15.6" customHeight="1">
      <c r="A22" s="190" t="s">
        <v>54</v>
      </c>
      <c r="F22" s="164"/>
      <c r="G22" s="198">
        <v>-57304673</v>
      </c>
      <c r="H22" s="202"/>
      <c r="I22" s="125">
        <v>-49047304</v>
      </c>
      <c r="J22" s="203"/>
      <c r="K22" s="204">
        <v>-10713934</v>
      </c>
      <c r="L22" s="203"/>
      <c r="M22" s="363">
        <v>-6674967</v>
      </c>
    </row>
    <row r="23" spans="1:13" ht="15.6" customHeight="1">
      <c r="A23" s="190" t="s">
        <v>53</v>
      </c>
      <c r="B23" s="191"/>
      <c r="C23" s="191"/>
      <c r="G23" s="192">
        <v>-192077040</v>
      </c>
      <c r="H23" s="193"/>
      <c r="I23" s="349">
        <v>-192264247</v>
      </c>
      <c r="J23" s="194"/>
      <c r="K23" s="192">
        <v>-60404914</v>
      </c>
      <c r="L23" s="194"/>
      <c r="M23" s="349">
        <v>-57898703</v>
      </c>
    </row>
    <row r="24" spans="1:13" ht="15.6" customHeight="1">
      <c r="A24" s="205" t="s">
        <v>251</v>
      </c>
      <c r="B24" s="191"/>
      <c r="C24" s="191"/>
      <c r="G24" s="192">
        <v>-1773190</v>
      </c>
      <c r="H24" s="193"/>
      <c r="I24" s="349">
        <v>-3839921</v>
      </c>
      <c r="J24" s="194"/>
      <c r="K24" s="192">
        <v>-967979</v>
      </c>
      <c r="L24" s="194"/>
      <c r="M24" s="349">
        <v>-307737</v>
      </c>
    </row>
    <row r="25" spans="1:13" ht="15.6" customHeight="1">
      <c r="A25" s="142" t="s">
        <v>252</v>
      </c>
      <c r="E25" s="179"/>
      <c r="F25" s="164"/>
      <c r="G25" s="192">
        <v>7286765</v>
      </c>
      <c r="H25" s="164"/>
      <c r="I25" s="349">
        <v>-311266</v>
      </c>
      <c r="J25" s="194"/>
      <c r="K25" s="192">
        <v>5343944</v>
      </c>
      <c r="L25" s="194"/>
      <c r="M25" s="349">
        <v>-3545180</v>
      </c>
    </row>
    <row r="26" spans="1:13" ht="15.6" customHeight="1">
      <c r="A26" s="190" t="s">
        <v>52</v>
      </c>
      <c r="B26" s="191"/>
      <c r="C26" s="191"/>
      <c r="F26" s="164"/>
      <c r="G26" s="192">
        <v>-21644225</v>
      </c>
      <c r="H26" s="202"/>
      <c r="I26" s="349">
        <v>-21463770</v>
      </c>
      <c r="J26" s="203"/>
      <c r="K26" s="192">
        <v>-15149942</v>
      </c>
      <c r="L26" s="203"/>
      <c r="M26" s="349">
        <v>-14541997</v>
      </c>
    </row>
    <row r="27" spans="1:13" ht="15.6" customHeight="1">
      <c r="A27" s="190" t="s">
        <v>110</v>
      </c>
      <c r="B27" s="191"/>
      <c r="C27" s="191"/>
      <c r="F27" s="164"/>
      <c r="G27" s="192"/>
      <c r="H27" s="202"/>
      <c r="I27" s="349"/>
      <c r="J27" s="202"/>
      <c r="K27" s="192"/>
      <c r="L27" s="206"/>
      <c r="M27" s="349"/>
    </row>
    <row r="28" spans="1:13" ht="15.6" customHeight="1">
      <c r="A28" s="190"/>
      <c r="B28" s="191" t="s">
        <v>111</v>
      </c>
      <c r="C28" s="191"/>
      <c r="F28" s="164"/>
      <c r="G28" s="195">
        <v>146740234</v>
      </c>
      <c r="H28" s="202"/>
      <c r="I28" s="350">
        <v>85152498</v>
      </c>
      <c r="J28" s="203"/>
      <c r="K28" s="196">
        <v>0</v>
      </c>
      <c r="L28" s="203"/>
      <c r="M28" s="361">
        <v>0</v>
      </c>
    </row>
    <row r="29" spans="1:13" ht="6" customHeight="1">
      <c r="E29" s="179"/>
      <c r="F29" s="164"/>
      <c r="G29" s="188"/>
      <c r="H29" s="164"/>
      <c r="I29" s="348"/>
      <c r="J29" s="164"/>
      <c r="K29" s="188"/>
      <c r="L29" s="185"/>
      <c r="M29" s="348"/>
    </row>
    <row r="30" spans="1:13" ht="15.6" customHeight="1">
      <c r="A30" s="171" t="s">
        <v>103</v>
      </c>
      <c r="B30" s="191"/>
      <c r="C30" s="191"/>
      <c r="F30" s="164"/>
      <c r="G30" s="192">
        <f>SUM(G18,G20:G28)</f>
        <v>315499558</v>
      </c>
      <c r="H30" s="202"/>
      <c r="I30" s="349">
        <f>SUM(I18,I20:I28)</f>
        <v>106752852</v>
      </c>
      <c r="J30" s="202"/>
      <c r="K30" s="192">
        <f>SUM(K18,K20:K28)</f>
        <v>432528879</v>
      </c>
      <c r="L30" s="206"/>
      <c r="M30" s="349">
        <f>SUM(M18,M20:M28)</f>
        <v>28748902</v>
      </c>
    </row>
    <row r="31" spans="1:13" ht="15.6" customHeight="1">
      <c r="A31" s="142" t="s">
        <v>112</v>
      </c>
      <c r="E31" s="164">
        <v>13</v>
      </c>
      <c r="F31" s="164"/>
      <c r="G31" s="207">
        <v>-52062767</v>
      </c>
      <c r="H31" s="208"/>
      <c r="I31" s="351">
        <v>-8765780</v>
      </c>
      <c r="J31" s="208"/>
      <c r="K31" s="209">
        <v>-36577155</v>
      </c>
      <c r="L31" s="208"/>
      <c r="M31" s="364">
        <v>-1344168</v>
      </c>
    </row>
    <row r="32" spans="1:13" ht="6" customHeight="1">
      <c r="F32" s="164"/>
      <c r="G32" s="210"/>
      <c r="H32" s="208"/>
      <c r="I32" s="352"/>
      <c r="J32" s="208"/>
      <c r="K32" s="210"/>
      <c r="L32" s="185"/>
      <c r="M32" s="352"/>
    </row>
    <row r="33" spans="1:13" ht="15.6" customHeight="1">
      <c r="A33" s="171" t="s">
        <v>104</v>
      </c>
      <c r="B33" s="171"/>
      <c r="C33" s="145"/>
      <c r="F33" s="164"/>
      <c r="G33" s="197">
        <f>SUM(G30:G31)</f>
        <v>263436791</v>
      </c>
      <c r="H33" s="202"/>
      <c r="I33" s="127">
        <f>SUM(I30:I31)</f>
        <v>97987072</v>
      </c>
      <c r="J33" s="202"/>
      <c r="K33" s="197">
        <f>SUM(K30:K31)</f>
        <v>395951724</v>
      </c>
      <c r="L33" s="193"/>
      <c r="M33" s="127">
        <f>SUM(M30:M31)</f>
        <v>27404734</v>
      </c>
    </row>
    <row r="34" spans="1:13" ht="12" customHeight="1">
      <c r="E34" s="179"/>
      <c r="F34" s="164"/>
      <c r="G34" s="188"/>
      <c r="H34" s="164"/>
      <c r="I34" s="348"/>
      <c r="J34" s="164"/>
      <c r="K34" s="188"/>
      <c r="L34" s="185"/>
      <c r="M34" s="348"/>
    </row>
    <row r="35" spans="1:13" ht="15.6" customHeight="1">
      <c r="A35" s="150" t="s">
        <v>300</v>
      </c>
      <c r="B35" s="145"/>
      <c r="C35" s="191"/>
      <c r="F35" s="164"/>
      <c r="G35" s="211"/>
      <c r="K35" s="211"/>
      <c r="L35" s="142"/>
      <c r="M35" s="98"/>
    </row>
    <row r="36" spans="1:13" ht="15.6" customHeight="1">
      <c r="A36" s="150"/>
      <c r="B36" s="237" t="s">
        <v>253</v>
      </c>
      <c r="C36" s="238"/>
      <c r="D36" s="237"/>
      <c r="E36"/>
      <c r="F36" s="239"/>
      <c r="G36" s="240"/>
      <c r="H36"/>
      <c r="I36" s="18"/>
      <c r="J36"/>
      <c r="K36" s="240"/>
      <c r="L36" s="217"/>
      <c r="M36" s="18"/>
    </row>
    <row r="37" spans="1:13" ht="15.6" customHeight="1">
      <c r="A37" s="150"/>
      <c r="B37" s="237"/>
      <c r="C37" s="238" t="s">
        <v>50</v>
      </c>
      <c r="D37" s="237"/>
      <c r="E37"/>
      <c r="F37" s="239"/>
      <c r="G37" s="240"/>
      <c r="H37"/>
      <c r="I37" s="18"/>
      <c r="J37"/>
      <c r="K37" s="240"/>
      <c r="L37" s="217"/>
      <c r="M37" s="18"/>
    </row>
    <row r="38" spans="1:13" ht="15.6" customHeight="1">
      <c r="A38" s="150"/>
      <c r="B38" s="241"/>
      <c r="C38" s="214" t="s">
        <v>265</v>
      </c>
      <c r="D38" s="217"/>
      <c r="E38"/>
      <c r="F38" s="239"/>
      <c r="G38" s="240"/>
      <c r="H38"/>
      <c r="I38" s="18"/>
      <c r="J38"/>
      <c r="K38" s="240"/>
      <c r="L38" s="217"/>
      <c r="M38" s="18"/>
    </row>
    <row r="39" spans="1:13" ht="15.6" customHeight="1">
      <c r="A39" s="150"/>
      <c r="B39" s="241"/>
      <c r="C39" s="214"/>
      <c r="D39" s="217" t="s">
        <v>266</v>
      </c>
      <c r="E39" s="239"/>
      <c r="F39" s="239"/>
      <c r="G39" s="242">
        <v>0</v>
      </c>
      <c r="H39"/>
      <c r="I39" s="353">
        <v>-30612001</v>
      </c>
      <c r="J39"/>
      <c r="K39" s="242">
        <v>0</v>
      </c>
      <c r="L39" s="217"/>
      <c r="M39" s="353">
        <v>-30612001</v>
      </c>
    </row>
    <row r="40" spans="1:13" ht="15.6" customHeight="1">
      <c r="A40" s="150"/>
      <c r="B40" s="241"/>
      <c r="C40" s="214" t="s">
        <v>267</v>
      </c>
      <c r="D40" s="217"/>
      <c r="E40"/>
      <c r="F40" s="239"/>
      <c r="G40" s="242"/>
      <c r="H40"/>
      <c r="I40" s="353"/>
      <c r="J40"/>
      <c r="K40" s="242"/>
      <c r="L40" s="217"/>
      <c r="M40" s="353"/>
    </row>
    <row r="41" spans="1:13" ht="15.6" customHeight="1">
      <c r="A41" s="150"/>
      <c r="B41" s="241"/>
      <c r="C41" s="214"/>
      <c r="D41" s="217" t="s">
        <v>268</v>
      </c>
      <c r="E41"/>
      <c r="F41" s="239"/>
      <c r="G41" s="242"/>
      <c r="H41"/>
      <c r="I41" s="353"/>
      <c r="J41"/>
      <c r="K41" s="242"/>
      <c r="L41" s="217"/>
      <c r="M41" s="353"/>
    </row>
    <row r="42" spans="1:13" ht="15.6" customHeight="1">
      <c r="A42" s="150"/>
      <c r="B42" s="241"/>
      <c r="C42" s="214"/>
      <c r="D42" s="214" t="s">
        <v>161</v>
      </c>
      <c r="E42"/>
      <c r="F42" s="239"/>
      <c r="G42" s="15">
        <v>0</v>
      </c>
      <c r="H42" s="243"/>
      <c r="I42" s="4">
        <v>6122400</v>
      </c>
      <c r="J42" s="243"/>
      <c r="K42" s="16">
        <v>0</v>
      </c>
      <c r="L42" s="243"/>
      <c r="M42" s="12">
        <v>6122400</v>
      </c>
    </row>
    <row r="43" spans="1:13" ht="15.6" customHeight="1">
      <c r="A43" s="150"/>
      <c r="B43" s="389" t="s">
        <v>222</v>
      </c>
      <c r="C43" s="390"/>
      <c r="D43" s="391"/>
      <c r="E43"/>
      <c r="F43" s="239"/>
      <c r="G43" s="242"/>
      <c r="H43"/>
      <c r="I43" s="353"/>
      <c r="J43"/>
      <c r="K43" s="240"/>
      <c r="L43" s="217"/>
      <c r="M43" s="18"/>
    </row>
    <row r="44" spans="1:13" ht="15.6" customHeight="1">
      <c r="A44" s="150"/>
      <c r="B44" s="391"/>
      <c r="C44" s="390" t="s">
        <v>50</v>
      </c>
      <c r="D44" s="391"/>
      <c r="E44"/>
      <c r="F44" s="239"/>
      <c r="G44" s="15">
        <f>SUM(G39:G42)</f>
        <v>0</v>
      </c>
      <c r="H44" s="243"/>
      <c r="I44" s="4">
        <f>SUM(I39:I42)</f>
        <v>-24489601</v>
      </c>
      <c r="J44" s="243"/>
      <c r="K44" s="16">
        <f>SUM(K39:K42)</f>
        <v>0</v>
      </c>
      <c r="L44" s="243"/>
      <c r="M44" s="12">
        <f>SUM(M39:M42)</f>
        <v>-24489601</v>
      </c>
    </row>
    <row r="45" spans="1:13" ht="15.6" customHeight="1">
      <c r="A45" s="150"/>
      <c r="B45" s="237" t="s">
        <v>51</v>
      </c>
      <c r="C45" s="238"/>
      <c r="D45" s="237"/>
      <c r="F45" s="164"/>
      <c r="G45" s="211"/>
      <c r="K45" s="211"/>
      <c r="L45" s="142"/>
      <c r="M45" s="98"/>
    </row>
    <row r="46" spans="1:13" ht="15.6" customHeight="1">
      <c r="A46" s="150"/>
      <c r="B46" s="237"/>
      <c r="C46" s="238" t="s">
        <v>50</v>
      </c>
      <c r="D46" s="237"/>
      <c r="F46" s="164"/>
      <c r="G46" s="211"/>
      <c r="K46" s="211"/>
      <c r="L46" s="142"/>
      <c r="M46" s="98"/>
    </row>
    <row r="47" spans="1:13" ht="15.6" customHeight="1">
      <c r="A47" s="150"/>
      <c r="B47"/>
      <c r="C47" s="214" t="s">
        <v>269</v>
      </c>
      <c r="D47" s="215"/>
      <c r="F47" s="164"/>
      <c r="G47" s="242"/>
      <c r="I47" s="353"/>
      <c r="K47" s="242"/>
      <c r="L47" s="142"/>
      <c r="M47" s="353"/>
    </row>
    <row r="48" spans="1:13" ht="15.6" customHeight="1">
      <c r="A48" s="150"/>
      <c r="B48"/>
      <c r="C48" s="214"/>
      <c r="D48" s="215" t="s">
        <v>256</v>
      </c>
      <c r="F48" s="164"/>
      <c r="G48" s="242">
        <v>3456713</v>
      </c>
      <c r="I48" s="353">
        <v>-1232068</v>
      </c>
      <c r="K48" s="242">
        <v>3456713</v>
      </c>
      <c r="L48" s="142"/>
      <c r="M48" s="353">
        <v>-1232068</v>
      </c>
    </row>
    <row r="49" spans="1:13" ht="15.6" customHeight="1">
      <c r="A49" s="150"/>
      <c r="B49"/>
      <c r="C49" s="214" t="s">
        <v>49</v>
      </c>
      <c r="D49" s="215"/>
      <c r="F49" s="164"/>
      <c r="G49" s="242"/>
      <c r="I49" s="353"/>
      <c r="K49" s="242"/>
      <c r="L49" s="142"/>
      <c r="M49" s="353"/>
    </row>
    <row r="50" spans="1:13" ht="15.6" customHeight="1">
      <c r="A50" s="191"/>
      <c r="B50"/>
      <c r="C50" s="214"/>
      <c r="D50" s="142" t="s">
        <v>257</v>
      </c>
      <c r="F50" s="164"/>
      <c r="G50" s="242">
        <v>20385289</v>
      </c>
      <c r="I50" s="353">
        <v>6792525</v>
      </c>
      <c r="J50" s="203"/>
      <c r="K50" s="242">
        <v>0</v>
      </c>
      <c r="L50" s="203"/>
      <c r="M50" s="353">
        <v>0</v>
      </c>
    </row>
    <row r="51" spans="1:13" ht="15.6" customHeight="1">
      <c r="A51" s="191"/>
      <c r="B51"/>
      <c r="C51" s="214" t="s">
        <v>270</v>
      </c>
      <c r="F51" s="164"/>
      <c r="G51" s="242"/>
      <c r="I51" s="353"/>
      <c r="J51" s="203"/>
      <c r="K51" s="242"/>
      <c r="L51" s="203"/>
      <c r="M51" s="353"/>
    </row>
    <row r="52" spans="1:13" ht="15.6" customHeight="1">
      <c r="A52" s="191"/>
      <c r="C52" s="214"/>
      <c r="D52" s="217" t="s">
        <v>258</v>
      </c>
      <c r="E52" s="164">
        <v>9.3000000000000007</v>
      </c>
      <c r="F52" s="164"/>
      <c r="G52" s="242">
        <v>3022616</v>
      </c>
      <c r="I52" s="353">
        <v>-4010463</v>
      </c>
      <c r="K52" s="242">
        <v>0</v>
      </c>
      <c r="L52" s="142"/>
      <c r="M52" s="353">
        <v>0</v>
      </c>
    </row>
    <row r="53" spans="1:13" ht="15.6" customHeight="1">
      <c r="A53" s="191"/>
      <c r="C53" s="214" t="s">
        <v>259</v>
      </c>
      <c r="D53" s="214"/>
      <c r="F53" s="164"/>
      <c r="G53" s="242"/>
      <c r="I53" s="353"/>
      <c r="K53" s="242"/>
      <c r="L53" s="142"/>
      <c r="M53" s="353"/>
    </row>
    <row r="54" spans="1:13" ht="15.6" customHeight="1">
      <c r="A54" s="191"/>
      <c r="C54" s="214"/>
      <c r="D54" s="214" t="s">
        <v>260</v>
      </c>
      <c r="F54" s="164"/>
      <c r="G54" s="242"/>
      <c r="I54" s="353"/>
      <c r="K54" s="242"/>
      <c r="L54" s="142"/>
      <c r="M54" s="353"/>
    </row>
    <row r="55" spans="1:13" ht="15.6" customHeight="1">
      <c r="A55" s="191"/>
      <c r="C55" s="214"/>
      <c r="D55" s="214" t="s">
        <v>161</v>
      </c>
      <c r="F55" s="164"/>
      <c r="G55" s="14">
        <v>-691343</v>
      </c>
      <c r="H55" s="243"/>
      <c r="I55" s="5">
        <v>246414</v>
      </c>
      <c r="J55" s="243"/>
      <c r="K55" s="14">
        <v>-691343</v>
      </c>
      <c r="L55" s="243"/>
      <c r="M55" s="5">
        <v>246414</v>
      </c>
    </row>
    <row r="56" spans="1:13" ht="8.4499999999999993" customHeight="1">
      <c r="A56" s="191"/>
      <c r="C56" s="214"/>
      <c r="D56" s="214"/>
      <c r="F56" s="164"/>
      <c r="G56" s="242"/>
      <c r="H56" s="243"/>
      <c r="I56" s="353"/>
      <c r="J56" s="243"/>
      <c r="K56" s="242"/>
      <c r="L56" s="243"/>
      <c r="M56" s="353"/>
    </row>
    <row r="57" spans="1:13" ht="15.6" customHeight="1">
      <c r="A57" s="191"/>
      <c r="B57" s="150" t="s">
        <v>271</v>
      </c>
      <c r="C57" s="214"/>
      <c r="D57" s="214"/>
      <c r="F57" s="164"/>
      <c r="G57" s="242"/>
      <c r="H57" s="243"/>
      <c r="I57" s="353"/>
      <c r="J57" s="243"/>
      <c r="K57" s="242"/>
      <c r="L57" s="243"/>
      <c r="M57" s="353"/>
    </row>
    <row r="58" spans="1:13" ht="15.6" customHeight="1">
      <c r="A58" s="191"/>
      <c r="B58" s="217"/>
      <c r="C58" s="390" t="s">
        <v>50</v>
      </c>
      <c r="D58"/>
      <c r="F58" s="164"/>
      <c r="G58" s="15">
        <f>SUM(G48:G55)</f>
        <v>26173275</v>
      </c>
      <c r="H58" s="243"/>
      <c r="I58" s="4">
        <f>SUM(I48:I55)</f>
        <v>1796408</v>
      </c>
      <c r="J58" s="243"/>
      <c r="K58" s="16">
        <f>SUM(K48:K55)</f>
        <v>2765370</v>
      </c>
      <c r="L58" s="243"/>
      <c r="M58" s="12">
        <f>SUM(M48:M55)</f>
        <v>-985654</v>
      </c>
    </row>
    <row r="59" spans="1:13" ht="12" customHeight="1">
      <c r="A59" s="191"/>
      <c r="C59" s="191"/>
      <c r="F59" s="164"/>
      <c r="G59" s="211"/>
      <c r="K59" s="211"/>
      <c r="L59" s="142"/>
      <c r="M59" s="98"/>
    </row>
    <row r="60" spans="1:13" ht="15.6" customHeight="1">
      <c r="A60" s="191"/>
      <c r="B60" s="214" t="s">
        <v>143</v>
      </c>
      <c r="C60"/>
      <c r="D60"/>
      <c r="F60" s="164"/>
      <c r="G60" s="211"/>
      <c r="K60" s="211"/>
      <c r="L60" s="142"/>
      <c r="M60" s="98"/>
    </row>
    <row r="61" spans="1:13" ht="15.6" customHeight="1">
      <c r="A61" s="191"/>
      <c r="B61" s="214"/>
      <c r="C61" s="214" t="s">
        <v>261</v>
      </c>
      <c r="D61"/>
      <c r="F61" s="164"/>
      <c r="G61" s="15">
        <f>G44+G58</f>
        <v>26173275</v>
      </c>
      <c r="H61" s="243"/>
      <c r="I61" s="4">
        <f>I44+I58</f>
        <v>-22693193</v>
      </c>
      <c r="J61" s="243"/>
      <c r="K61" s="16">
        <f>K44+K58</f>
        <v>2765370</v>
      </c>
      <c r="L61" s="243"/>
      <c r="M61" s="12">
        <f>M44+M58</f>
        <v>-25475255</v>
      </c>
    </row>
    <row r="62" spans="1:13" ht="12" customHeight="1">
      <c r="E62" s="179"/>
      <c r="F62" s="164"/>
      <c r="G62" s="188"/>
      <c r="H62" s="164"/>
      <c r="I62" s="348"/>
      <c r="J62" s="164"/>
      <c r="K62" s="188"/>
      <c r="L62" s="185"/>
      <c r="M62" s="348"/>
    </row>
    <row r="63" spans="1:13" ht="15.6" customHeight="1" thickBot="1">
      <c r="A63" s="150" t="s">
        <v>108</v>
      </c>
      <c r="B63" s="145"/>
      <c r="C63" s="191"/>
      <c r="F63" s="164"/>
      <c r="G63" s="218">
        <f>SUM(G33,G61)</f>
        <v>289610066</v>
      </c>
      <c r="H63" s="202"/>
      <c r="I63" s="354">
        <f>SUM(I33,I61)</f>
        <v>75293879</v>
      </c>
      <c r="J63" s="202"/>
      <c r="K63" s="218">
        <f>SUM(K33,K61)</f>
        <v>398717094</v>
      </c>
      <c r="L63" s="202"/>
      <c r="M63" s="354">
        <f>SUM(M33,M61)</f>
        <v>1929479</v>
      </c>
    </row>
    <row r="64" spans="1:13" ht="15.6" customHeight="1" thickTop="1">
      <c r="A64" s="150"/>
      <c r="B64" s="145"/>
      <c r="C64" s="191"/>
      <c r="F64" s="164"/>
      <c r="G64" s="208"/>
      <c r="H64" s="202"/>
      <c r="I64" s="352"/>
      <c r="J64" s="202"/>
      <c r="K64" s="208"/>
      <c r="L64" s="202"/>
      <c r="M64" s="352"/>
    </row>
    <row r="65" spans="1:13" ht="12" customHeight="1">
      <c r="A65" s="150"/>
      <c r="B65" s="145"/>
      <c r="C65" s="191"/>
      <c r="F65" s="164"/>
      <c r="G65" s="208"/>
      <c r="H65" s="202"/>
      <c r="I65" s="352"/>
      <c r="J65" s="202"/>
      <c r="K65" s="208"/>
      <c r="L65" s="202"/>
      <c r="M65" s="352"/>
    </row>
    <row r="66" spans="1:13" ht="15.6" customHeight="1">
      <c r="A66" s="420" t="s">
        <v>113</v>
      </c>
      <c r="B66" s="420"/>
      <c r="C66" s="420"/>
      <c r="D66" s="420"/>
      <c r="E66" s="420"/>
      <c r="F66" s="420"/>
      <c r="G66" s="420"/>
      <c r="H66" s="420"/>
      <c r="I66" s="420"/>
      <c r="J66" s="420"/>
      <c r="K66" s="420"/>
      <c r="L66" s="420"/>
      <c r="M66" s="420"/>
    </row>
    <row r="67" spans="1:13" ht="15.6" customHeight="1">
      <c r="A67" s="419" t="s">
        <v>223</v>
      </c>
      <c r="B67" s="419"/>
      <c r="C67" s="419"/>
      <c r="D67" s="419"/>
      <c r="E67" s="419"/>
      <c r="F67" s="419"/>
      <c r="G67" s="419"/>
      <c r="H67" s="419"/>
      <c r="I67" s="419"/>
      <c r="J67" s="419"/>
      <c r="K67" s="419"/>
      <c r="L67" s="419"/>
      <c r="M67" s="419"/>
    </row>
    <row r="68" spans="1:13" ht="9.75" customHeight="1">
      <c r="A68" s="163"/>
      <c r="B68" s="191"/>
      <c r="C68" s="191"/>
      <c r="F68" s="164"/>
      <c r="G68" s="208"/>
      <c r="H68" s="202"/>
      <c r="I68" s="352"/>
      <c r="J68" s="202"/>
      <c r="K68" s="208"/>
      <c r="L68" s="193"/>
      <c r="M68" s="352"/>
    </row>
    <row r="69" spans="1:13" ht="21.95" customHeight="1">
      <c r="A69" s="417" t="str">
        <f>'2-4 '!A161</f>
        <v>The accompanying notes to interim financial information on pages 14 to 36 are an integral part of this interim financial information.</v>
      </c>
      <c r="B69" s="417"/>
      <c r="C69" s="417"/>
      <c r="D69" s="417"/>
      <c r="E69" s="417"/>
      <c r="F69" s="417"/>
      <c r="G69" s="417"/>
      <c r="H69" s="417"/>
      <c r="I69" s="417"/>
      <c r="J69" s="417"/>
      <c r="K69" s="417"/>
      <c r="L69" s="417"/>
      <c r="M69" s="417"/>
    </row>
    <row r="70" spans="1:13" ht="16.5" customHeight="1">
      <c r="A70" s="171" t="s">
        <v>48</v>
      </c>
      <c r="B70" s="141"/>
      <c r="C70" s="164"/>
      <c r="D70" s="164"/>
      <c r="F70" s="164"/>
      <c r="G70" s="164"/>
      <c r="H70" s="164"/>
      <c r="I70" s="355"/>
      <c r="J70" s="164"/>
      <c r="K70" s="219"/>
      <c r="L70" s="219"/>
      <c r="M70" s="365"/>
    </row>
    <row r="71" spans="1:13" ht="16.5" customHeight="1">
      <c r="A71" s="171" t="s">
        <v>124</v>
      </c>
      <c r="B71" s="141"/>
      <c r="C71" s="164"/>
      <c r="D71" s="164"/>
      <c r="F71" s="164"/>
      <c r="G71" s="164"/>
      <c r="H71" s="164"/>
      <c r="I71" s="355"/>
      <c r="J71" s="164"/>
      <c r="K71" s="219"/>
      <c r="L71" s="219"/>
      <c r="M71" s="365"/>
    </row>
    <row r="72" spans="1:13" ht="16.5" customHeight="1">
      <c r="A72" s="174" t="s">
        <v>206</v>
      </c>
      <c r="B72" s="175"/>
      <c r="C72" s="177"/>
      <c r="D72" s="177"/>
      <c r="E72" s="177"/>
      <c r="F72" s="177"/>
      <c r="G72" s="177"/>
      <c r="H72" s="177"/>
      <c r="I72" s="129"/>
      <c r="J72" s="177"/>
      <c r="K72" s="220"/>
      <c r="L72" s="220"/>
      <c r="M72" s="366"/>
    </row>
    <row r="73" spans="1:13" ht="16.5" customHeight="1">
      <c r="A73" s="141"/>
      <c r="B73" s="141"/>
      <c r="C73" s="164"/>
      <c r="D73" s="164"/>
      <c r="F73" s="164"/>
      <c r="G73" s="164"/>
      <c r="H73" s="164"/>
      <c r="I73" s="355"/>
      <c r="J73" s="164"/>
      <c r="K73" s="219"/>
      <c r="L73" s="219"/>
      <c r="M73" s="365"/>
    </row>
    <row r="74" spans="1:13" ht="16.5" customHeight="1">
      <c r="A74" s="141"/>
      <c r="B74" s="141"/>
      <c r="C74" s="164"/>
      <c r="D74" s="164"/>
      <c r="F74" s="164"/>
      <c r="G74" s="164"/>
      <c r="H74" s="164"/>
      <c r="I74" s="355"/>
      <c r="J74" s="164"/>
      <c r="K74" s="219"/>
      <c r="L74" s="219"/>
      <c r="M74" s="365"/>
    </row>
    <row r="75" spans="1:13" ht="15.95" customHeight="1">
      <c r="A75" s="172"/>
      <c r="B75" s="172"/>
      <c r="C75" s="172"/>
      <c r="D75" s="172"/>
      <c r="E75" s="179"/>
      <c r="F75" s="180"/>
      <c r="G75" s="418" t="s">
        <v>219</v>
      </c>
      <c r="H75" s="418"/>
      <c r="I75" s="418"/>
      <c r="J75" s="181"/>
      <c r="K75" s="418" t="s">
        <v>19</v>
      </c>
      <c r="L75" s="418"/>
      <c r="M75" s="418"/>
    </row>
    <row r="76" spans="1:13" ht="15.95" customHeight="1">
      <c r="A76" s="172"/>
      <c r="B76" s="172"/>
      <c r="C76" s="172"/>
      <c r="D76" s="172"/>
      <c r="E76" s="179"/>
      <c r="F76" s="180"/>
      <c r="G76" s="416" t="s">
        <v>18</v>
      </c>
      <c r="H76" s="416"/>
      <c r="I76" s="416"/>
      <c r="J76" s="181"/>
      <c r="K76" s="416" t="s">
        <v>18</v>
      </c>
      <c r="L76" s="416"/>
      <c r="M76" s="416"/>
    </row>
    <row r="77" spans="1:13" ht="16.5" customHeight="1">
      <c r="F77" s="179"/>
      <c r="G77" s="182" t="s">
        <v>17</v>
      </c>
      <c r="H77" s="183"/>
      <c r="I77" s="344" t="s">
        <v>17</v>
      </c>
      <c r="J77" s="183"/>
      <c r="K77" s="182" t="s">
        <v>17</v>
      </c>
      <c r="L77" s="183"/>
      <c r="M77" s="344" t="s">
        <v>17</v>
      </c>
    </row>
    <row r="78" spans="1:13" ht="16.5" customHeight="1">
      <c r="F78" s="179"/>
      <c r="G78" s="184" t="s">
        <v>202</v>
      </c>
      <c r="H78" s="179"/>
      <c r="I78" s="345" t="s">
        <v>202</v>
      </c>
      <c r="J78" s="185"/>
      <c r="K78" s="184" t="s">
        <v>202</v>
      </c>
      <c r="L78" s="179"/>
      <c r="M78" s="345" t="s">
        <v>202</v>
      </c>
    </row>
    <row r="79" spans="1:13" ht="16.5" customHeight="1">
      <c r="F79" s="179"/>
      <c r="G79" s="186" t="s">
        <v>173</v>
      </c>
      <c r="H79" s="179"/>
      <c r="I79" s="346" t="s">
        <v>132</v>
      </c>
      <c r="J79" s="185"/>
      <c r="K79" s="186" t="s">
        <v>173</v>
      </c>
      <c r="L79" s="179"/>
      <c r="M79" s="346" t="s">
        <v>132</v>
      </c>
    </row>
    <row r="80" spans="1:13" ht="16.5" customHeight="1">
      <c r="E80" s="221" t="s">
        <v>31</v>
      </c>
      <c r="F80" s="164"/>
      <c r="G80" s="187" t="s">
        <v>14</v>
      </c>
      <c r="H80" s="164"/>
      <c r="I80" s="347" t="s">
        <v>14</v>
      </c>
      <c r="J80" s="185"/>
      <c r="K80" s="187" t="s">
        <v>14</v>
      </c>
      <c r="L80" s="164"/>
      <c r="M80" s="347" t="s">
        <v>14</v>
      </c>
    </row>
    <row r="81" spans="1:13" ht="16.5" customHeight="1">
      <c r="F81" s="164"/>
      <c r="G81" s="188"/>
      <c r="H81" s="164"/>
      <c r="I81" s="348"/>
      <c r="J81" s="185"/>
      <c r="K81" s="189"/>
      <c r="L81" s="185"/>
      <c r="M81" s="344"/>
    </row>
    <row r="82" spans="1:13" ht="16.5" customHeight="1">
      <c r="A82" s="222" t="s">
        <v>169</v>
      </c>
      <c r="F82" s="164"/>
      <c r="G82" s="223"/>
      <c r="H82" s="164"/>
      <c r="I82" s="355"/>
      <c r="J82" s="164"/>
      <c r="K82" s="224"/>
    </row>
    <row r="83" spans="1:13" ht="16.5" customHeight="1">
      <c r="A83" s="190" t="s">
        <v>262</v>
      </c>
      <c r="F83" s="164"/>
      <c r="G83" s="225">
        <f>G33</f>
        <v>263436791</v>
      </c>
      <c r="H83" s="193"/>
      <c r="I83" s="126">
        <f>I33-I84</f>
        <v>114200932</v>
      </c>
      <c r="J83" s="193"/>
      <c r="K83" s="225">
        <f>K33</f>
        <v>395951724</v>
      </c>
      <c r="L83" s="193"/>
      <c r="M83" s="126">
        <f>M33-M84</f>
        <v>27404734</v>
      </c>
    </row>
    <row r="84" spans="1:13" ht="16.5" customHeight="1">
      <c r="A84" s="190" t="s">
        <v>2</v>
      </c>
      <c r="F84" s="164"/>
      <c r="G84" s="207">
        <v>0</v>
      </c>
      <c r="I84" s="351">
        <v>-16213860</v>
      </c>
      <c r="J84" s="216"/>
      <c r="K84" s="209">
        <v>0</v>
      </c>
      <c r="L84" s="216"/>
      <c r="M84" s="364">
        <v>0</v>
      </c>
    </row>
    <row r="85" spans="1:13" ht="16.5" customHeight="1">
      <c r="E85" s="179"/>
      <c r="F85" s="164"/>
      <c r="G85" s="188"/>
      <c r="H85" s="164"/>
      <c r="I85" s="348"/>
      <c r="J85" s="164"/>
      <c r="K85" s="188"/>
      <c r="L85" s="185"/>
      <c r="M85" s="348"/>
    </row>
    <row r="86" spans="1:13" ht="16.5" customHeight="1" thickBot="1">
      <c r="F86" s="164"/>
      <c r="G86" s="226">
        <f>SUM(G83:G84)</f>
        <v>263436791</v>
      </c>
      <c r="H86" s="227"/>
      <c r="I86" s="356">
        <f>SUM(I83:I84)</f>
        <v>97987072</v>
      </c>
      <c r="J86" s="227"/>
      <c r="K86" s="226">
        <f>SUM(K83:K84)</f>
        <v>395951724</v>
      </c>
      <c r="L86" s="227"/>
      <c r="M86" s="356">
        <f>SUM(M83:M84)</f>
        <v>27404734</v>
      </c>
    </row>
    <row r="87" spans="1:13" ht="16.5" customHeight="1" thickTop="1">
      <c r="B87" s="190"/>
      <c r="C87" s="191"/>
      <c r="F87" s="164"/>
      <c r="G87" s="210"/>
      <c r="H87" s="202"/>
      <c r="I87" s="352"/>
      <c r="J87" s="202"/>
      <c r="K87" s="210"/>
      <c r="L87" s="202"/>
      <c r="M87" s="352"/>
    </row>
    <row r="88" spans="1:13" ht="16.5" customHeight="1">
      <c r="A88" s="222" t="s">
        <v>263</v>
      </c>
      <c r="B88" s="205"/>
      <c r="C88" s="145"/>
      <c r="G88" s="211"/>
      <c r="K88" s="211"/>
      <c r="L88" s="142"/>
      <c r="M88" s="98"/>
    </row>
    <row r="89" spans="1:13" ht="16.5" customHeight="1">
      <c r="A89" s="222"/>
      <c r="B89" s="222" t="s">
        <v>264</v>
      </c>
      <c r="C89" s="145"/>
      <c r="G89" s="211"/>
      <c r="K89" s="211"/>
      <c r="L89" s="142"/>
      <c r="M89" s="98"/>
    </row>
    <row r="90" spans="1:13" ht="16.5" customHeight="1">
      <c r="A90" s="190" t="s">
        <v>262</v>
      </c>
      <c r="B90" s="145"/>
      <c r="G90" s="225">
        <f>G63</f>
        <v>289610066</v>
      </c>
      <c r="I90" s="126">
        <f>I63-I91</f>
        <v>91507739</v>
      </c>
      <c r="K90" s="225">
        <f>K63</f>
        <v>398717094</v>
      </c>
      <c r="L90" s="142"/>
      <c r="M90" s="126">
        <f>M63</f>
        <v>1929479</v>
      </c>
    </row>
    <row r="91" spans="1:13" ht="16.5" customHeight="1">
      <c r="A91" s="190" t="s">
        <v>2</v>
      </c>
      <c r="B91" s="145"/>
      <c r="G91" s="207">
        <v>0</v>
      </c>
      <c r="I91" s="351">
        <f>I84</f>
        <v>-16213860</v>
      </c>
      <c r="J91" s="216"/>
      <c r="K91" s="209">
        <v>0</v>
      </c>
      <c r="L91" s="216"/>
      <c r="M91" s="364">
        <v>0</v>
      </c>
    </row>
    <row r="92" spans="1:13" ht="16.5" customHeight="1">
      <c r="E92" s="179"/>
      <c r="F92" s="164"/>
      <c r="G92" s="188"/>
      <c r="H92" s="164"/>
      <c r="I92" s="348"/>
      <c r="J92" s="164"/>
      <c r="K92" s="188"/>
      <c r="L92" s="185"/>
      <c r="M92" s="348"/>
    </row>
    <row r="93" spans="1:13" ht="16.5" customHeight="1" thickBot="1">
      <c r="F93" s="164"/>
      <c r="G93" s="226">
        <f>SUM(G90:G91)</f>
        <v>289610066</v>
      </c>
      <c r="H93" s="227"/>
      <c r="I93" s="356">
        <f>SUM(I90:I91)</f>
        <v>75293879</v>
      </c>
      <c r="J93" s="227"/>
      <c r="K93" s="226">
        <f>SUM(K90:K91)</f>
        <v>398717094</v>
      </c>
      <c r="L93" s="227"/>
      <c r="M93" s="356">
        <f>SUM(M90:M91)</f>
        <v>1929479</v>
      </c>
    </row>
    <row r="94" spans="1:13" ht="16.5" customHeight="1" thickTop="1">
      <c r="F94" s="164"/>
      <c r="G94" s="410"/>
      <c r="H94" s="227"/>
      <c r="I94" s="411"/>
      <c r="J94" s="227"/>
      <c r="K94" s="410"/>
      <c r="L94" s="227"/>
      <c r="M94" s="411"/>
    </row>
    <row r="95" spans="1:13" ht="16.5" customHeight="1">
      <c r="B95" s="190"/>
      <c r="C95" s="191"/>
      <c r="F95" s="164"/>
      <c r="G95" s="210"/>
      <c r="H95" s="202"/>
      <c r="I95" s="352"/>
      <c r="J95" s="202"/>
      <c r="K95" s="210"/>
      <c r="L95" s="202"/>
      <c r="M95" s="352"/>
    </row>
    <row r="96" spans="1:13" ht="16.5" customHeight="1">
      <c r="A96" s="171" t="s">
        <v>105</v>
      </c>
      <c r="B96" s="171"/>
      <c r="C96" s="191"/>
      <c r="G96" s="225"/>
      <c r="I96" s="126"/>
      <c r="K96" s="225"/>
      <c r="L96" s="142"/>
      <c r="M96" s="126"/>
    </row>
    <row r="97" spans="1:13" ht="16.5" customHeight="1">
      <c r="E97" s="179"/>
      <c r="F97" s="164"/>
      <c r="G97" s="188"/>
      <c r="H97" s="164"/>
      <c r="I97" s="348"/>
      <c r="J97" s="164"/>
      <c r="K97" s="188"/>
      <c r="L97" s="185"/>
      <c r="M97" s="348"/>
    </row>
    <row r="98" spans="1:13" ht="16.5" customHeight="1" thickBot="1">
      <c r="A98" s="190" t="s">
        <v>106</v>
      </c>
      <c r="B98" s="228"/>
      <c r="E98" s="164">
        <v>14.1</v>
      </c>
      <c r="G98" s="383">
        <v>0.4355</v>
      </c>
      <c r="H98" s="229"/>
      <c r="I98" s="230">
        <v>0.1893</v>
      </c>
      <c r="J98" s="229"/>
      <c r="K98" s="384">
        <v>0.65449999999999997</v>
      </c>
      <c r="L98" s="229"/>
      <c r="M98" s="231">
        <v>4.5400000000000003E-2</v>
      </c>
    </row>
    <row r="99" spans="1:13" ht="16.5" customHeight="1" thickTop="1">
      <c r="A99" s="190"/>
      <c r="F99" s="164"/>
      <c r="G99" s="232"/>
      <c r="H99" s="229"/>
      <c r="I99" s="233"/>
      <c r="J99" s="229"/>
      <c r="K99" s="232"/>
      <c r="L99" s="229"/>
      <c r="M99" s="233"/>
    </row>
    <row r="100" spans="1:13" ht="16.5" customHeight="1" thickBot="1">
      <c r="A100" s="190" t="s">
        <v>107</v>
      </c>
      <c r="B100" s="190"/>
      <c r="E100" s="164">
        <v>14.2</v>
      </c>
      <c r="G100" s="383">
        <v>0.3977</v>
      </c>
      <c r="H100" s="229"/>
      <c r="I100" s="230">
        <v>0.1893</v>
      </c>
      <c r="J100" s="229"/>
      <c r="K100" s="383">
        <v>0.5978</v>
      </c>
      <c r="L100" s="229"/>
      <c r="M100" s="230">
        <v>4.5400000000000003E-2</v>
      </c>
    </row>
    <row r="101" spans="1:13" ht="16.5" customHeight="1" thickTop="1">
      <c r="A101" s="190"/>
      <c r="B101" s="190"/>
      <c r="G101" s="234"/>
      <c r="H101" s="235"/>
      <c r="I101" s="357"/>
      <c r="J101" s="235"/>
      <c r="K101" s="234"/>
      <c r="L101" s="236"/>
      <c r="M101" s="357"/>
    </row>
    <row r="102" spans="1:13" ht="16.5" customHeight="1">
      <c r="A102" s="190"/>
      <c r="B102" s="190"/>
      <c r="G102" s="234"/>
      <c r="H102" s="235"/>
      <c r="I102" s="357"/>
      <c r="J102" s="235"/>
      <c r="K102" s="234"/>
      <c r="L102" s="236"/>
      <c r="M102" s="357"/>
    </row>
    <row r="103" spans="1:13" ht="16.5" customHeight="1">
      <c r="A103" s="190"/>
      <c r="B103" s="190"/>
      <c r="G103" s="244"/>
      <c r="H103" s="244"/>
      <c r="I103" s="358"/>
      <c r="J103" s="244"/>
      <c r="K103" s="234"/>
      <c r="L103" s="236"/>
      <c r="M103" s="357"/>
    </row>
    <row r="104" spans="1:13" ht="16.5" customHeight="1">
      <c r="A104" s="190"/>
      <c r="B104" s="190"/>
      <c r="G104" s="234"/>
      <c r="H104" s="235"/>
      <c r="I104" s="357"/>
      <c r="J104" s="235"/>
      <c r="K104" s="234"/>
      <c r="L104" s="236"/>
      <c r="M104" s="357"/>
    </row>
    <row r="105" spans="1:13" ht="16.5" customHeight="1">
      <c r="A105" s="190"/>
      <c r="B105" s="190"/>
      <c r="G105" s="234"/>
      <c r="H105" s="235"/>
      <c r="I105" s="357"/>
      <c r="J105" s="235"/>
      <c r="K105" s="234"/>
      <c r="L105" s="236"/>
      <c r="M105" s="357"/>
    </row>
    <row r="106" spans="1:13" ht="16.5" customHeight="1">
      <c r="A106" s="190"/>
      <c r="B106" s="190"/>
      <c r="G106" s="234"/>
      <c r="H106" s="235"/>
      <c r="I106" s="357"/>
      <c r="J106" s="235"/>
      <c r="K106" s="234"/>
      <c r="L106" s="236"/>
      <c r="M106" s="357"/>
    </row>
    <row r="107" spans="1:13" ht="16.5" customHeight="1">
      <c r="A107" s="190"/>
      <c r="B107" s="190"/>
      <c r="G107" s="234"/>
      <c r="H107" s="235"/>
      <c r="I107" s="357"/>
      <c r="J107" s="235"/>
      <c r="K107" s="234"/>
      <c r="L107" s="236"/>
      <c r="M107" s="357"/>
    </row>
    <row r="108" spans="1:13" ht="16.5" customHeight="1">
      <c r="A108" s="190"/>
      <c r="B108" s="190"/>
      <c r="G108" s="234"/>
      <c r="H108" s="235"/>
      <c r="I108" s="357"/>
      <c r="J108" s="235"/>
      <c r="K108" s="234"/>
      <c r="L108" s="236"/>
      <c r="M108" s="357"/>
    </row>
    <row r="109" spans="1:13" ht="16.5" customHeight="1">
      <c r="A109" s="190"/>
      <c r="B109" s="190"/>
      <c r="G109" s="234"/>
      <c r="H109" s="235"/>
      <c r="I109" s="357"/>
      <c r="J109" s="235"/>
      <c r="K109" s="234"/>
      <c r="L109" s="236"/>
      <c r="M109" s="357"/>
    </row>
    <row r="110" spans="1:13" ht="16.5" customHeight="1">
      <c r="A110" s="190"/>
      <c r="B110" s="190"/>
      <c r="G110" s="234"/>
      <c r="H110" s="235"/>
      <c r="I110" s="357"/>
      <c r="J110" s="235"/>
      <c r="K110" s="234"/>
      <c r="L110" s="236"/>
      <c r="M110" s="357"/>
    </row>
    <row r="111" spans="1:13" ht="16.5" customHeight="1">
      <c r="A111" s="190"/>
      <c r="B111" s="190"/>
      <c r="G111" s="234"/>
      <c r="H111" s="235"/>
      <c r="I111" s="357"/>
      <c r="J111" s="235"/>
      <c r="K111" s="234"/>
      <c r="L111" s="236"/>
      <c r="M111" s="357"/>
    </row>
    <row r="112" spans="1:13" ht="16.5" customHeight="1">
      <c r="A112" s="190"/>
      <c r="B112" s="190"/>
      <c r="G112" s="234"/>
      <c r="H112" s="235"/>
      <c r="I112" s="357"/>
      <c r="J112" s="235"/>
      <c r="K112" s="234"/>
      <c r="L112" s="236"/>
      <c r="M112" s="357"/>
    </row>
    <row r="113" spans="1:13" ht="16.5" customHeight="1">
      <c r="A113" s="190"/>
      <c r="B113" s="190"/>
      <c r="G113" s="234"/>
      <c r="H113" s="235"/>
      <c r="I113" s="357"/>
      <c r="J113" s="235"/>
      <c r="K113" s="234"/>
      <c r="L113" s="236"/>
      <c r="M113" s="357"/>
    </row>
    <row r="114" spans="1:13" ht="16.5" customHeight="1">
      <c r="A114" s="190"/>
      <c r="B114" s="190"/>
      <c r="G114" s="234"/>
      <c r="H114" s="235"/>
      <c r="I114" s="357"/>
      <c r="J114" s="235"/>
      <c r="K114" s="234"/>
      <c r="L114" s="236"/>
      <c r="M114" s="357"/>
    </row>
    <row r="115" spans="1:13" ht="16.5" customHeight="1">
      <c r="A115" s="190"/>
      <c r="B115" s="190"/>
      <c r="G115" s="234"/>
      <c r="H115" s="235"/>
      <c r="I115" s="357"/>
      <c r="J115" s="235"/>
      <c r="K115" s="234"/>
      <c r="L115" s="236"/>
      <c r="M115" s="357"/>
    </row>
    <row r="116" spans="1:13" ht="16.5" customHeight="1">
      <c r="A116" s="190"/>
      <c r="B116" s="190"/>
      <c r="G116" s="234"/>
      <c r="H116" s="235"/>
      <c r="I116" s="357"/>
      <c r="J116" s="235"/>
      <c r="K116" s="234"/>
      <c r="L116" s="236"/>
      <c r="M116" s="357"/>
    </row>
    <row r="117" spans="1:13" ht="16.5" customHeight="1">
      <c r="A117" s="190"/>
      <c r="B117" s="190"/>
      <c r="G117" s="234"/>
      <c r="H117" s="235"/>
      <c r="I117" s="357"/>
      <c r="J117" s="235"/>
      <c r="K117" s="234"/>
      <c r="L117" s="236"/>
      <c r="M117" s="357"/>
    </row>
    <row r="118" spans="1:13" ht="16.5" customHeight="1">
      <c r="A118" s="190"/>
      <c r="B118" s="190"/>
      <c r="G118" s="234"/>
      <c r="H118" s="235"/>
      <c r="I118" s="357"/>
      <c r="J118" s="235"/>
      <c r="K118" s="234"/>
      <c r="L118" s="236"/>
      <c r="M118" s="357"/>
    </row>
    <row r="119" spans="1:13" ht="16.5" customHeight="1">
      <c r="A119" s="190"/>
      <c r="B119" s="190"/>
      <c r="G119" s="234"/>
      <c r="H119" s="235"/>
      <c r="I119" s="357"/>
      <c r="J119" s="235"/>
      <c r="K119" s="234"/>
      <c r="L119" s="236"/>
      <c r="M119" s="357"/>
    </row>
    <row r="120" spans="1:13" ht="16.5" customHeight="1">
      <c r="A120" s="190"/>
      <c r="B120" s="190"/>
      <c r="G120" s="234"/>
      <c r="H120" s="235"/>
      <c r="I120" s="357"/>
      <c r="J120" s="236"/>
      <c r="K120" s="234"/>
      <c r="L120" s="235"/>
      <c r="M120" s="357"/>
    </row>
    <row r="121" spans="1:13" ht="16.5" customHeight="1">
      <c r="A121" s="190"/>
      <c r="B121" s="190"/>
      <c r="G121" s="234"/>
      <c r="H121" s="235"/>
      <c r="I121" s="357"/>
      <c r="J121" s="236"/>
      <c r="K121" s="234"/>
      <c r="L121" s="235"/>
      <c r="M121" s="357"/>
    </row>
    <row r="122" spans="1:13" ht="16.5" customHeight="1">
      <c r="A122" s="190"/>
      <c r="B122" s="190"/>
      <c r="G122" s="234"/>
      <c r="H122" s="235"/>
      <c r="I122" s="357"/>
      <c r="J122" s="236"/>
      <c r="K122" s="234"/>
      <c r="L122" s="235"/>
      <c r="M122" s="357"/>
    </row>
    <row r="123" spans="1:13" ht="16.5" customHeight="1">
      <c r="A123" s="190"/>
      <c r="B123" s="190"/>
      <c r="G123" s="234"/>
      <c r="H123" s="235"/>
      <c r="I123" s="357"/>
      <c r="J123" s="236"/>
      <c r="K123" s="234"/>
      <c r="L123" s="235"/>
      <c r="M123" s="357"/>
    </row>
    <row r="124" spans="1:13" ht="16.5" customHeight="1">
      <c r="A124" s="190"/>
      <c r="B124" s="190"/>
      <c r="G124" s="234"/>
      <c r="H124" s="235"/>
      <c r="I124" s="357"/>
      <c r="J124" s="236"/>
      <c r="K124" s="234"/>
      <c r="L124" s="235"/>
      <c r="M124" s="357"/>
    </row>
    <row r="125" spans="1:13" ht="15.95" customHeight="1">
      <c r="A125" s="420" t="s">
        <v>113</v>
      </c>
      <c r="B125" s="420"/>
      <c r="C125" s="420"/>
      <c r="D125" s="420"/>
      <c r="E125" s="420"/>
      <c r="F125" s="420"/>
      <c r="G125" s="420"/>
      <c r="H125" s="420"/>
      <c r="I125" s="420"/>
      <c r="J125" s="420"/>
      <c r="K125" s="420"/>
      <c r="L125" s="420"/>
      <c r="M125" s="420"/>
    </row>
    <row r="126" spans="1:13" ht="15.95" customHeight="1">
      <c r="A126" s="419" t="s">
        <v>223</v>
      </c>
      <c r="B126" s="419"/>
      <c r="C126" s="419"/>
      <c r="D126" s="419"/>
      <c r="E126" s="419"/>
      <c r="F126" s="419"/>
      <c r="G126" s="419"/>
      <c r="H126" s="419"/>
      <c r="I126" s="419"/>
      <c r="J126" s="419"/>
      <c r="K126" s="419"/>
      <c r="L126" s="419"/>
      <c r="M126" s="419"/>
    </row>
    <row r="127" spans="1:13" ht="16.5" customHeight="1">
      <c r="A127" s="190"/>
      <c r="B127" s="190"/>
      <c r="G127" s="234"/>
      <c r="H127" s="235"/>
      <c r="I127" s="357"/>
      <c r="J127" s="236"/>
      <c r="K127" s="234"/>
      <c r="L127" s="235"/>
      <c r="M127" s="357"/>
    </row>
    <row r="128" spans="1:13" ht="18" customHeight="1">
      <c r="A128" s="190"/>
      <c r="B128" s="190"/>
      <c r="G128" s="234"/>
      <c r="H128" s="235"/>
      <c r="I128" s="357"/>
      <c r="J128" s="236"/>
      <c r="K128" s="234"/>
      <c r="L128" s="235"/>
      <c r="M128" s="357"/>
    </row>
    <row r="129" spans="1:13" ht="21.95" customHeight="1">
      <c r="A129" s="417" t="str">
        <f>A69</f>
        <v>The accompanying notes to interim financial information on pages 14 to 36 are an integral part of this interim financial information.</v>
      </c>
      <c r="B129" s="417"/>
      <c r="C129" s="417"/>
      <c r="D129" s="417"/>
      <c r="E129" s="417"/>
      <c r="F129" s="417"/>
      <c r="G129" s="417"/>
      <c r="H129" s="417"/>
      <c r="I129" s="417"/>
      <c r="J129" s="417"/>
      <c r="K129" s="417"/>
      <c r="L129" s="417"/>
      <c r="M129" s="417"/>
    </row>
    <row r="137" spans="1:13" ht="16.5" customHeight="1">
      <c r="K137" s="142"/>
      <c r="L137" s="142"/>
      <c r="M137" s="98"/>
    </row>
  </sheetData>
  <mergeCells count="14">
    <mergeCell ref="G6:I6"/>
    <mergeCell ref="K6:M6"/>
    <mergeCell ref="G7:I7"/>
    <mergeCell ref="K7:M7"/>
    <mergeCell ref="A66:M66"/>
    <mergeCell ref="A67:M67"/>
    <mergeCell ref="A126:M126"/>
    <mergeCell ref="A129:M129"/>
    <mergeCell ref="A69:M69"/>
    <mergeCell ref="G75:I75"/>
    <mergeCell ref="K75:M75"/>
    <mergeCell ref="G76:I76"/>
    <mergeCell ref="K76:M76"/>
    <mergeCell ref="A125:M125"/>
  </mergeCells>
  <pageMargins left="0.8" right="0.5" top="0.5" bottom="0.6" header="0.49" footer="0.4"/>
  <pageSetup paperSize="9" scale="8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60"/>
  <sheetViews>
    <sheetView zoomScaleNormal="100" zoomScaleSheetLayoutView="115" workbookViewId="0">
      <selection activeCell="S20" sqref="S20"/>
    </sheetView>
  </sheetViews>
  <sheetFormatPr defaultColWidth="9.42578125" defaultRowHeight="16.5" customHeight="1"/>
  <cols>
    <col min="1" max="3" width="1.42578125" style="142" customWidth="1"/>
    <col min="4" max="4" width="27.85546875" style="142" customWidth="1"/>
    <col min="5" max="5" width="4.7109375" style="142" customWidth="1"/>
    <col min="6" max="6" width="0.7109375" style="142" customWidth="1"/>
    <col min="7" max="7" width="9.28515625" style="143" customWidth="1"/>
    <col min="8" max="8" width="0.7109375" style="143" customWidth="1"/>
    <col min="9" max="9" width="9.7109375" style="143" bestFit="1" customWidth="1"/>
    <col min="10" max="10" width="0.7109375" style="144" customWidth="1"/>
    <col min="11" max="11" width="12" style="144" customWidth="1"/>
    <col min="12" max="12" width="0.7109375" style="144" customWidth="1"/>
    <col min="13" max="13" width="10.28515625" style="144" customWidth="1"/>
    <col min="14" max="14" width="0.7109375" style="144" customWidth="1"/>
    <col min="15" max="15" width="10.28515625" style="144" customWidth="1"/>
    <col min="16" max="16" width="0.7109375" style="144" customWidth="1"/>
    <col min="17" max="17" width="11.7109375" style="143" customWidth="1"/>
    <col min="18" max="18" width="0.7109375" style="144" customWidth="1"/>
    <col min="19" max="19" width="11.28515625" style="143" customWidth="1"/>
    <col min="20" max="20" width="0.7109375" style="144" customWidth="1"/>
    <col min="21" max="21" width="11.85546875" style="143" customWidth="1"/>
    <col min="22" max="22" width="0.7109375" style="144" customWidth="1"/>
    <col min="23" max="23" width="11.5703125" style="143" customWidth="1"/>
    <col min="24" max="24" width="0.7109375" style="144" customWidth="1"/>
    <col min="25" max="25" width="10.5703125" style="144" customWidth="1"/>
    <col min="26" max="26" width="0.7109375" style="144" customWidth="1"/>
    <col min="27" max="27" width="11.28515625" style="144" customWidth="1"/>
    <col min="28" max="28" width="0.7109375" style="144" customWidth="1"/>
    <col min="29" max="29" width="11" style="144" customWidth="1"/>
    <col min="30" max="30" width="0.7109375" style="144" customWidth="1"/>
    <col min="31" max="31" width="12.140625" style="144" customWidth="1"/>
    <col min="32" max="32" width="0.7109375" style="144" customWidth="1"/>
    <col min="33" max="33" width="15.7109375" style="144" customWidth="1"/>
    <col min="34" max="34" width="0.7109375" style="144" customWidth="1"/>
    <col min="35" max="35" width="10.140625" style="144" customWidth="1"/>
    <col min="36" max="36" width="0.7109375" style="144" customWidth="1"/>
    <col min="37" max="37" width="11.42578125" style="144" customWidth="1"/>
    <col min="38" max="38" width="0.7109375" style="144" customWidth="1"/>
    <col min="39" max="39" width="11.7109375" style="143" customWidth="1"/>
    <col min="40" max="40" width="0.7109375" style="144" customWidth="1"/>
    <col min="41" max="41" width="11.140625" style="143" customWidth="1"/>
    <col min="42" max="16384" width="9.42578125" style="142"/>
  </cols>
  <sheetData>
    <row r="1" spans="1:41" ht="16.5" customHeight="1">
      <c r="A1" s="141" t="s">
        <v>48</v>
      </c>
    </row>
    <row r="2" spans="1:41" ht="16.5" customHeight="1">
      <c r="A2" s="145" t="s">
        <v>125</v>
      </c>
    </row>
    <row r="3" spans="1:41" ht="16.5" customHeight="1">
      <c r="A3" s="146" t="s">
        <v>206</v>
      </c>
      <c r="B3" s="147"/>
      <c r="C3" s="147"/>
      <c r="D3" s="147"/>
      <c r="E3" s="147"/>
      <c r="F3" s="147"/>
      <c r="G3" s="148"/>
      <c r="H3" s="148"/>
      <c r="I3" s="148"/>
      <c r="J3" s="149"/>
      <c r="K3" s="149"/>
      <c r="L3" s="149"/>
      <c r="M3" s="149"/>
      <c r="N3" s="149"/>
      <c r="O3" s="149"/>
      <c r="P3" s="149"/>
      <c r="Q3" s="148"/>
      <c r="R3" s="149"/>
      <c r="S3" s="148"/>
      <c r="T3" s="149"/>
      <c r="U3" s="148"/>
      <c r="V3" s="149"/>
      <c r="W3" s="148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8"/>
      <c r="AN3" s="149"/>
      <c r="AO3" s="148"/>
    </row>
    <row r="4" spans="1:41" ht="16.5" customHeight="1">
      <c r="A4" s="150"/>
    </row>
    <row r="5" spans="1:41" ht="16.5" customHeight="1">
      <c r="A5" s="150"/>
    </row>
    <row r="6" spans="1:41" s="112" customFormat="1" ht="16.5" customHeight="1">
      <c r="G6" s="422" t="s">
        <v>80</v>
      </c>
      <c r="H6" s="422"/>
      <c r="I6" s="422"/>
      <c r="J6" s="422"/>
      <c r="K6" s="422"/>
      <c r="L6" s="422"/>
      <c r="M6" s="422"/>
      <c r="N6" s="422"/>
      <c r="O6" s="422"/>
      <c r="P6" s="422"/>
      <c r="Q6" s="422"/>
      <c r="R6" s="422"/>
      <c r="S6" s="422"/>
      <c r="T6" s="422"/>
      <c r="U6" s="422"/>
      <c r="V6" s="422"/>
      <c r="W6" s="422"/>
      <c r="X6" s="422"/>
      <c r="Y6" s="422"/>
      <c r="Z6" s="422"/>
      <c r="AA6" s="422"/>
      <c r="AB6" s="422"/>
      <c r="AC6" s="422"/>
      <c r="AD6" s="422"/>
      <c r="AE6" s="422"/>
      <c r="AF6" s="422"/>
      <c r="AG6" s="422"/>
      <c r="AH6" s="422"/>
      <c r="AI6" s="422"/>
      <c r="AJ6" s="422"/>
      <c r="AK6" s="422"/>
      <c r="AL6" s="422"/>
      <c r="AM6" s="422"/>
      <c r="AN6" s="422"/>
      <c r="AO6" s="422"/>
    </row>
    <row r="7" spans="1:41" s="112" customFormat="1" ht="16.5" customHeight="1"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423" t="s">
        <v>3</v>
      </c>
      <c r="AB7" s="423"/>
      <c r="AC7" s="423"/>
      <c r="AD7" s="423"/>
      <c r="AE7" s="423"/>
      <c r="AF7" s="423"/>
      <c r="AG7" s="423"/>
      <c r="AH7" s="423"/>
      <c r="AI7" s="423"/>
      <c r="AJ7" s="151"/>
      <c r="AK7" s="151"/>
      <c r="AL7" s="151"/>
      <c r="AM7" s="151"/>
      <c r="AN7" s="151"/>
      <c r="AO7" s="151"/>
    </row>
    <row r="8" spans="1:41" s="112" customFormat="1" ht="16.5" customHeight="1"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423" t="s">
        <v>143</v>
      </c>
      <c r="AB8" s="423"/>
      <c r="AC8" s="423"/>
      <c r="AD8" s="423"/>
      <c r="AE8" s="423"/>
      <c r="AF8" s="423"/>
      <c r="AG8" s="423"/>
      <c r="AH8" s="423"/>
      <c r="AI8" s="423"/>
      <c r="AJ8" s="151"/>
      <c r="AK8" s="151"/>
      <c r="AL8" s="151"/>
      <c r="AM8" s="151"/>
      <c r="AN8" s="151"/>
      <c r="AO8" s="151"/>
    </row>
    <row r="9" spans="1:41" s="117" customFormat="1" ht="16.5" customHeight="1">
      <c r="B9" s="119"/>
      <c r="C9" s="119"/>
      <c r="D9" s="119"/>
      <c r="E9" s="152"/>
      <c r="F9" s="119"/>
      <c r="G9" s="155"/>
      <c r="H9" s="155"/>
      <c r="I9" s="156"/>
      <c r="J9" s="153"/>
      <c r="K9" s="153" t="s">
        <v>74</v>
      </c>
      <c r="L9" s="153"/>
      <c r="M9" s="153"/>
      <c r="N9" s="153"/>
      <c r="O9" s="153"/>
      <c r="P9" s="153"/>
      <c r="Q9" s="155"/>
      <c r="X9" s="153"/>
      <c r="Y9" s="153"/>
      <c r="Z9" s="153"/>
      <c r="AA9" s="245" t="s">
        <v>152</v>
      </c>
      <c r="AB9" s="246"/>
      <c r="AC9" s="247"/>
      <c r="AD9" s="246"/>
      <c r="AE9" s="249"/>
      <c r="AF9" s="246"/>
      <c r="AG9" s="247" t="s">
        <v>144</v>
      </c>
      <c r="AH9" s="248"/>
      <c r="AI9" s="248"/>
      <c r="AJ9" s="153"/>
      <c r="AK9" s="153"/>
    </row>
    <row r="10" spans="1:41" s="117" customFormat="1" ht="16.5" customHeight="1">
      <c r="B10" s="119"/>
      <c r="C10" s="119"/>
      <c r="D10" s="119"/>
      <c r="E10" s="152"/>
      <c r="F10" s="119"/>
      <c r="G10" s="155" t="s">
        <v>79</v>
      </c>
      <c r="H10" s="155"/>
      <c r="I10" s="156"/>
      <c r="J10" s="153"/>
      <c r="K10" s="153" t="s">
        <v>78</v>
      </c>
      <c r="L10" s="153"/>
      <c r="M10" s="153"/>
      <c r="N10" s="153"/>
      <c r="O10" s="368"/>
      <c r="P10" s="153"/>
      <c r="Q10" s="155" t="s">
        <v>77</v>
      </c>
      <c r="R10" s="153"/>
      <c r="S10" s="424" t="s">
        <v>6</v>
      </c>
      <c r="T10" s="424"/>
      <c r="U10" s="424"/>
      <c r="V10" s="424"/>
      <c r="W10" s="424"/>
      <c r="X10" s="153"/>
      <c r="Y10" s="153"/>
      <c r="Z10" s="153"/>
      <c r="AA10" s="245" t="s">
        <v>153</v>
      </c>
      <c r="AB10" s="245"/>
      <c r="AC10" s="247" t="s">
        <v>154</v>
      </c>
      <c r="AD10" s="247"/>
      <c r="AE10" s="249" t="s">
        <v>272</v>
      </c>
      <c r="AF10" s="247"/>
      <c r="AG10" s="250" t="s">
        <v>273</v>
      </c>
      <c r="AH10" s="247"/>
      <c r="AI10" s="247"/>
      <c r="AJ10" s="153"/>
      <c r="AK10" s="153"/>
    </row>
    <row r="11" spans="1:41" s="117" customFormat="1" ht="16.5" customHeight="1">
      <c r="B11" s="119"/>
      <c r="C11" s="119"/>
      <c r="D11" s="119"/>
      <c r="E11" s="152"/>
      <c r="F11" s="119"/>
      <c r="G11" s="155" t="s">
        <v>76</v>
      </c>
      <c r="H11" s="155"/>
      <c r="I11" s="155"/>
      <c r="J11" s="153"/>
      <c r="K11" s="153" t="s">
        <v>75</v>
      </c>
      <c r="L11" s="153"/>
      <c r="M11" s="153" t="s">
        <v>74</v>
      </c>
      <c r="N11" s="153"/>
      <c r="O11" s="245" t="s">
        <v>243</v>
      </c>
      <c r="P11" s="153"/>
      <c r="Q11" s="153" t="s">
        <v>73</v>
      </c>
      <c r="R11" s="153"/>
      <c r="S11" s="153"/>
      <c r="T11" s="153"/>
      <c r="U11" s="153" t="s">
        <v>68</v>
      </c>
      <c r="V11" s="153"/>
      <c r="W11" s="153"/>
      <c r="X11" s="153"/>
      <c r="Y11" s="153"/>
      <c r="Z11" s="153"/>
      <c r="AA11" s="245" t="s">
        <v>63</v>
      </c>
      <c r="AB11" s="245"/>
      <c r="AC11" s="247" t="s">
        <v>155</v>
      </c>
      <c r="AD11" s="247"/>
      <c r="AE11" s="250" t="s">
        <v>145</v>
      </c>
      <c r="AF11" s="247"/>
      <c r="AG11" s="250" t="s">
        <v>146</v>
      </c>
      <c r="AH11" s="247"/>
      <c r="AI11" s="247"/>
      <c r="AJ11" s="153"/>
      <c r="AK11" s="153"/>
      <c r="AL11" s="153"/>
      <c r="AM11" s="153"/>
      <c r="AN11" s="153"/>
      <c r="AO11" s="153"/>
    </row>
    <row r="12" spans="1:41" s="117" customFormat="1" ht="16.5" customHeight="1">
      <c r="B12" s="119"/>
      <c r="C12" s="119"/>
      <c r="D12" s="119"/>
      <c r="E12" s="152"/>
      <c r="F12" s="119"/>
      <c r="G12" s="155" t="s">
        <v>72</v>
      </c>
      <c r="H12" s="155"/>
      <c r="I12" s="155" t="s">
        <v>214</v>
      </c>
      <c r="J12" s="153"/>
      <c r="K12" s="153" t="s">
        <v>71</v>
      </c>
      <c r="L12" s="153"/>
      <c r="M12" s="153" t="s">
        <v>70</v>
      </c>
      <c r="N12" s="153"/>
      <c r="O12" s="245" t="s">
        <v>239</v>
      </c>
      <c r="P12" s="153"/>
      <c r="Q12" s="153" t="s">
        <v>69</v>
      </c>
      <c r="R12" s="153"/>
      <c r="S12" s="153" t="s">
        <v>68</v>
      </c>
      <c r="T12" s="153"/>
      <c r="U12" s="157" t="s">
        <v>188</v>
      </c>
      <c r="V12" s="153"/>
      <c r="W12" s="153"/>
      <c r="X12" s="153"/>
      <c r="Y12" s="153" t="s">
        <v>215</v>
      </c>
      <c r="Z12" s="153"/>
      <c r="AA12" s="251" t="s">
        <v>156</v>
      </c>
      <c r="AB12" s="245"/>
      <c r="AC12" s="247" t="s">
        <v>157</v>
      </c>
      <c r="AD12" s="247"/>
      <c r="AE12" s="250" t="s">
        <v>147</v>
      </c>
      <c r="AF12" s="247"/>
      <c r="AG12" s="250" t="s">
        <v>148</v>
      </c>
      <c r="AH12" s="247"/>
      <c r="AI12" s="247"/>
      <c r="AJ12" s="153"/>
      <c r="AK12" s="153" t="s">
        <v>274</v>
      </c>
      <c r="AL12" s="153"/>
      <c r="AM12" s="153" t="s">
        <v>67</v>
      </c>
      <c r="AN12" s="153"/>
      <c r="AO12" s="153"/>
    </row>
    <row r="13" spans="1:41" s="117" customFormat="1" ht="16.5" customHeight="1">
      <c r="B13" s="119"/>
      <c r="C13" s="119"/>
      <c r="D13" s="119"/>
      <c r="E13" s="152"/>
      <c r="F13" s="119"/>
      <c r="G13" s="153" t="s">
        <v>66</v>
      </c>
      <c r="H13" s="153"/>
      <c r="I13" s="153" t="s">
        <v>149</v>
      </c>
      <c r="J13" s="153"/>
      <c r="K13" s="153" t="s">
        <v>65</v>
      </c>
      <c r="L13" s="153"/>
      <c r="M13" s="153" t="s">
        <v>64</v>
      </c>
      <c r="N13" s="153"/>
      <c r="O13" s="245" t="s">
        <v>66</v>
      </c>
      <c r="P13" s="153"/>
      <c r="Q13" s="153" t="s">
        <v>181</v>
      </c>
      <c r="R13" s="153"/>
      <c r="S13" s="153" t="s">
        <v>101</v>
      </c>
      <c r="T13" s="153"/>
      <c r="U13" s="157" t="s">
        <v>189</v>
      </c>
      <c r="V13" s="153"/>
      <c r="W13" s="153" t="s">
        <v>4</v>
      </c>
      <c r="X13" s="153"/>
      <c r="Y13" s="153" t="s">
        <v>66</v>
      </c>
      <c r="Z13" s="153"/>
      <c r="AA13" s="251" t="s">
        <v>158</v>
      </c>
      <c r="AB13" s="245"/>
      <c r="AC13" s="247" t="s">
        <v>159</v>
      </c>
      <c r="AD13" s="247"/>
      <c r="AE13" s="250" t="s">
        <v>170</v>
      </c>
      <c r="AF13" s="247"/>
      <c r="AG13" s="250" t="s">
        <v>150</v>
      </c>
      <c r="AH13" s="247"/>
      <c r="AI13" s="247" t="s">
        <v>160</v>
      </c>
      <c r="AJ13" s="153"/>
      <c r="AK13" s="153" t="s">
        <v>275</v>
      </c>
      <c r="AL13" s="153"/>
      <c r="AM13" s="154" t="s">
        <v>62</v>
      </c>
      <c r="AN13" s="153"/>
      <c r="AO13" s="153" t="s">
        <v>1</v>
      </c>
    </row>
    <row r="14" spans="1:41" s="117" customFormat="1" ht="16.5" customHeight="1">
      <c r="E14" s="158" t="s">
        <v>31</v>
      </c>
      <c r="F14" s="159"/>
      <c r="G14" s="160" t="s">
        <v>14</v>
      </c>
      <c r="H14" s="154"/>
      <c r="I14" s="160" t="s">
        <v>14</v>
      </c>
      <c r="J14" s="153"/>
      <c r="K14" s="160" t="s">
        <v>14</v>
      </c>
      <c r="L14" s="154"/>
      <c r="M14" s="160" t="s">
        <v>14</v>
      </c>
      <c r="N14" s="153"/>
      <c r="O14" s="160" t="s">
        <v>14</v>
      </c>
      <c r="P14" s="153"/>
      <c r="Q14" s="160" t="s">
        <v>14</v>
      </c>
      <c r="R14" s="153"/>
      <c r="S14" s="160" t="s">
        <v>14</v>
      </c>
      <c r="T14" s="153"/>
      <c r="U14" s="160" t="s">
        <v>14</v>
      </c>
      <c r="V14" s="153"/>
      <c r="W14" s="160" t="s">
        <v>14</v>
      </c>
      <c r="X14" s="153"/>
      <c r="Y14" s="160" t="s">
        <v>14</v>
      </c>
      <c r="Z14" s="153"/>
      <c r="AA14" s="252" t="s">
        <v>14</v>
      </c>
      <c r="AB14" s="245"/>
      <c r="AC14" s="252" t="s">
        <v>14</v>
      </c>
      <c r="AD14" s="245"/>
      <c r="AE14" s="252" t="s">
        <v>14</v>
      </c>
      <c r="AF14" s="245"/>
      <c r="AG14" s="252" t="s">
        <v>14</v>
      </c>
      <c r="AH14" s="245"/>
      <c r="AI14" s="253" t="s">
        <v>14</v>
      </c>
      <c r="AJ14" s="153"/>
      <c r="AK14" s="160" t="s">
        <v>14</v>
      </c>
      <c r="AL14" s="153"/>
      <c r="AM14" s="160" t="s">
        <v>14</v>
      </c>
      <c r="AN14" s="153"/>
      <c r="AO14" s="160" t="s">
        <v>14</v>
      </c>
    </row>
    <row r="15" spans="1:41" s="117" customFormat="1" ht="5.0999999999999996" customHeight="1">
      <c r="B15" s="123"/>
      <c r="D15" s="119"/>
      <c r="E15" s="152"/>
      <c r="F15" s="113"/>
      <c r="G15" s="128"/>
      <c r="I15" s="128"/>
      <c r="K15" s="128"/>
      <c r="M15" s="128"/>
      <c r="O15" s="128"/>
      <c r="Q15" s="128"/>
      <c r="S15" s="128"/>
      <c r="U15" s="128"/>
      <c r="W15" s="128"/>
      <c r="Y15" s="128"/>
      <c r="AA15" s="128"/>
      <c r="AC15" s="128"/>
      <c r="AE15" s="128"/>
      <c r="AG15" s="128"/>
      <c r="AI15" s="128"/>
      <c r="AK15" s="128"/>
      <c r="AM15" s="128"/>
      <c r="AO15" s="128"/>
    </row>
    <row r="16" spans="1:41" s="117" customFormat="1" ht="16.5" customHeight="1">
      <c r="A16" s="111" t="s">
        <v>187</v>
      </c>
      <c r="B16" s="161"/>
      <c r="D16" s="119"/>
      <c r="F16" s="113"/>
      <c r="G16" s="373">
        <v>304653888</v>
      </c>
      <c r="H16" s="376"/>
      <c r="I16" s="373">
        <v>708639327</v>
      </c>
      <c r="J16" s="377"/>
      <c r="K16" s="373">
        <v>30726984</v>
      </c>
      <c r="L16" s="377"/>
      <c r="M16" s="373">
        <v>22755038</v>
      </c>
      <c r="N16" s="377"/>
      <c r="O16" s="373">
        <v>0</v>
      </c>
      <c r="P16" s="377"/>
      <c r="Q16" s="373">
        <v>-187500</v>
      </c>
      <c r="R16" s="371"/>
      <c r="S16" s="373">
        <v>39000000</v>
      </c>
      <c r="T16" s="376"/>
      <c r="U16" s="373">
        <v>40089186</v>
      </c>
      <c r="V16" s="376"/>
      <c r="W16" s="373">
        <v>199357830</v>
      </c>
      <c r="X16" s="376"/>
      <c r="Y16" s="373">
        <v>-40089186</v>
      </c>
      <c r="Z16" s="372"/>
      <c r="AA16" s="373">
        <v>-7988940</v>
      </c>
      <c r="AB16" s="377"/>
      <c r="AC16" s="373">
        <v>1651480</v>
      </c>
      <c r="AD16" s="377"/>
      <c r="AE16" s="373">
        <v>-7569498</v>
      </c>
      <c r="AF16" s="377"/>
      <c r="AG16" s="373">
        <v>0</v>
      </c>
      <c r="AH16" s="377"/>
      <c r="AI16" s="373">
        <f t="shared" ref="AI16:AI21" si="0">SUM(AA16:AG16)</f>
        <v>-13906958</v>
      </c>
      <c r="AJ16" s="376"/>
      <c r="AK16" s="373">
        <f>SUM(AI16,Y16,W16,U16,S16,Q16,O16,M16,K16,I16,G16)</f>
        <v>1291038609</v>
      </c>
      <c r="AL16" s="376"/>
      <c r="AM16" s="373">
        <v>0</v>
      </c>
      <c r="AN16" s="376"/>
      <c r="AO16" s="378">
        <f>SUM(AM16,AK16)</f>
        <v>1291038609</v>
      </c>
    </row>
    <row r="17" spans="1:42" s="117" customFormat="1" ht="16.5" customHeight="1">
      <c r="A17" s="111"/>
      <c r="B17" s="254" t="s">
        <v>240</v>
      </c>
      <c r="C17" s="255"/>
      <c r="D17" s="256"/>
      <c r="E17" s="374">
        <v>12</v>
      </c>
      <c r="F17" s="113"/>
      <c r="G17" s="114">
        <v>50000</v>
      </c>
      <c r="H17" s="115"/>
      <c r="I17" s="114">
        <v>550000</v>
      </c>
      <c r="J17" s="116"/>
      <c r="K17" s="114">
        <v>0</v>
      </c>
      <c r="L17" s="115"/>
      <c r="M17" s="114">
        <v>0</v>
      </c>
      <c r="N17" s="116"/>
      <c r="O17" s="114">
        <v>0</v>
      </c>
      <c r="P17" s="116"/>
      <c r="Q17" s="114">
        <v>0</v>
      </c>
      <c r="R17" s="116"/>
      <c r="S17" s="114">
        <v>0</v>
      </c>
      <c r="T17" s="116"/>
      <c r="U17" s="114">
        <v>0</v>
      </c>
      <c r="V17" s="116"/>
      <c r="W17" s="114">
        <v>0</v>
      </c>
      <c r="X17" s="116"/>
      <c r="Y17" s="114">
        <v>0</v>
      </c>
      <c r="Z17" s="116"/>
      <c r="AA17" s="114">
        <v>0</v>
      </c>
      <c r="AB17" s="116"/>
      <c r="AC17" s="114">
        <v>0</v>
      </c>
      <c r="AD17" s="116"/>
      <c r="AE17" s="114">
        <v>0</v>
      </c>
      <c r="AF17" s="116"/>
      <c r="AG17" s="114">
        <v>0</v>
      </c>
      <c r="AH17" s="116"/>
      <c r="AI17" s="114">
        <f t="shared" si="0"/>
        <v>0</v>
      </c>
      <c r="AJ17" s="116"/>
      <c r="AK17" s="114">
        <f>SUM(G17:AG17)</f>
        <v>600000</v>
      </c>
      <c r="AL17" s="116"/>
      <c r="AM17" s="114">
        <v>0</v>
      </c>
      <c r="AN17" s="116"/>
      <c r="AO17" s="114">
        <f>SUM(AK17:AM17)</f>
        <v>600000</v>
      </c>
    </row>
    <row r="18" spans="1:42" s="117" customFormat="1" ht="16.5" customHeight="1">
      <c r="A18" s="111"/>
      <c r="B18" s="254" t="s">
        <v>241</v>
      </c>
      <c r="C18" s="255"/>
      <c r="D18" s="256"/>
      <c r="E18" s="374">
        <v>12</v>
      </c>
      <c r="F18" s="113"/>
      <c r="G18" s="114">
        <v>0</v>
      </c>
      <c r="H18" s="115"/>
      <c r="I18" s="114">
        <v>0</v>
      </c>
      <c r="J18" s="116"/>
      <c r="K18" s="114">
        <v>0</v>
      </c>
      <c r="L18" s="115"/>
      <c r="M18" s="114">
        <v>0</v>
      </c>
      <c r="N18" s="116">
        <v>0</v>
      </c>
      <c r="O18" s="114">
        <v>58481254</v>
      </c>
      <c r="P18" s="116"/>
      <c r="Q18" s="114">
        <v>0</v>
      </c>
      <c r="R18" s="116"/>
      <c r="S18" s="114">
        <v>0</v>
      </c>
      <c r="T18" s="116"/>
      <c r="U18" s="114">
        <v>0</v>
      </c>
      <c r="V18" s="116"/>
      <c r="W18" s="114">
        <v>0</v>
      </c>
      <c r="X18" s="116"/>
      <c r="Y18" s="114">
        <v>40089186</v>
      </c>
      <c r="Z18" s="116"/>
      <c r="AA18" s="114">
        <v>0</v>
      </c>
      <c r="AB18" s="116"/>
      <c r="AC18" s="114">
        <v>0</v>
      </c>
      <c r="AD18" s="116"/>
      <c r="AE18" s="114">
        <v>0</v>
      </c>
      <c r="AF18" s="116"/>
      <c r="AG18" s="114">
        <v>0</v>
      </c>
      <c r="AH18" s="116"/>
      <c r="AI18" s="114">
        <f t="shared" si="0"/>
        <v>0</v>
      </c>
      <c r="AJ18" s="116"/>
      <c r="AK18" s="114">
        <f>SUM(G18:AG18)</f>
        <v>98570440</v>
      </c>
      <c r="AL18" s="116"/>
      <c r="AM18" s="114">
        <v>0</v>
      </c>
      <c r="AN18" s="116"/>
      <c r="AO18" s="114">
        <f>SUM(AK18:AM18)</f>
        <v>98570440</v>
      </c>
    </row>
    <row r="19" spans="1:42" s="117" customFormat="1" ht="16.5" customHeight="1">
      <c r="A19" s="111"/>
      <c r="B19" s="257" t="s">
        <v>242</v>
      </c>
      <c r="C19" s="287"/>
      <c r="D19" s="375"/>
      <c r="E19" s="374"/>
      <c r="F19" s="113"/>
      <c r="G19" s="114">
        <v>0</v>
      </c>
      <c r="H19" s="115"/>
      <c r="I19" s="114">
        <v>0</v>
      </c>
      <c r="J19" s="116"/>
      <c r="K19" s="114">
        <v>0</v>
      </c>
      <c r="L19" s="115"/>
      <c r="M19" s="114">
        <v>0</v>
      </c>
      <c r="N19" s="116"/>
      <c r="O19" s="114">
        <v>0</v>
      </c>
      <c r="P19" s="116"/>
      <c r="Q19" s="114">
        <v>0</v>
      </c>
      <c r="R19" s="116"/>
      <c r="S19" s="114">
        <v>0</v>
      </c>
      <c r="T19" s="116"/>
      <c r="U19" s="114">
        <v>-40089186</v>
      </c>
      <c r="V19" s="116"/>
      <c r="W19" s="114">
        <v>40089186</v>
      </c>
      <c r="X19" s="116"/>
      <c r="Y19" s="114">
        <v>0</v>
      </c>
      <c r="Z19" s="116"/>
      <c r="AA19" s="114">
        <v>0</v>
      </c>
      <c r="AB19" s="116"/>
      <c r="AC19" s="114">
        <v>0</v>
      </c>
      <c r="AD19" s="116"/>
      <c r="AE19" s="114">
        <v>0</v>
      </c>
      <c r="AF19" s="116"/>
      <c r="AG19" s="114">
        <v>0</v>
      </c>
      <c r="AH19" s="116"/>
      <c r="AI19" s="114">
        <f t="shared" si="0"/>
        <v>0</v>
      </c>
      <c r="AJ19" s="116"/>
      <c r="AK19" s="114">
        <f>SUM(G19:AG19)</f>
        <v>0</v>
      </c>
      <c r="AL19" s="116"/>
      <c r="AM19" s="114">
        <v>0</v>
      </c>
      <c r="AN19" s="116"/>
      <c r="AO19" s="114">
        <f>SUM(AK19:AM19)</f>
        <v>0</v>
      </c>
    </row>
    <row r="20" spans="1:42" s="117" customFormat="1" ht="16.5" customHeight="1">
      <c r="A20" s="111"/>
      <c r="B20" s="254" t="s">
        <v>128</v>
      </c>
      <c r="C20" s="255"/>
      <c r="D20" s="256"/>
      <c r="E20" s="374">
        <v>15</v>
      </c>
      <c r="F20" s="113"/>
      <c r="G20" s="114">
        <v>0</v>
      </c>
      <c r="H20" s="115"/>
      <c r="I20" s="114">
        <v>0</v>
      </c>
      <c r="J20" s="116"/>
      <c r="K20" s="114">
        <v>0</v>
      </c>
      <c r="L20" s="115"/>
      <c r="M20" s="114">
        <v>0</v>
      </c>
      <c r="N20" s="116"/>
      <c r="O20" s="114">
        <v>0</v>
      </c>
      <c r="P20" s="116"/>
      <c r="Q20" s="114">
        <v>0</v>
      </c>
      <c r="R20" s="116"/>
      <c r="S20" s="114">
        <v>0</v>
      </c>
      <c r="T20" s="116"/>
      <c r="U20" s="114">
        <v>0</v>
      </c>
      <c r="V20" s="116"/>
      <c r="W20" s="114">
        <v>-121059445</v>
      </c>
      <c r="X20" s="116"/>
      <c r="Y20" s="114">
        <v>0</v>
      </c>
      <c r="Z20" s="116"/>
      <c r="AA20" s="114">
        <v>0</v>
      </c>
      <c r="AB20" s="116"/>
      <c r="AC20" s="114">
        <v>0</v>
      </c>
      <c r="AD20" s="116"/>
      <c r="AE20" s="114">
        <v>0</v>
      </c>
      <c r="AF20" s="116"/>
      <c r="AG20" s="114">
        <v>0</v>
      </c>
      <c r="AH20" s="116"/>
      <c r="AI20" s="114">
        <f t="shared" si="0"/>
        <v>0</v>
      </c>
      <c r="AJ20" s="116"/>
      <c r="AK20" s="114">
        <f>SUM(G20:AG20)</f>
        <v>-121059445</v>
      </c>
      <c r="AL20" s="116"/>
      <c r="AM20" s="114">
        <v>0</v>
      </c>
      <c r="AN20" s="116"/>
      <c r="AO20" s="114">
        <f>SUM(AK20:AM20)</f>
        <v>-121059445</v>
      </c>
    </row>
    <row r="21" spans="1:42" s="117" customFormat="1" ht="16.5" customHeight="1">
      <c r="B21" s="254" t="s">
        <v>108</v>
      </c>
      <c r="C21" s="255"/>
      <c r="D21" s="256"/>
      <c r="E21" s="379"/>
      <c r="F21" s="113"/>
      <c r="G21" s="118">
        <v>0</v>
      </c>
      <c r="H21" s="115"/>
      <c r="I21" s="118">
        <v>0</v>
      </c>
      <c r="J21" s="116"/>
      <c r="K21" s="118">
        <v>0</v>
      </c>
      <c r="L21" s="115"/>
      <c r="M21" s="118">
        <v>0</v>
      </c>
      <c r="N21" s="116"/>
      <c r="O21" s="118">
        <v>0</v>
      </c>
      <c r="P21" s="116"/>
      <c r="Q21" s="118">
        <v>0</v>
      </c>
      <c r="R21" s="116"/>
      <c r="S21" s="118">
        <v>0</v>
      </c>
      <c r="T21" s="116"/>
      <c r="U21" s="118">
        <v>0</v>
      </c>
      <c r="V21" s="116"/>
      <c r="W21" s="118">
        <f>'7-8 (9M)'!G83</f>
        <v>263436791</v>
      </c>
      <c r="X21" s="116"/>
      <c r="Y21" s="118">
        <v>0</v>
      </c>
      <c r="Z21" s="116"/>
      <c r="AA21" s="118">
        <f>'7-8 (9M)'!G50</f>
        <v>20385289</v>
      </c>
      <c r="AB21" s="116"/>
      <c r="AC21" s="118">
        <f>'7-8 (9M)'!G52</f>
        <v>3022616</v>
      </c>
      <c r="AD21" s="116"/>
      <c r="AE21" s="118">
        <f>'7-8 (9M)'!G55+'7-8 (9M)'!G48</f>
        <v>2765370</v>
      </c>
      <c r="AF21" s="116"/>
      <c r="AG21" s="118">
        <v>0</v>
      </c>
      <c r="AH21" s="116"/>
      <c r="AI21" s="168">
        <f t="shared" si="0"/>
        <v>26173275</v>
      </c>
      <c r="AJ21" s="116"/>
      <c r="AK21" s="118">
        <f>SUM(G21:AG21)</f>
        <v>289610066</v>
      </c>
      <c r="AL21" s="116"/>
      <c r="AM21" s="118">
        <v>0</v>
      </c>
      <c r="AN21" s="116"/>
      <c r="AO21" s="118">
        <f>SUM(AK21:AM21)</f>
        <v>289610066</v>
      </c>
    </row>
    <row r="22" spans="1:42" s="117" customFormat="1" ht="3.95" customHeight="1">
      <c r="A22" s="122"/>
      <c r="B22" s="162"/>
      <c r="C22" s="112"/>
      <c r="D22" s="112"/>
      <c r="E22" s="113"/>
      <c r="F22" s="112"/>
      <c r="G22" s="114"/>
      <c r="H22" s="115"/>
      <c r="I22" s="114"/>
      <c r="J22" s="116"/>
      <c r="K22" s="114"/>
      <c r="L22" s="115"/>
      <c r="M22" s="114"/>
      <c r="N22" s="116"/>
      <c r="O22" s="114"/>
      <c r="P22" s="116"/>
      <c r="Q22" s="114"/>
      <c r="R22" s="116"/>
      <c r="S22" s="114"/>
      <c r="T22" s="116"/>
      <c r="U22" s="114"/>
      <c r="V22" s="116"/>
      <c r="W22" s="114"/>
      <c r="X22" s="116"/>
      <c r="Y22" s="114"/>
      <c r="Z22" s="116"/>
      <c r="AA22" s="114"/>
      <c r="AB22" s="116"/>
      <c r="AC22" s="114"/>
      <c r="AD22" s="116"/>
      <c r="AE22" s="114"/>
      <c r="AF22" s="116"/>
      <c r="AG22" s="114"/>
      <c r="AH22" s="116"/>
      <c r="AI22" s="114"/>
      <c r="AJ22" s="116"/>
      <c r="AK22" s="114"/>
      <c r="AL22" s="116"/>
      <c r="AM22" s="114"/>
      <c r="AN22" s="116"/>
      <c r="AO22" s="114"/>
    </row>
    <row r="23" spans="1:42" s="117" customFormat="1" ht="16.5" customHeight="1" thickBot="1">
      <c r="A23" s="111" t="s">
        <v>204</v>
      </c>
      <c r="B23" s="123"/>
      <c r="D23" s="119"/>
      <c r="E23" s="152"/>
      <c r="F23" s="113"/>
      <c r="G23" s="124">
        <f>SUM(G16:G21)</f>
        <v>304703888</v>
      </c>
      <c r="H23" s="115"/>
      <c r="I23" s="124">
        <f>SUM(I16:I21)</f>
        <v>709189327</v>
      </c>
      <c r="J23" s="115"/>
      <c r="K23" s="124">
        <f>SUM(K16:K21)</f>
        <v>30726984</v>
      </c>
      <c r="L23" s="115"/>
      <c r="M23" s="124">
        <f>SUM(M16:M21)</f>
        <v>22755038</v>
      </c>
      <c r="N23" s="116"/>
      <c r="O23" s="124">
        <f>SUM(O16:O21)</f>
        <v>58481254</v>
      </c>
      <c r="P23" s="116"/>
      <c r="Q23" s="124">
        <f>SUM(Q16:Q21)</f>
        <v>-187500</v>
      </c>
      <c r="R23" s="116"/>
      <c r="S23" s="124">
        <f>SUM(S16:S21)</f>
        <v>39000000</v>
      </c>
      <c r="T23" s="116"/>
      <c r="U23" s="124">
        <f>SUM(U16:U21)</f>
        <v>0</v>
      </c>
      <c r="V23" s="116"/>
      <c r="W23" s="124">
        <f>SUM(W16:W21)</f>
        <v>381824362</v>
      </c>
      <c r="X23" s="116"/>
      <c r="Y23" s="124">
        <f>SUM(Y16:Y21)</f>
        <v>0</v>
      </c>
      <c r="Z23" s="115"/>
      <c r="AA23" s="124">
        <f>SUM(AA16:AA21)</f>
        <v>12396349</v>
      </c>
      <c r="AB23" s="116"/>
      <c r="AC23" s="124">
        <f>SUM(AC16:AC21)</f>
        <v>4674096</v>
      </c>
      <c r="AD23" s="116"/>
      <c r="AE23" s="124">
        <f>SUM(AE16:AE21)</f>
        <v>-4804128</v>
      </c>
      <c r="AF23" s="116"/>
      <c r="AG23" s="124">
        <f>SUM(AG16:AG21)</f>
        <v>0</v>
      </c>
      <c r="AH23" s="116"/>
      <c r="AI23" s="124">
        <f>SUM(AI16:AI21)</f>
        <v>12266317</v>
      </c>
      <c r="AJ23" s="116"/>
      <c r="AK23" s="124">
        <f>SUM(AK16:AK21)</f>
        <v>1558759670</v>
      </c>
      <c r="AL23" s="116"/>
      <c r="AM23" s="124">
        <f>SUM(AM16:AM21)</f>
        <v>0</v>
      </c>
      <c r="AN23" s="116"/>
      <c r="AO23" s="124">
        <f>SUM(AO16:AO21)</f>
        <v>1558759670</v>
      </c>
    </row>
    <row r="24" spans="1:42" s="117" customFormat="1" ht="16.5" customHeight="1" thickTop="1">
      <c r="A24" s="111"/>
      <c r="B24" s="123"/>
      <c r="D24" s="119"/>
      <c r="E24" s="113"/>
      <c r="F24" s="113"/>
      <c r="G24" s="115"/>
      <c r="H24" s="115"/>
      <c r="I24" s="115"/>
      <c r="J24" s="116"/>
      <c r="K24" s="115"/>
      <c r="L24" s="115"/>
      <c r="M24" s="115"/>
      <c r="N24" s="116"/>
      <c r="O24" s="115"/>
      <c r="P24" s="116"/>
      <c r="Q24" s="115"/>
      <c r="R24" s="116"/>
      <c r="S24" s="115"/>
      <c r="T24" s="116"/>
      <c r="U24" s="115"/>
      <c r="V24" s="116"/>
      <c r="W24" s="115"/>
      <c r="X24" s="116"/>
      <c r="Y24" s="115"/>
      <c r="Z24" s="116"/>
      <c r="AA24" s="115"/>
      <c r="AB24" s="116"/>
      <c r="AC24" s="115"/>
      <c r="AD24" s="116"/>
      <c r="AE24" s="115"/>
      <c r="AF24" s="116"/>
      <c r="AG24" s="115"/>
      <c r="AH24" s="116"/>
      <c r="AI24" s="115"/>
      <c r="AJ24" s="116"/>
      <c r="AK24" s="115"/>
      <c r="AL24" s="116"/>
      <c r="AM24" s="115"/>
      <c r="AN24" s="116"/>
      <c r="AO24" s="115"/>
    </row>
    <row r="25" spans="1:42" s="117" customFormat="1" ht="16.5" customHeight="1">
      <c r="A25" s="111" t="s">
        <v>151</v>
      </c>
      <c r="B25" s="111"/>
      <c r="C25" s="161"/>
      <c r="D25" s="119"/>
      <c r="E25" s="121"/>
      <c r="F25" s="113"/>
      <c r="G25" s="132">
        <v>304653888</v>
      </c>
      <c r="H25" s="132"/>
      <c r="I25" s="132">
        <v>708639327</v>
      </c>
      <c r="J25" s="133"/>
      <c r="K25" s="132">
        <v>30726984</v>
      </c>
      <c r="L25" s="132"/>
      <c r="M25" s="132">
        <v>21869586</v>
      </c>
      <c r="N25" s="133"/>
      <c r="O25" s="132"/>
      <c r="P25" s="133"/>
      <c r="Q25" s="132">
        <v>-187500</v>
      </c>
      <c r="R25" s="133"/>
      <c r="S25" s="132">
        <v>30500000</v>
      </c>
      <c r="T25" s="133"/>
      <c r="U25" s="132">
        <v>0</v>
      </c>
      <c r="V25" s="133"/>
      <c r="W25" s="132">
        <v>188391021</v>
      </c>
      <c r="X25" s="133"/>
      <c r="Y25" s="132">
        <v>0</v>
      </c>
      <c r="Z25" s="133"/>
      <c r="AA25" s="132">
        <v>-6630370</v>
      </c>
      <c r="AB25" s="133"/>
      <c r="AC25" s="132">
        <v>-362347</v>
      </c>
      <c r="AD25" s="133"/>
      <c r="AE25" s="132">
        <v>-7104770</v>
      </c>
      <c r="AF25" s="133"/>
      <c r="AG25" s="132">
        <v>12950325</v>
      </c>
      <c r="AH25" s="133"/>
      <c r="AI25" s="132">
        <v>-1147162</v>
      </c>
      <c r="AJ25" s="133"/>
      <c r="AK25" s="132">
        <v>1283446144</v>
      </c>
      <c r="AL25" s="133"/>
      <c r="AM25" s="132">
        <v>0</v>
      </c>
      <c r="AN25" s="133"/>
      <c r="AO25" s="132">
        <v>1283446144</v>
      </c>
      <c r="AP25" s="134"/>
    </row>
    <row r="26" spans="1:42" s="117" customFormat="1" ht="16.5" customHeight="1">
      <c r="A26" s="111"/>
      <c r="B26" s="257" t="s">
        <v>162</v>
      </c>
      <c r="C26" s="257"/>
      <c r="D26" s="119"/>
      <c r="E26" s="121"/>
      <c r="F26" s="113"/>
      <c r="G26" s="132"/>
      <c r="H26" s="132"/>
      <c r="I26" s="132"/>
      <c r="J26" s="133"/>
      <c r="K26" s="132"/>
      <c r="L26" s="132"/>
      <c r="M26" s="132"/>
      <c r="N26" s="133"/>
      <c r="O26" s="132"/>
      <c r="P26" s="133"/>
      <c r="Q26" s="132"/>
      <c r="R26" s="133"/>
      <c r="S26" s="132"/>
      <c r="T26" s="133"/>
      <c r="U26" s="132"/>
      <c r="V26" s="133"/>
      <c r="W26" s="132"/>
      <c r="X26" s="133"/>
      <c r="Y26" s="132"/>
      <c r="Z26" s="133"/>
      <c r="AA26" s="132"/>
      <c r="AB26" s="133"/>
      <c r="AC26" s="132"/>
      <c r="AD26" s="133"/>
      <c r="AE26" s="132"/>
      <c r="AF26" s="133"/>
      <c r="AG26" s="132"/>
      <c r="AH26" s="133"/>
      <c r="AI26" s="132"/>
      <c r="AJ26" s="133"/>
      <c r="AK26" s="132"/>
      <c r="AL26" s="133"/>
      <c r="AM26" s="132"/>
      <c r="AN26" s="133"/>
      <c r="AO26" s="132"/>
      <c r="AP26" s="134"/>
    </row>
    <row r="27" spans="1:42" s="117" customFormat="1" ht="16.5" customHeight="1">
      <c r="A27" s="111"/>
      <c r="B27" s="257"/>
      <c r="C27" s="257" t="s">
        <v>163</v>
      </c>
      <c r="D27" s="119"/>
      <c r="E27" s="121"/>
      <c r="F27" s="113"/>
      <c r="G27" s="132">
        <v>0</v>
      </c>
      <c r="H27" s="132"/>
      <c r="I27" s="132">
        <v>0</v>
      </c>
      <c r="J27" s="133"/>
      <c r="K27" s="132">
        <v>0</v>
      </c>
      <c r="L27" s="132"/>
      <c r="M27" s="132">
        <v>0</v>
      </c>
      <c r="N27" s="133"/>
      <c r="O27" s="132"/>
      <c r="P27" s="133"/>
      <c r="Q27" s="132">
        <v>0</v>
      </c>
      <c r="R27" s="133"/>
      <c r="S27" s="132">
        <v>0</v>
      </c>
      <c r="T27" s="133"/>
      <c r="U27" s="132">
        <v>0</v>
      </c>
      <c r="V27" s="133"/>
      <c r="W27" s="132">
        <v>0</v>
      </c>
      <c r="X27" s="133"/>
      <c r="Y27" s="132">
        <v>0</v>
      </c>
      <c r="Z27" s="133"/>
      <c r="AA27" s="132">
        <v>0</v>
      </c>
      <c r="AB27" s="133"/>
      <c r="AC27" s="132">
        <v>0</v>
      </c>
      <c r="AD27" s="133"/>
      <c r="AE27" s="132">
        <v>0</v>
      </c>
      <c r="AF27" s="133"/>
      <c r="AG27" s="132">
        <v>0</v>
      </c>
      <c r="AH27" s="133"/>
      <c r="AI27" s="132">
        <f>SUM(AA27:AG27)</f>
        <v>0</v>
      </c>
      <c r="AJ27" s="133"/>
      <c r="AK27" s="132">
        <f>SUM(G27:AG27)</f>
        <v>0</v>
      </c>
      <c r="AL27" s="133"/>
      <c r="AM27" s="132">
        <v>115254760</v>
      </c>
      <c r="AN27" s="133"/>
      <c r="AO27" s="132">
        <f>SUM(AK27:AM27)</f>
        <v>115254760</v>
      </c>
      <c r="AP27" s="134"/>
    </row>
    <row r="28" spans="1:42" s="117" customFormat="1" ht="16.5" customHeight="1">
      <c r="A28" s="111"/>
      <c r="B28" s="257" t="s">
        <v>216</v>
      </c>
      <c r="C28" s="257"/>
      <c r="D28" s="119"/>
      <c r="E28" s="121"/>
      <c r="F28" s="113"/>
      <c r="G28" s="132"/>
      <c r="H28" s="132"/>
      <c r="I28" s="132"/>
      <c r="J28" s="133"/>
      <c r="K28" s="132"/>
      <c r="L28" s="132"/>
      <c r="M28" s="132"/>
      <c r="N28" s="133"/>
      <c r="O28" s="132"/>
      <c r="P28" s="133"/>
      <c r="Q28" s="132"/>
      <c r="R28" s="133"/>
      <c r="S28" s="132"/>
      <c r="T28" s="133"/>
      <c r="U28" s="132"/>
      <c r="V28" s="133"/>
      <c r="W28" s="132"/>
      <c r="X28" s="133"/>
      <c r="Y28" s="132"/>
      <c r="Z28" s="133"/>
      <c r="AA28" s="132"/>
      <c r="AB28" s="133"/>
      <c r="AC28" s="132"/>
      <c r="AD28" s="133"/>
      <c r="AE28" s="132"/>
      <c r="AF28" s="133"/>
      <c r="AG28" s="132"/>
      <c r="AH28" s="133"/>
      <c r="AI28" s="132"/>
      <c r="AJ28" s="133"/>
      <c r="AK28" s="132"/>
      <c r="AL28" s="133"/>
      <c r="AM28" s="132"/>
      <c r="AN28" s="133"/>
      <c r="AO28" s="132"/>
      <c r="AP28" s="134"/>
    </row>
    <row r="29" spans="1:42" s="117" customFormat="1" ht="16.5" customHeight="1">
      <c r="A29" s="111"/>
      <c r="B29" s="257"/>
      <c r="C29" s="257" t="s">
        <v>217</v>
      </c>
      <c r="D29" s="119"/>
      <c r="E29" s="121"/>
      <c r="F29" s="113"/>
      <c r="G29" s="132">
        <v>0</v>
      </c>
      <c r="H29" s="132"/>
      <c r="I29" s="132">
        <v>0</v>
      </c>
      <c r="J29" s="133"/>
      <c r="K29" s="132">
        <v>0</v>
      </c>
      <c r="L29" s="132"/>
      <c r="M29" s="132">
        <v>0</v>
      </c>
      <c r="N29" s="133"/>
      <c r="O29" s="132"/>
      <c r="P29" s="133"/>
      <c r="Q29" s="132">
        <v>0</v>
      </c>
      <c r="R29" s="133"/>
      <c r="S29" s="132">
        <v>0</v>
      </c>
      <c r="T29" s="133"/>
      <c r="U29" s="132">
        <v>0</v>
      </c>
      <c r="V29" s="133"/>
      <c r="W29" s="132">
        <v>0</v>
      </c>
      <c r="X29" s="133"/>
      <c r="Y29" s="132">
        <v>0</v>
      </c>
      <c r="Z29" s="133"/>
      <c r="AA29" s="132">
        <v>0</v>
      </c>
      <c r="AB29" s="133"/>
      <c r="AC29" s="132">
        <v>0</v>
      </c>
      <c r="AD29" s="133"/>
      <c r="AE29" s="132">
        <v>0</v>
      </c>
      <c r="AF29" s="133"/>
      <c r="AG29" s="132">
        <v>0</v>
      </c>
      <c r="AH29" s="133"/>
      <c r="AI29" s="132">
        <f>SUM(AA29:AG29)</f>
        <v>0</v>
      </c>
      <c r="AJ29" s="133"/>
      <c r="AK29" s="132">
        <f>SUM(G29:AG29)</f>
        <v>0</v>
      </c>
      <c r="AL29" s="133"/>
      <c r="AM29" s="132">
        <f>-AM34-AM27</f>
        <v>-99040900</v>
      </c>
      <c r="AN29" s="133"/>
      <c r="AO29" s="132">
        <f>SUM(AK29:AM29)</f>
        <v>-99040900</v>
      </c>
      <c r="AP29" s="134"/>
    </row>
    <row r="30" spans="1:42" s="117" customFormat="1" ht="16.5" customHeight="1">
      <c r="A30" s="111"/>
      <c r="B30" s="122" t="s">
        <v>212</v>
      </c>
      <c r="C30" s="161"/>
      <c r="D30" s="119"/>
      <c r="E30" s="121"/>
      <c r="F30" s="113"/>
      <c r="G30" s="132">
        <v>0</v>
      </c>
      <c r="H30" s="132"/>
      <c r="I30" s="132">
        <v>0</v>
      </c>
      <c r="J30" s="133"/>
      <c r="K30" s="132">
        <v>0</v>
      </c>
      <c r="L30" s="132"/>
      <c r="M30" s="132">
        <v>0</v>
      </c>
      <c r="N30" s="133"/>
      <c r="O30" s="132"/>
      <c r="P30" s="133"/>
      <c r="Q30" s="132">
        <v>0</v>
      </c>
      <c r="R30" s="133"/>
      <c r="S30" s="132">
        <v>0</v>
      </c>
      <c r="T30" s="133"/>
      <c r="U30" s="132">
        <v>0</v>
      </c>
      <c r="V30" s="133"/>
      <c r="W30" s="132">
        <v>0</v>
      </c>
      <c r="X30" s="133"/>
      <c r="Y30" s="132">
        <v>-40089186</v>
      </c>
      <c r="Z30" s="133"/>
      <c r="AA30" s="132">
        <v>0</v>
      </c>
      <c r="AB30" s="133"/>
      <c r="AC30" s="132">
        <v>0</v>
      </c>
      <c r="AD30" s="133"/>
      <c r="AE30" s="132">
        <v>0</v>
      </c>
      <c r="AF30" s="133"/>
      <c r="AG30" s="132">
        <v>0</v>
      </c>
      <c r="AH30" s="133"/>
      <c r="AI30" s="132">
        <f>SUM(AA30:AG30)</f>
        <v>0</v>
      </c>
      <c r="AJ30" s="133"/>
      <c r="AK30" s="132">
        <f>SUM(G30:AG30)</f>
        <v>-40089186</v>
      </c>
      <c r="AL30" s="133"/>
      <c r="AM30" s="132"/>
      <c r="AN30" s="133"/>
      <c r="AO30" s="132">
        <f>SUM(AK30:AM30)</f>
        <v>-40089186</v>
      </c>
      <c r="AP30" s="134"/>
    </row>
    <row r="31" spans="1:42" s="117" customFormat="1" ht="16.5" customHeight="1">
      <c r="A31" s="111"/>
      <c r="B31" s="122" t="s">
        <v>213</v>
      </c>
      <c r="C31" s="161"/>
      <c r="D31" s="119"/>
      <c r="E31" s="169"/>
      <c r="F31" s="113"/>
      <c r="G31" s="132">
        <v>0</v>
      </c>
      <c r="H31" s="132"/>
      <c r="I31" s="132">
        <v>0</v>
      </c>
      <c r="J31" s="133"/>
      <c r="K31" s="132">
        <v>0</v>
      </c>
      <c r="L31" s="132"/>
      <c r="M31" s="132">
        <v>0</v>
      </c>
      <c r="N31" s="133"/>
      <c r="O31" s="132"/>
      <c r="P31" s="133"/>
      <c r="Q31" s="132">
        <v>0</v>
      </c>
      <c r="R31" s="133"/>
      <c r="S31" s="132">
        <v>0</v>
      </c>
      <c r="T31" s="133"/>
      <c r="U31" s="132">
        <f>-Y30</f>
        <v>40089186</v>
      </c>
      <c r="V31" s="133"/>
      <c r="W31" s="132">
        <f>-U31</f>
        <v>-40089186</v>
      </c>
      <c r="X31" s="133"/>
      <c r="Y31" s="132">
        <v>0</v>
      </c>
      <c r="Z31" s="133"/>
      <c r="AA31" s="132">
        <v>0</v>
      </c>
      <c r="AB31" s="133"/>
      <c r="AC31" s="132">
        <v>0</v>
      </c>
      <c r="AD31" s="133"/>
      <c r="AE31" s="132">
        <v>0</v>
      </c>
      <c r="AF31" s="133"/>
      <c r="AG31" s="132">
        <v>0</v>
      </c>
      <c r="AH31" s="133"/>
      <c r="AI31" s="132">
        <v>0</v>
      </c>
      <c r="AJ31" s="133"/>
      <c r="AK31" s="132">
        <f>SUM(G31:AG31)</f>
        <v>0</v>
      </c>
      <c r="AL31" s="133"/>
      <c r="AM31" s="132">
        <v>0</v>
      </c>
      <c r="AN31" s="133"/>
      <c r="AO31" s="132">
        <f>SUM(AK31:AM31)</f>
        <v>0</v>
      </c>
      <c r="AP31" s="134"/>
    </row>
    <row r="32" spans="1:42" s="117" customFormat="1" ht="16.5" customHeight="1">
      <c r="A32" s="111"/>
      <c r="B32" s="161" t="s">
        <v>98</v>
      </c>
      <c r="D32" s="119"/>
      <c r="E32" s="121"/>
      <c r="F32" s="113"/>
      <c r="G32" s="132">
        <v>0</v>
      </c>
      <c r="H32" s="132"/>
      <c r="I32" s="132">
        <v>0</v>
      </c>
      <c r="J32" s="133"/>
      <c r="K32" s="132">
        <v>0</v>
      </c>
      <c r="L32" s="132"/>
      <c r="M32" s="132">
        <v>885452</v>
      </c>
      <c r="N32" s="133"/>
      <c r="O32" s="132"/>
      <c r="P32" s="133"/>
      <c r="Q32" s="132">
        <v>0</v>
      </c>
      <c r="R32" s="133"/>
      <c r="S32" s="132">
        <v>0</v>
      </c>
      <c r="T32" s="133"/>
      <c r="U32" s="132">
        <v>0</v>
      </c>
      <c r="V32" s="133"/>
      <c r="W32" s="132">
        <v>0</v>
      </c>
      <c r="X32" s="133"/>
      <c r="Y32" s="132">
        <v>0</v>
      </c>
      <c r="Z32" s="133"/>
      <c r="AA32" s="132">
        <v>0</v>
      </c>
      <c r="AB32" s="133"/>
      <c r="AC32" s="132">
        <v>0</v>
      </c>
      <c r="AD32" s="133"/>
      <c r="AE32" s="132">
        <v>0</v>
      </c>
      <c r="AF32" s="133"/>
      <c r="AG32" s="132">
        <v>0</v>
      </c>
      <c r="AH32" s="133"/>
      <c r="AI32" s="132">
        <f>SUM(AA32:AG32)</f>
        <v>0</v>
      </c>
      <c r="AJ32" s="133"/>
      <c r="AK32" s="132">
        <f>SUM(G32:AG32)</f>
        <v>885452</v>
      </c>
      <c r="AL32" s="133"/>
      <c r="AM32" s="132">
        <v>0</v>
      </c>
      <c r="AN32" s="133"/>
      <c r="AO32" s="132">
        <f t="shared" ref="AO32:AO37" si="1">SUM(AK32:AM32)</f>
        <v>885452</v>
      </c>
      <c r="AP32" s="134"/>
    </row>
    <row r="33" spans="1:42" s="117" customFormat="1" ht="16.5" customHeight="1">
      <c r="A33" s="111"/>
      <c r="B33" s="161" t="s">
        <v>128</v>
      </c>
      <c r="D33" s="119"/>
      <c r="E33" s="121"/>
      <c r="F33" s="113"/>
      <c r="G33" s="132">
        <v>0</v>
      </c>
      <c r="H33" s="132"/>
      <c r="I33" s="132">
        <v>0</v>
      </c>
      <c r="J33" s="133"/>
      <c r="K33" s="132">
        <v>0</v>
      </c>
      <c r="L33" s="132"/>
      <c r="M33" s="132">
        <v>0</v>
      </c>
      <c r="N33" s="133"/>
      <c r="O33" s="132"/>
      <c r="P33" s="133"/>
      <c r="Q33" s="132">
        <v>0</v>
      </c>
      <c r="R33" s="133"/>
      <c r="S33" s="132">
        <v>0</v>
      </c>
      <c r="T33" s="133"/>
      <c r="U33" s="132">
        <v>0</v>
      </c>
      <c r="V33" s="133"/>
      <c r="W33" s="132">
        <v>-91396151</v>
      </c>
      <c r="X33" s="133"/>
      <c r="Y33" s="132">
        <v>0</v>
      </c>
      <c r="Z33" s="133"/>
      <c r="AA33" s="132">
        <v>0</v>
      </c>
      <c r="AB33" s="133"/>
      <c r="AC33" s="132">
        <v>0</v>
      </c>
      <c r="AD33" s="133"/>
      <c r="AE33" s="132">
        <v>0</v>
      </c>
      <c r="AF33" s="133"/>
      <c r="AG33" s="132">
        <v>0</v>
      </c>
      <c r="AH33" s="133"/>
      <c r="AI33" s="132">
        <f>SUM(AA33:AG33)</f>
        <v>0</v>
      </c>
      <c r="AJ33" s="133"/>
      <c r="AK33" s="132">
        <f>SUM(G33:AG33)</f>
        <v>-91396151</v>
      </c>
      <c r="AL33" s="133"/>
      <c r="AM33" s="132">
        <v>0</v>
      </c>
      <c r="AN33" s="133"/>
      <c r="AO33" s="132">
        <f t="shared" si="1"/>
        <v>-91396151</v>
      </c>
      <c r="AP33" s="134"/>
    </row>
    <row r="34" spans="1:42" s="117" customFormat="1" ht="16.5" customHeight="1">
      <c r="A34" s="111"/>
      <c r="B34" s="161" t="s">
        <v>108</v>
      </c>
      <c r="C34" s="112"/>
      <c r="E34" s="121"/>
      <c r="F34" s="113"/>
      <c r="G34" s="132">
        <v>0</v>
      </c>
      <c r="H34" s="132"/>
      <c r="I34" s="132">
        <v>0</v>
      </c>
      <c r="J34" s="133"/>
      <c r="K34" s="132">
        <v>0</v>
      </c>
      <c r="L34" s="132"/>
      <c r="M34" s="132">
        <v>0</v>
      </c>
      <c r="N34" s="133"/>
      <c r="O34" s="132"/>
      <c r="P34" s="133"/>
      <c r="Q34" s="132">
        <v>0</v>
      </c>
      <c r="R34" s="133"/>
      <c r="S34" s="132">
        <v>0</v>
      </c>
      <c r="T34" s="133"/>
      <c r="U34" s="132">
        <v>0</v>
      </c>
      <c r="V34" s="133"/>
      <c r="W34" s="380">
        <v>114200932</v>
      </c>
      <c r="X34" s="133"/>
      <c r="Y34" s="132">
        <v>0</v>
      </c>
      <c r="Z34" s="133"/>
      <c r="AA34" s="381">
        <v>6792525</v>
      </c>
      <c r="AB34" s="382"/>
      <c r="AC34" s="381">
        <v>-4010463</v>
      </c>
      <c r="AD34" s="133"/>
      <c r="AE34" s="132">
        <v>-985654</v>
      </c>
      <c r="AF34" s="133"/>
      <c r="AG34" s="132">
        <v>-24489601</v>
      </c>
      <c r="AH34" s="133"/>
      <c r="AI34" s="132">
        <v>-22693193</v>
      </c>
      <c r="AJ34" s="133"/>
      <c r="AK34" s="132">
        <v>91507739</v>
      </c>
      <c r="AL34" s="133"/>
      <c r="AM34" s="380">
        <v>-16213860</v>
      </c>
      <c r="AN34" s="133"/>
      <c r="AO34" s="132">
        <f t="shared" si="1"/>
        <v>75293879</v>
      </c>
      <c r="AP34" s="134"/>
    </row>
    <row r="35" spans="1:42" s="117" customFormat="1" ht="16.5" customHeight="1">
      <c r="A35" s="111"/>
      <c r="B35" s="254" t="s">
        <v>235</v>
      </c>
      <c r="C35" s="255"/>
      <c r="E35" s="121"/>
      <c r="F35" s="113"/>
      <c r="G35" s="132"/>
      <c r="H35" s="132"/>
      <c r="I35" s="132"/>
      <c r="J35" s="133"/>
      <c r="K35" s="132"/>
      <c r="L35" s="132"/>
      <c r="M35" s="132"/>
      <c r="N35" s="133"/>
      <c r="O35" s="132"/>
      <c r="P35" s="133"/>
      <c r="Q35" s="132"/>
      <c r="R35" s="133"/>
      <c r="S35" s="132"/>
      <c r="T35" s="133"/>
      <c r="U35" s="132"/>
      <c r="V35" s="133"/>
      <c r="W35" s="132"/>
      <c r="X35" s="133"/>
      <c r="Y35" s="132"/>
      <c r="Z35" s="133"/>
      <c r="AA35" s="132"/>
      <c r="AB35" s="133"/>
      <c r="AC35" s="132"/>
      <c r="AD35" s="133"/>
      <c r="AE35" s="132"/>
      <c r="AF35" s="133"/>
      <c r="AG35" s="132"/>
      <c r="AH35" s="133"/>
      <c r="AI35" s="132"/>
      <c r="AJ35" s="133"/>
      <c r="AK35" s="132"/>
      <c r="AL35" s="133"/>
      <c r="AM35" s="132"/>
      <c r="AN35" s="133"/>
      <c r="AO35" s="132"/>
      <c r="AP35" s="134"/>
    </row>
    <row r="36" spans="1:42" s="117" customFormat="1" ht="16.5" customHeight="1">
      <c r="A36" s="111"/>
      <c r="B36" s="254"/>
      <c r="C36" s="287" t="s">
        <v>236</v>
      </c>
      <c r="E36" s="121"/>
      <c r="F36" s="113"/>
      <c r="G36" s="132"/>
      <c r="H36" s="132"/>
      <c r="I36" s="132"/>
      <c r="J36" s="133"/>
      <c r="K36" s="132"/>
      <c r="L36" s="132"/>
      <c r="M36" s="132"/>
      <c r="N36" s="133"/>
      <c r="O36" s="132"/>
      <c r="P36" s="133"/>
      <c r="Q36" s="132"/>
      <c r="R36" s="133"/>
      <c r="S36" s="132"/>
      <c r="T36" s="133"/>
      <c r="U36" s="132"/>
      <c r="V36" s="133"/>
      <c r="W36" s="132"/>
      <c r="X36" s="133"/>
      <c r="Y36" s="132"/>
      <c r="Z36" s="133"/>
      <c r="AA36" s="132"/>
      <c r="AB36" s="133"/>
      <c r="AC36" s="132"/>
      <c r="AD36" s="133"/>
      <c r="AE36" s="132"/>
      <c r="AF36" s="133"/>
      <c r="AG36" s="132"/>
      <c r="AH36" s="133"/>
      <c r="AI36" s="132"/>
      <c r="AJ36" s="133"/>
      <c r="AK36" s="132"/>
      <c r="AL36" s="133"/>
      <c r="AM36" s="132"/>
      <c r="AN36" s="133"/>
      <c r="AO36" s="132"/>
      <c r="AP36" s="134"/>
    </row>
    <row r="37" spans="1:42" s="117" customFormat="1" ht="16.5" customHeight="1">
      <c r="B37" s="254"/>
      <c r="C37" s="287" t="s">
        <v>237</v>
      </c>
      <c r="E37" s="121"/>
      <c r="F37" s="113"/>
      <c r="G37" s="136">
        <v>0</v>
      </c>
      <c r="H37" s="132"/>
      <c r="I37" s="136">
        <v>0</v>
      </c>
      <c r="J37" s="133"/>
      <c r="K37" s="136">
        <v>0</v>
      </c>
      <c r="L37" s="132"/>
      <c r="M37" s="136">
        <v>0</v>
      </c>
      <c r="N37" s="133"/>
      <c r="O37" s="136"/>
      <c r="P37" s="133"/>
      <c r="Q37" s="136">
        <v>0</v>
      </c>
      <c r="R37" s="133"/>
      <c r="S37" s="136">
        <v>0</v>
      </c>
      <c r="T37" s="133"/>
      <c r="U37" s="136">
        <v>0</v>
      </c>
      <c r="V37" s="133"/>
      <c r="W37" s="136">
        <f>-AG37</f>
        <v>-11539276</v>
      </c>
      <c r="X37" s="133"/>
      <c r="Y37" s="136">
        <v>0</v>
      </c>
      <c r="Z37" s="133"/>
      <c r="AA37" s="136">
        <v>0</v>
      </c>
      <c r="AB37" s="133"/>
      <c r="AC37" s="136">
        <v>0</v>
      </c>
      <c r="AD37" s="133"/>
      <c r="AE37" s="136">
        <v>0</v>
      </c>
      <c r="AF37" s="133"/>
      <c r="AG37" s="136">
        <v>11539276</v>
      </c>
      <c r="AH37" s="133"/>
      <c r="AI37" s="170">
        <v>11539276</v>
      </c>
      <c r="AJ37" s="133"/>
      <c r="AK37" s="136">
        <v>0</v>
      </c>
      <c r="AL37" s="133"/>
      <c r="AM37" s="136">
        <v>0</v>
      </c>
      <c r="AN37" s="133"/>
      <c r="AO37" s="136">
        <f t="shared" si="1"/>
        <v>0</v>
      </c>
      <c r="AP37" s="134"/>
    </row>
    <row r="38" spans="1:42" s="117" customFormat="1" ht="3.95" customHeight="1">
      <c r="A38" s="122"/>
      <c r="B38" s="162"/>
      <c r="C38" s="112"/>
      <c r="D38" s="112"/>
      <c r="E38" s="113"/>
      <c r="F38" s="112"/>
      <c r="G38" s="132"/>
      <c r="H38" s="132"/>
      <c r="I38" s="132"/>
      <c r="J38" s="133"/>
      <c r="K38" s="132"/>
      <c r="L38" s="132"/>
      <c r="M38" s="132"/>
      <c r="N38" s="133"/>
      <c r="O38" s="132"/>
      <c r="P38" s="133"/>
      <c r="Q38" s="132"/>
      <c r="R38" s="133"/>
      <c r="S38" s="132"/>
      <c r="T38" s="133"/>
      <c r="U38" s="132"/>
      <c r="V38" s="133"/>
      <c r="W38" s="132"/>
      <c r="X38" s="133"/>
      <c r="Y38" s="132"/>
      <c r="Z38" s="133"/>
      <c r="AA38" s="132"/>
      <c r="AB38" s="133"/>
      <c r="AC38" s="132"/>
      <c r="AD38" s="133"/>
      <c r="AE38" s="132"/>
      <c r="AF38" s="133"/>
      <c r="AG38" s="132"/>
      <c r="AH38" s="133"/>
      <c r="AI38" s="132"/>
      <c r="AJ38" s="133"/>
      <c r="AK38" s="132"/>
      <c r="AL38" s="133"/>
      <c r="AM38" s="132"/>
      <c r="AN38" s="133"/>
      <c r="AO38" s="132"/>
      <c r="AP38" s="134"/>
    </row>
    <row r="39" spans="1:42" s="117" customFormat="1" ht="16.5" customHeight="1" thickBot="1">
      <c r="A39" s="111" t="s">
        <v>205</v>
      </c>
      <c r="B39" s="123"/>
      <c r="D39" s="119"/>
      <c r="E39" s="152"/>
      <c r="F39" s="113"/>
      <c r="G39" s="140">
        <f>SUM(G25:G37)</f>
        <v>304653888</v>
      </c>
      <c r="H39" s="132"/>
      <c r="I39" s="140">
        <f>SUM(I25:I37)</f>
        <v>708639327</v>
      </c>
      <c r="J39" s="132"/>
      <c r="K39" s="140">
        <f>SUM(K25:K37)</f>
        <v>30726984</v>
      </c>
      <c r="L39" s="132"/>
      <c r="M39" s="140">
        <f>SUM(M25:M37)</f>
        <v>22755038</v>
      </c>
      <c r="N39" s="133"/>
      <c r="O39" s="140">
        <f>SUM(O25:O37)</f>
        <v>0</v>
      </c>
      <c r="P39" s="133"/>
      <c r="Q39" s="140">
        <f>SUM(Q25:Q37)</f>
        <v>-187500</v>
      </c>
      <c r="R39" s="133"/>
      <c r="S39" s="140">
        <f>SUM(S25:S37)</f>
        <v>30500000</v>
      </c>
      <c r="T39" s="133"/>
      <c r="U39" s="140">
        <f>SUM(U25:U37)</f>
        <v>40089186</v>
      </c>
      <c r="V39" s="133"/>
      <c r="W39" s="140">
        <f>SUM(W25:W37)</f>
        <v>159567340</v>
      </c>
      <c r="X39" s="133"/>
      <c r="Y39" s="140">
        <f>SUM(Y25:Y37)</f>
        <v>-40089186</v>
      </c>
      <c r="Z39" s="132"/>
      <c r="AA39" s="140">
        <f>SUM(AA25:AA37)</f>
        <v>162155</v>
      </c>
      <c r="AB39" s="133"/>
      <c r="AC39" s="140">
        <f>SUM(AC25:AC37)</f>
        <v>-4372810</v>
      </c>
      <c r="AD39" s="133"/>
      <c r="AE39" s="140">
        <f>SUM(AE25:AE37)</f>
        <v>-8090424</v>
      </c>
      <c r="AF39" s="133"/>
      <c r="AG39" s="140">
        <f>SUM(AG25:AG37)</f>
        <v>0</v>
      </c>
      <c r="AH39" s="133"/>
      <c r="AI39" s="140">
        <f>SUM(AI25:AI37)</f>
        <v>-12301079</v>
      </c>
      <c r="AJ39" s="133"/>
      <c r="AK39" s="140">
        <f>SUM(AK25:AK37)</f>
        <v>1244353998</v>
      </c>
      <c r="AL39" s="133"/>
      <c r="AM39" s="140">
        <f>SUM(AM25:AM37)</f>
        <v>0</v>
      </c>
      <c r="AN39" s="133"/>
      <c r="AO39" s="140">
        <f>SUM(AO25:AO37)</f>
        <v>1244353998</v>
      </c>
      <c r="AP39" s="134"/>
    </row>
    <row r="40" spans="1:42" s="117" customFormat="1" ht="16.5" customHeight="1" thickTop="1">
      <c r="A40" s="111"/>
      <c r="B40" s="123"/>
      <c r="D40" s="119"/>
      <c r="E40" s="152"/>
      <c r="F40" s="113"/>
      <c r="G40" s="412"/>
      <c r="H40" s="132"/>
      <c r="I40" s="412"/>
      <c r="J40" s="132"/>
      <c r="K40" s="412"/>
      <c r="L40" s="132"/>
      <c r="M40" s="412"/>
      <c r="N40" s="133"/>
      <c r="O40" s="412"/>
      <c r="P40" s="133"/>
      <c r="Q40" s="412"/>
      <c r="R40" s="133"/>
      <c r="S40" s="412"/>
      <c r="T40" s="133"/>
      <c r="U40" s="412"/>
      <c r="V40" s="133"/>
      <c r="W40" s="412"/>
      <c r="X40" s="133"/>
      <c r="Y40" s="412"/>
      <c r="Z40" s="132"/>
      <c r="AA40" s="412"/>
      <c r="AB40" s="133"/>
      <c r="AC40" s="412"/>
      <c r="AD40" s="133"/>
      <c r="AE40" s="412"/>
      <c r="AF40" s="133"/>
      <c r="AG40" s="412"/>
      <c r="AH40" s="133"/>
      <c r="AI40" s="412"/>
      <c r="AJ40" s="133"/>
      <c r="AK40" s="412"/>
      <c r="AL40" s="133"/>
      <c r="AM40" s="412"/>
      <c r="AN40" s="133"/>
      <c r="AO40" s="412"/>
      <c r="AP40" s="134"/>
    </row>
    <row r="41" spans="1:42" s="117" customFormat="1" ht="16.5" customHeight="1">
      <c r="A41" s="111"/>
      <c r="B41" s="123"/>
      <c r="D41" s="119"/>
      <c r="E41" s="152"/>
      <c r="F41" s="113"/>
      <c r="G41" s="412"/>
      <c r="H41" s="132"/>
      <c r="I41" s="412"/>
      <c r="J41" s="132"/>
      <c r="K41" s="412"/>
      <c r="L41" s="132"/>
      <c r="M41" s="412"/>
      <c r="N41" s="133"/>
      <c r="O41" s="412"/>
      <c r="P41" s="133"/>
      <c r="Q41" s="412"/>
      <c r="R41" s="133"/>
      <c r="S41" s="412"/>
      <c r="T41" s="133"/>
      <c r="U41" s="412"/>
      <c r="V41" s="133"/>
      <c r="W41" s="412"/>
      <c r="X41" s="133"/>
      <c r="Y41" s="412"/>
      <c r="Z41" s="132"/>
      <c r="AA41" s="412"/>
      <c r="AB41" s="133"/>
      <c r="AC41" s="412"/>
      <c r="AD41" s="133"/>
      <c r="AE41" s="412"/>
      <c r="AF41" s="133"/>
      <c r="AG41" s="412"/>
      <c r="AH41" s="133"/>
      <c r="AI41" s="412"/>
      <c r="AJ41" s="133"/>
      <c r="AK41" s="412"/>
      <c r="AL41" s="133"/>
      <c r="AM41" s="412"/>
      <c r="AN41" s="133"/>
      <c r="AO41" s="412"/>
      <c r="AP41" s="134"/>
    </row>
    <row r="42" spans="1:42" s="117" customFormat="1" ht="16.5" customHeight="1">
      <c r="A42" s="111"/>
      <c r="B42" s="123"/>
      <c r="D42" s="119"/>
      <c r="E42" s="152"/>
      <c r="F42" s="113"/>
      <c r="G42" s="412"/>
      <c r="H42" s="132"/>
      <c r="I42" s="412"/>
      <c r="J42" s="132"/>
      <c r="K42" s="412"/>
      <c r="L42" s="132"/>
      <c r="M42" s="412"/>
      <c r="N42" s="133"/>
      <c r="O42" s="412"/>
      <c r="P42" s="133"/>
      <c r="Q42" s="412"/>
      <c r="R42" s="133"/>
      <c r="S42" s="412"/>
      <c r="T42" s="133"/>
      <c r="U42" s="412"/>
      <c r="V42" s="133"/>
      <c r="W42" s="412"/>
      <c r="X42" s="133"/>
      <c r="Y42" s="412"/>
      <c r="Z42" s="132"/>
      <c r="AA42" s="412"/>
      <c r="AB42" s="133"/>
      <c r="AC42" s="412"/>
      <c r="AD42" s="133"/>
      <c r="AE42" s="412"/>
      <c r="AF42" s="133"/>
      <c r="AG42" s="412"/>
      <c r="AH42" s="133"/>
      <c r="AI42" s="412"/>
      <c r="AJ42" s="133"/>
      <c r="AK42" s="412"/>
      <c r="AL42" s="133"/>
      <c r="AM42" s="412"/>
      <c r="AN42" s="133"/>
      <c r="AO42" s="412"/>
      <c r="AP42" s="134"/>
    </row>
    <row r="43" spans="1:42" s="117" customFormat="1" ht="16.5" customHeight="1">
      <c r="A43" s="111"/>
      <c r="B43" s="123"/>
      <c r="D43" s="119"/>
      <c r="E43" s="152"/>
      <c r="F43" s="113"/>
      <c r="G43" s="412"/>
      <c r="H43" s="132"/>
      <c r="I43" s="412"/>
      <c r="J43" s="132"/>
      <c r="K43" s="412"/>
      <c r="L43" s="132"/>
      <c r="M43" s="412"/>
      <c r="N43" s="133"/>
      <c r="O43" s="412"/>
      <c r="P43" s="133"/>
      <c r="Q43" s="412"/>
      <c r="R43" s="133"/>
      <c r="S43" s="412"/>
      <c r="T43" s="133"/>
      <c r="U43" s="412"/>
      <c r="V43" s="133"/>
      <c r="W43" s="412"/>
      <c r="X43" s="133"/>
      <c r="Y43" s="412"/>
      <c r="Z43" s="132"/>
      <c r="AA43" s="412"/>
      <c r="AB43" s="133"/>
      <c r="AC43" s="412"/>
      <c r="AD43" s="133"/>
      <c r="AE43" s="412"/>
      <c r="AF43" s="133"/>
      <c r="AG43" s="412"/>
      <c r="AH43" s="133"/>
      <c r="AI43" s="412"/>
      <c r="AJ43" s="133"/>
      <c r="AK43" s="412"/>
      <c r="AL43" s="133"/>
      <c r="AM43" s="412"/>
      <c r="AN43" s="133"/>
      <c r="AO43" s="412"/>
      <c r="AP43" s="134"/>
    </row>
    <row r="44" spans="1:42" s="117" customFormat="1" ht="16.5" customHeight="1">
      <c r="A44" s="111"/>
      <c r="B44" s="123"/>
      <c r="D44" s="119"/>
      <c r="E44" s="152"/>
      <c r="F44" s="113"/>
      <c r="G44" s="412"/>
      <c r="H44" s="132"/>
      <c r="I44" s="412"/>
      <c r="J44" s="132"/>
      <c r="K44" s="412"/>
      <c r="L44" s="132"/>
      <c r="M44" s="412"/>
      <c r="N44" s="133"/>
      <c r="O44" s="412"/>
      <c r="P44" s="133"/>
      <c r="Q44" s="412"/>
      <c r="R44" s="133"/>
      <c r="S44" s="412"/>
      <c r="T44" s="133"/>
      <c r="U44" s="412"/>
      <c r="V44" s="133"/>
      <c r="W44" s="412"/>
      <c r="X44" s="133"/>
      <c r="Y44" s="412"/>
      <c r="Z44" s="132"/>
      <c r="AA44" s="412"/>
      <c r="AB44" s="133"/>
      <c r="AC44" s="412"/>
      <c r="AD44" s="133"/>
      <c r="AE44" s="412"/>
      <c r="AF44" s="133"/>
      <c r="AG44" s="412"/>
      <c r="AH44" s="133"/>
      <c r="AI44" s="412"/>
      <c r="AJ44" s="133"/>
      <c r="AK44" s="412"/>
      <c r="AL44" s="133"/>
      <c r="AM44" s="412"/>
      <c r="AN44" s="133"/>
      <c r="AO44" s="412"/>
      <c r="AP44" s="134"/>
    </row>
    <row r="45" spans="1:42" s="117" customFormat="1" ht="16.5" customHeight="1">
      <c r="A45" s="111"/>
      <c r="B45" s="123"/>
      <c r="D45" s="119"/>
      <c r="E45" s="152"/>
      <c r="F45" s="113"/>
      <c r="G45" s="412"/>
      <c r="H45" s="132"/>
      <c r="I45" s="412"/>
      <c r="J45" s="132"/>
      <c r="K45" s="412"/>
      <c r="L45" s="132"/>
      <c r="M45" s="412"/>
      <c r="N45" s="133"/>
      <c r="O45" s="412"/>
      <c r="P45" s="133"/>
      <c r="Q45" s="412"/>
      <c r="R45" s="133"/>
      <c r="S45" s="412"/>
      <c r="T45" s="133"/>
      <c r="U45" s="412"/>
      <c r="V45" s="133"/>
      <c r="W45" s="412"/>
      <c r="X45" s="133"/>
      <c r="Y45" s="412"/>
      <c r="Z45" s="132"/>
      <c r="AA45" s="412"/>
      <c r="AB45" s="133"/>
      <c r="AC45" s="412"/>
      <c r="AD45" s="133"/>
      <c r="AE45" s="412"/>
      <c r="AF45" s="133"/>
      <c r="AG45" s="412"/>
      <c r="AH45" s="133"/>
      <c r="AI45" s="412"/>
      <c r="AJ45" s="133"/>
      <c r="AK45" s="412"/>
      <c r="AL45" s="133"/>
      <c r="AM45" s="412"/>
      <c r="AN45" s="133"/>
      <c r="AO45" s="412"/>
      <c r="AP45" s="134"/>
    </row>
    <row r="46" spans="1:42" s="117" customFormat="1" ht="16.5" customHeight="1">
      <c r="A46" s="111"/>
      <c r="B46" s="123"/>
      <c r="D46" s="119"/>
      <c r="E46" s="152"/>
      <c r="F46" s="113"/>
      <c r="G46" s="412"/>
      <c r="H46" s="132"/>
      <c r="I46" s="412"/>
      <c r="J46" s="132"/>
      <c r="K46" s="412"/>
      <c r="L46" s="132"/>
      <c r="M46" s="412"/>
      <c r="N46" s="133"/>
      <c r="O46" s="412"/>
      <c r="P46" s="133"/>
      <c r="Q46" s="412"/>
      <c r="R46" s="133"/>
      <c r="S46" s="412"/>
      <c r="T46" s="133"/>
      <c r="U46" s="412"/>
      <c r="V46" s="133"/>
      <c r="W46" s="412"/>
      <c r="X46" s="133"/>
      <c r="Y46" s="412"/>
      <c r="Z46" s="132"/>
      <c r="AA46" s="412"/>
      <c r="AB46" s="133"/>
      <c r="AC46" s="412"/>
      <c r="AD46" s="133"/>
      <c r="AE46" s="412"/>
      <c r="AF46" s="133"/>
      <c r="AG46" s="412"/>
      <c r="AH46" s="133"/>
      <c r="AI46" s="412"/>
      <c r="AJ46" s="133"/>
      <c r="AK46" s="412"/>
      <c r="AL46" s="133"/>
      <c r="AM46" s="412"/>
      <c r="AN46" s="133"/>
      <c r="AO46" s="412"/>
      <c r="AP46" s="134"/>
    </row>
    <row r="47" spans="1:42" s="117" customFormat="1" ht="16.5" customHeight="1">
      <c r="A47" s="111"/>
      <c r="B47" s="123"/>
      <c r="D47" s="119"/>
      <c r="E47" s="152"/>
      <c r="F47" s="113"/>
      <c r="G47" s="412"/>
      <c r="H47" s="132"/>
      <c r="I47" s="412"/>
      <c r="J47" s="132"/>
      <c r="K47" s="412"/>
      <c r="L47" s="132"/>
      <c r="M47" s="412"/>
      <c r="N47" s="133"/>
      <c r="O47" s="412"/>
      <c r="P47" s="133"/>
      <c r="Q47" s="412"/>
      <c r="R47" s="133"/>
      <c r="S47" s="412"/>
      <c r="T47" s="133"/>
      <c r="U47" s="412"/>
      <c r="V47" s="133"/>
      <c r="W47" s="412"/>
      <c r="X47" s="133"/>
      <c r="Y47" s="412"/>
      <c r="Z47" s="132"/>
      <c r="AA47" s="412"/>
      <c r="AB47" s="133"/>
      <c r="AC47" s="412"/>
      <c r="AD47" s="133"/>
      <c r="AE47" s="412"/>
      <c r="AF47" s="133"/>
      <c r="AG47" s="412"/>
      <c r="AH47" s="133"/>
      <c r="AI47" s="412"/>
      <c r="AJ47" s="133"/>
      <c r="AK47" s="412"/>
      <c r="AL47" s="133"/>
      <c r="AM47" s="412"/>
      <c r="AN47" s="133"/>
      <c r="AO47" s="412"/>
      <c r="AP47" s="134"/>
    </row>
    <row r="48" spans="1:42" s="117" customFormat="1" ht="16.5" customHeight="1">
      <c r="A48" s="111"/>
      <c r="B48" s="123"/>
      <c r="D48" s="119"/>
      <c r="E48" s="152"/>
      <c r="F48" s="113"/>
      <c r="G48" s="412"/>
      <c r="H48" s="132"/>
      <c r="I48" s="412"/>
      <c r="J48" s="132"/>
      <c r="K48" s="412"/>
      <c r="L48" s="132"/>
      <c r="M48" s="412"/>
      <c r="N48" s="133"/>
      <c r="O48" s="412"/>
      <c r="P48" s="133"/>
      <c r="Q48" s="412"/>
      <c r="R48" s="133"/>
      <c r="S48" s="412"/>
      <c r="T48" s="133"/>
      <c r="U48" s="412"/>
      <c r="V48" s="133"/>
      <c r="W48" s="412"/>
      <c r="X48" s="133"/>
      <c r="Y48" s="412"/>
      <c r="Z48" s="132"/>
      <c r="AA48" s="412"/>
      <c r="AB48" s="133"/>
      <c r="AC48" s="412"/>
      <c r="AD48" s="133"/>
      <c r="AE48" s="412"/>
      <c r="AF48" s="133"/>
      <c r="AG48" s="412"/>
      <c r="AH48" s="133"/>
      <c r="AI48" s="412"/>
      <c r="AJ48" s="133"/>
      <c r="AK48" s="412"/>
      <c r="AL48" s="133"/>
      <c r="AM48" s="412"/>
      <c r="AN48" s="133"/>
      <c r="AO48" s="412"/>
      <c r="AP48" s="134"/>
    </row>
    <row r="49" spans="1:42" s="117" customFormat="1" ht="16.5" customHeight="1">
      <c r="A49" s="111"/>
      <c r="B49" s="123"/>
      <c r="D49" s="119"/>
      <c r="E49" s="152"/>
      <c r="F49" s="113"/>
      <c r="G49" s="412"/>
      <c r="H49" s="132"/>
      <c r="I49" s="412"/>
      <c r="J49" s="132"/>
      <c r="K49" s="412"/>
      <c r="L49" s="132"/>
      <c r="M49" s="412"/>
      <c r="N49" s="133"/>
      <c r="O49" s="412"/>
      <c r="P49" s="133"/>
      <c r="Q49" s="412"/>
      <c r="R49" s="133"/>
      <c r="S49" s="412"/>
      <c r="T49" s="133"/>
      <c r="U49" s="412"/>
      <c r="V49" s="133"/>
      <c r="W49" s="412"/>
      <c r="X49" s="133"/>
      <c r="Y49" s="412"/>
      <c r="Z49" s="132"/>
      <c r="AA49" s="412"/>
      <c r="AB49" s="133"/>
      <c r="AC49" s="412"/>
      <c r="AD49" s="133"/>
      <c r="AE49" s="412"/>
      <c r="AF49" s="133"/>
      <c r="AG49" s="412"/>
      <c r="AH49" s="133"/>
      <c r="AI49" s="412"/>
      <c r="AJ49" s="133"/>
      <c r="AK49" s="412"/>
      <c r="AL49" s="133"/>
      <c r="AM49" s="412"/>
      <c r="AN49" s="133"/>
      <c r="AO49" s="412"/>
      <c r="AP49" s="134"/>
    </row>
    <row r="50" spans="1:42" s="117" customFormat="1" ht="16.5" customHeight="1">
      <c r="A50" s="111"/>
      <c r="B50" s="123"/>
      <c r="D50" s="119"/>
      <c r="E50" s="152"/>
      <c r="F50" s="113"/>
      <c r="G50" s="412"/>
      <c r="H50" s="132"/>
      <c r="I50" s="412"/>
      <c r="J50" s="132"/>
      <c r="K50" s="412"/>
      <c r="L50" s="132"/>
      <c r="M50" s="412"/>
      <c r="N50" s="133"/>
      <c r="O50" s="412"/>
      <c r="P50" s="133"/>
      <c r="Q50" s="412"/>
      <c r="R50" s="133"/>
      <c r="S50" s="412"/>
      <c r="T50" s="133"/>
      <c r="U50" s="412"/>
      <c r="V50" s="133"/>
      <c r="W50" s="412"/>
      <c r="X50" s="133"/>
      <c r="Y50" s="412"/>
      <c r="Z50" s="132"/>
      <c r="AA50" s="412"/>
      <c r="AB50" s="133"/>
      <c r="AC50" s="412"/>
      <c r="AD50" s="133"/>
      <c r="AE50" s="412"/>
      <c r="AF50" s="133"/>
      <c r="AG50" s="412"/>
      <c r="AH50" s="133"/>
      <c r="AI50" s="412"/>
      <c r="AJ50" s="133"/>
      <c r="AK50" s="412"/>
      <c r="AL50" s="133"/>
      <c r="AM50" s="412"/>
      <c r="AN50" s="133"/>
      <c r="AO50" s="412"/>
      <c r="AP50" s="134"/>
    </row>
    <row r="51" spans="1:42" s="117" customFormat="1" ht="16.5" customHeight="1">
      <c r="A51" s="111"/>
      <c r="B51" s="123"/>
      <c r="D51" s="119"/>
      <c r="E51" s="152"/>
      <c r="F51" s="113"/>
      <c r="G51" s="412"/>
      <c r="H51" s="132"/>
      <c r="I51" s="412"/>
      <c r="J51" s="132"/>
      <c r="K51" s="412"/>
      <c r="L51" s="132"/>
      <c r="M51" s="412"/>
      <c r="N51" s="133"/>
      <c r="O51" s="412"/>
      <c r="P51" s="133"/>
      <c r="Q51" s="412"/>
      <c r="R51" s="133"/>
      <c r="S51" s="412"/>
      <c r="T51" s="133"/>
      <c r="U51" s="412"/>
      <c r="V51" s="133"/>
      <c r="W51" s="412"/>
      <c r="X51" s="133"/>
      <c r="Y51" s="412"/>
      <c r="Z51" s="132"/>
      <c r="AA51" s="412"/>
      <c r="AB51" s="133"/>
      <c r="AC51" s="412"/>
      <c r="AD51" s="133"/>
      <c r="AE51" s="412"/>
      <c r="AF51" s="133"/>
      <c r="AG51" s="412"/>
      <c r="AH51" s="133"/>
      <c r="AI51" s="412"/>
      <c r="AJ51" s="133"/>
      <c r="AK51" s="412"/>
      <c r="AL51" s="133"/>
      <c r="AM51" s="412"/>
      <c r="AN51" s="133"/>
      <c r="AO51" s="412"/>
      <c r="AP51" s="134"/>
    </row>
    <row r="52" spans="1:42" s="117" customFormat="1" ht="10.5" customHeight="1">
      <c r="A52" s="111"/>
      <c r="B52" s="123"/>
      <c r="D52" s="119"/>
      <c r="E52" s="113"/>
      <c r="F52" s="113"/>
      <c r="G52" s="115"/>
      <c r="H52" s="115"/>
      <c r="I52" s="115"/>
      <c r="J52" s="116"/>
      <c r="K52" s="115"/>
      <c r="L52" s="115"/>
      <c r="M52" s="115"/>
      <c r="N52" s="116"/>
      <c r="O52" s="115"/>
      <c r="P52" s="116"/>
      <c r="Q52" s="115"/>
      <c r="R52" s="116"/>
      <c r="S52" s="115"/>
      <c r="T52" s="116"/>
      <c r="U52" s="115"/>
      <c r="V52" s="116"/>
      <c r="W52" s="115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5"/>
      <c r="AL52" s="116"/>
      <c r="AM52" s="115"/>
      <c r="AN52" s="116"/>
      <c r="AO52" s="115"/>
    </row>
    <row r="53" spans="1:42" s="150" customFormat="1" ht="16.5" customHeight="1">
      <c r="A53" s="420" t="s">
        <v>113</v>
      </c>
      <c r="B53" s="420"/>
      <c r="C53" s="420"/>
      <c r="D53" s="420"/>
      <c r="E53" s="420"/>
      <c r="F53" s="420"/>
      <c r="G53" s="420"/>
      <c r="H53" s="420"/>
      <c r="I53" s="420"/>
      <c r="J53" s="420"/>
      <c r="K53" s="420"/>
      <c r="L53" s="420"/>
      <c r="M53" s="420"/>
      <c r="N53" s="420"/>
      <c r="O53" s="420"/>
      <c r="P53" s="420"/>
      <c r="Q53" s="420"/>
      <c r="R53" s="420"/>
      <c r="S53" s="420"/>
      <c r="T53" s="420"/>
      <c r="U53" s="420"/>
      <c r="V53" s="420"/>
      <c r="W53" s="420"/>
      <c r="X53" s="420"/>
      <c r="Y53" s="420"/>
      <c r="Z53" s="420"/>
      <c r="AA53" s="420"/>
      <c r="AB53" s="420"/>
      <c r="AC53" s="420"/>
      <c r="AD53" s="420"/>
      <c r="AE53" s="420"/>
      <c r="AF53" s="420"/>
      <c r="AG53" s="420"/>
      <c r="AH53" s="420"/>
      <c r="AI53" s="420"/>
      <c r="AJ53" s="420"/>
      <c r="AK53" s="420"/>
      <c r="AL53" s="420"/>
      <c r="AM53" s="420"/>
      <c r="AN53" s="420"/>
      <c r="AO53" s="420"/>
    </row>
    <row r="54" spans="1:42" s="150" customFormat="1" ht="16.5" customHeight="1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420" t="s">
        <v>218</v>
      </c>
      <c r="R54" s="420"/>
      <c r="S54" s="420"/>
      <c r="T54" s="420"/>
      <c r="U54" s="420"/>
      <c r="V54" s="163"/>
      <c r="W54" s="163"/>
      <c r="X54" s="163"/>
      <c r="Y54" s="420" t="s">
        <v>200</v>
      </c>
      <c r="Z54" s="420"/>
      <c r="AA54" s="420"/>
      <c r="AB54" s="420"/>
      <c r="AC54" s="420"/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</row>
    <row r="55" spans="1:42" s="150" customFormat="1" ht="16.5" customHeight="1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409"/>
      <c r="R55" s="409"/>
      <c r="S55" s="409"/>
      <c r="T55" s="409"/>
      <c r="U55" s="409"/>
      <c r="V55" s="163"/>
      <c r="W55" s="163"/>
      <c r="X55" s="163"/>
      <c r="Y55" s="409"/>
      <c r="Z55" s="409"/>
      <c r="AA55" s="409"/>
      <c r="AB55" s="409"/>
      <c r="AC55" s="409"/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</row>
    <row r="56" spans="1:42" s="150" customFormat="1" ht="16.5" customHeight="1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409"/>
      <c r="R56" s="409"/>
      <c r="S56" s="409"/>
      <c r="T56" s="409"/>
      <c r="U56" s="409"/>
      <c r="V56" s="163"/>
      <c r="W56" s="163"/>
      <c r="X56" s="163"/>
      <c r="Y56" s="409"/>
      <c r="Z56" s="409"/>
      <c r="AA56" s="409"/>
      <c r="AB56" s="409"/>
      <c r="AC56" s="409"/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</row>
    <row r="57" spans="1:42" s="150" customFormat="1" ht="16.5" customHeight="1">
      <c r="A57" s="163"/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409"/>
      <c r="R57" s="409"/>
      <c r="S57" s="409"/>
      <c r="T57" s="409"/>
      <c r="U57" s="409"/>
      <c r="V57" s="163"/>
      <c r="W57" s="163"/>
      <c r="X57" s="163"/>
      <c r="Y57" s="409"/>
      <c r="Z57" s="409"/>
      <c r="AA57" s="409"/>
      <c r="AB57" s="409"/>
      <c r="AC57" s="409"/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</row>
    <row r="58" spans="1:42" s="150" customFormat="1" ht="16.5" customHeight="1">
      <c r="A58" s="163"/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409"/>
      <c r="R58" s="409"/>
      <c r="S58" s="409"/>
      <c r="T58" s="409"/>
      <c r="U58" s="409"/>
      <c r="V58" s="163"/>
      <c r="W58" s="163"/>
      <c r="X58" s="163"/>
      <c r="Y58" s="409"/>
      <c r="Z58" s="409"/>
      <c r="AA58" s="409"/>
      <c r="AB58" s="409"/>
      <c r="AC58" s="409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</row>
    <row r="59" spans="1:42" s="150" customFormat="1" ht="5.25" customHeight="1">
      <c r="A59" s="163"/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409"/>
      <c r="R59" s="409"/>
      <c r="S59" s="409"/>
      <c r="T59" s="409"/>
      <c r="U59" s="409"/>
      <c r="V59" s="163"/>
      <c r="W59" s="163"/>
      <c r="X59" s="163"/>
      <c r="Y59" s="409"/>
      <c r="Z59" s="409"/>
      <c r="AA59" s="409"/>
      <c r="AB59" s="409"/>
      <c r="AC59" s="409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</row>
    <row r="60" spans="1:42" ht="21.95" customHeight="1">
      <c r="A60" s="421" t="str">
        <f>'2-4 '!A161</f>
        <v>The accompanying notes to interim financial information on pages 14 to 36 are an integral part of this interim financial information.</v>
      </c>
      <c r="B60" s="421"/>
      <c r="C60" s="421"/>
      <c r="D60" s="421"/>
      <c r="E60" s="421"/>
      <c r="F60" s="421"/>
      <c r="G60" s="421"/>
      <c r="H60" s="421"/>
      <c r="I60" s="421"/>
      <c r="J60" s="421"/>
      <c r="K60" s="421"/>
      <c r="L60" s="421"/>
      <c r="M60" s="421"/>
      <c r="N60" s="421"/>
      <c r="O60" s="421"/>
      <c r="P60" s="421"/>
      <c r="Q60" s="421"/>
      <c r="R60" s="421"/>
      <c r="S60" s="421"/>
      <c r="T60" s="421"/>
      <c r="U60" s="421"/>
      <c r="V60" s="421"/>
      <c r="W60" s="421"/>
      <c r="X60" s="421"/>
      <c r="Y60" s="421"/>
      <c r="Z60" s="421"/>
      <c r="AA60" s="421"/>
      <c r="AB60" s="421"/>
      <c r="AC60" s="421"/>
      <c r="AD60" s="421"/>
      <c r="AE60" s="421"/>
      <c r="AF60" s="421"/>
      <c r="AG60" s="421"/>
      <c r="AH60" s="421"/>
      <c r="AI60" s="421"/>
      <c r="AJ60" s="421"/>
      <c r="AK60" s="421"/>
      <c r="AL60" s="421"/>
      <c r="AM60" s="421"/>
      <c r="AN60" s="421"/>
      <c r="AO60" s="421"/>
    </row>
  </sheetData>
  <mergeCells count="8">
    <mergeCell ref="A60:AO60"/>
    <mergeCell ref="G6:AO6"/>
    <mergeCell ref="AA7:AI7"/>
    <mergeCell ref="AA8:AI8"/>
    <mergeCell ref="S10:W10"/>
    <mergeCell ref="A53:AO53"/>
    <mergeCell ref="Q54:U54"/>
    <mergeCell ref="Y54:AC54"/>
  </mergeCells>
  <pageMargins left="0.25" right="0.25" top="0.5" bottom="0.6" header="0.49" footer="0.4"/>
  <pageSetup paperSize="9" scale="57" firstPageNumber="9" orientation="landscape" useFirstPageNumber="1" horizontalDpi="1200" verticalDpi="1200" r:id="rId1"/>
  <headerFooter>
    <oddFooter>&amp;R&amp;"Arial,Regular"&amp;9&amp;P</oddFooter>
  </headerFooter>
  <colBreaks count="1" manualBreakCount="1">
    <brk id="4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6"/>
  <sheetViews>
    <sheetView zoomScaleNormal="100" zoomScaleSheetLayoutView="90" workbookViewId="0">
      <selection activeCell="I10" sqref="I10"/>
    </sheetView>
  </sheetViews>
  <sheetFormatPr defaultColWidth="9.42578125" defaultRowHeight="16.5" customHeight="1"/>
  <cols>
    <col min="1" max="3" width="1.42578125" style="142" customWidth="1"/>
    <col min="4" max="4" width="28.42578125" style="142" customWidth="1"/>
    <col min="5" max="5" width="5" style="142" customWidth="1"/>
    <col min="6" max="6" width="0.7109375" style="142" customWidth="1"/>
    <col min="7" max="7" width="11.28515625" style="143" customWidth="1"/>
    <col min="8" max="8" width="0.7109375" style="143" customWidth="1"/>
    <col min="9" max="9" width="9.7109375" style="143" customWidth="1"/>
    <col min="10" max="10" width="0.7109375" style="143" customWidth="1"/>
    <col min="11" max="11" width="10.28515625" style="143" customWidth="1"/>
    <col min="12" max="12" width="0.7109375" style="143" customWidth="1"/>
    <col min="13" max="13" width="10.28515625" style="143" customWidth="1"/>
    <col min="14" max="14" width="0.7109375" style="143" customWidth="1"/>
    <col min="15" max="15" width="12.5703125" style="143" customWidth="1"/>
    <col min="16" max="16" width="0.7109375" style="144" customWidth="1"/>
    <col min="17" max="17" width="13.42578125" style="143" bestFit="1" customWidth="1"/>
    <col min="18" max="18" width="0.7109375" style="144" customWidth="1"/>
    <col min="19" max="19" width="12.42578125" style="143" customWidth="1"/>
    <col min="20" max="20" width="0.7109375" style="143" customWidth="1"/>
    <col min="21" max="21" width="10.42578125" style="143" customWidth="1"/>
    <col min="22" max="22" width="0.7109375" style="143" customWidth="1"/>
    <col min="23" max="23" width="12.28515625" style="143" customWidth="1"/>
    <col min="24" max="24" width="0.7109375" style="143" customWidth="1"/>
    <col min="25" max="25" width="16.5703125" style="143" customWidth="1"/>
    <col min="26" max="26" width="0.7109375" style="143" customWidth="1"/>
    <col min="27" max="27" width="10.140625" style="143" customWidth="1"/>
    <col min="28" max="28" width="0.7109375" style="143" customWidth="1"/>
    <col min="29" max="29" width="11.28515625" style="143" customWidth="1"/>
    <col min="30" max="16384" width="9.42578125" style="142"/>
  </cols>
  <sheetData>
    <row r="1" spans="1:29" ht="16.5" customHeight="1">
      <c r="A1" s="141" t="s">
        <v>48</v>
      </c>
    </row>
    <row r="2" spans="1:29" ht="16.5" customHeight="1">
      <c r="A2" s="145" t="str">
        <f>'9_conso'!A2</f>
        <v>Statement of Changes in Equity</v>
      </c>
    </row>
    <row r="3" spans="1:29" ht="16.5" customHeight="1">
      <c r="A3" s="258" t="str">
        <f>'9_conso'!A3</f>
        <v>For the nine-month period ended 30 September 2021</v>
      </c>
      <c r="B3" s="147"/>
      <c r="C3" s="147"/>
      <c r="D3" s="147"/>
      <c r="E3" s="147"/>
      <c r="F3" s="147"/>
      <c r="G3" s="148"/>
      <c r="H3" s="148"/>
      <c r="I3" s="148"/>
      <c r="J3" s="148"/>
      <c r="K3" s="148"/>
      <c r="L3" s="148"/>
      <c r="M3" s="148"/>
      <c r="N3" s="148"/>
      <c r="O3" s="148"/>
      <c r="P3" s="149"/>
      <c r="Q3" s="148"/>
      <c r="R3" s="149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</row>
    <row r="4" spans="1:29" ht="15.6" customHeight="1"/>
    <row r="5" spans="1:29" ht="15.6" customHeight="1"/>
    <row r="6" spans="1:29" ht="15.6" customHeight="1">
      <c r="G6" s="425" t="s">
        <v>82</v>
      </c>
      <c r="H6" s="425"/>
      <c r="I6" s="425"/>
      <c r="J6" s="425"/>
      <c r="K6" s="425"/>
      <c r="L6" s="425"/>
      <c r="M6" s="425"/>
      <c r="N6" s="425"/>
      <c r="O6" s="425"/>
      <c r="P6" s="425"/>
      <c r="Q6" s="425"/>
      <c r="R6" s="425"/>
      <c r="S6" s="425"/>
      <c r="T6" s="425"/>
      <c r="U6" s="425"/>
      <c r="V6" s="425"/>
      <c r="W6" s="425"/>
      <c r="X6" s="425"/>
      <c r="Y6" s="425"/>
      <c r="Z6" s="425"/>
      <c r="AA6" s="425"/>
      <c r="AB6" s="425"/>
      <c r="AC6" s="425"/>
    </row>
    <row r="7" spans="1:29" ht="15.6" customHeight="1"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426" t="s">
        <v>3</v>
      </c>
      <c r="X7" s="426"/>
      <c r="Y7" s="426"/>
      <c r="Z7" s="426"/>
      <c r="AA7" s="426"/>
      <c r="AB7" s="185"/>
      <c r="AC7" s="185"/>
    </row>
    <row r="8" spans="1:29" ht="15.6" customHeight="1"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427" t="s">
        <v>143</v>
      </c>
      <c r="X8" s="427"/>
      <c r="Y8" s="427"/>
      <c r="Z8" s="427"/>
      <c r="AA8" s="427"/>
      <c r="AB8" s="185"/>
      <c r="AC8" s="185"/>
    </row>
    <row r="9" spans="1:29" ht="15.6" customHeight="1"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259"/>
      <c r="X9" s="260"/>
      <c r="Y9" s="259" t="s">
        <v>144</v>
      </c>
      <c r="Z9" s="261"/>
      <c r="AA9" s="261"/>
      <c r="AB9" s="185"/>
      <c r="AC9" s="185"/>
    </row>
    <row r="10" spans="1:29" s="117" customFormat="1" ht="15.6" customHeight="1">
      <c r="G10" s="155"/>
      <c r="H10" s="155"/>
      <c r="I10" s="155"/>
      <c r="J10" s="263"/>
      <c r="K10" s="153"/>
      <c r="L10" s="153"/>
      <c r="M10" s="153"/>
      <c r="N10" s="153"/>
      <c r="O10" s="428" t="s">
        <v>6</v>
      </c>
      <c r="P10" s="428"/>
      <c r="Q10" s="428"/>
      <c r="R10" s="428"/>
      <c r="S10" s="428"/>
      <c r="T10" s="264"/>
      <c r="U10" s="263"/>
      <c r="V10" s="263"/>
      <c r="W10" s="262" t="s">
        <v>272</v>
      </c>
      <c r="X10" s="247"/>
      <c r="Y10" s="250" t="s">
        <v>273</v>
      </c>
      <c r="Z10" s="262"/>
      <c r="AA10" s="262"/>
      <c r="AB10" s="264"/>
      <c r="AC10" s="165"/>
    </row>
    <row r="11" spans="1:29" s="117" customFormat="1" ht="15.6" customHeight="1">
      <c r="G11" s="155" t="s">
        <v>79</v>
      </c>
      <c r="H11" s="155"/>
      <c r="I11" s="155"/>
      <c r="J11" s="263"/>
      <c r="K11" s="153" t="s">
        <v>74</v>
      </c>
      <c r="L11" s="153"/>
      <c r="M11" s="368" t="s">
        <v>238</v>
      </c>
      <c r="N11" s="153"/>
      <c r="O11" s="265"/>
      <c r="P11" s="265"/>
      <c r="Q11" s="153" t="s">
        <v>68</v>
      </c>
      <c r="R11" s="265"/>
      <c r="S11" s="265"/>
      <c r="T11" s="264"/>
      <c r="U11" s="263"/>
      <c r="V11" s="263"/>
      <c r="W11" s="262" t="s">
        <v>145</v>
      </c>
      <c r="X11" s="247"/>
      <c r="Y11" s="250" t="s">
        <v>146</v>
      </c>
      <c r="Z11" s="262"/>
      <c r="AA11" s="262"/>
      <c r="AB11" s="264"/>
      <c r="AC11" s="165"/>
    </row>
    <row r="12" spans="1:29" s="117" customFormat="1" ht="15.6" customHeight="1">
      <c r="B12" s="119"/>
      <c r="C12" s="119"/>
      <c r="D12" s="119"/>
      <c r="E12" s="119"/>
      <c r="F12" s="119"/>
      <c r="G12" s="155" t="s">
        <v>76</v>
      </c>
      <c r="H12" s="155"/>
      <c r="I12" s="155" t="s">
        <v>99</v>
      </c>
      <c r="J12" s="263"/>
      <c r="K12" s="153" t="s">
        <v>70</v>
      </c>
      <c r="L12" s="153"/>
      <c r="M12" s="368" t="s">
        <v>239</v>
      </c>
      <c r="N12" s="153"/>
      <c r="O12" s="153" t="s">
        <v>68</v>
      </c>
      <c r="P12" s="263"/>
      <c r="Q12" s="266" t="s">
        <v>188</v>
      </c>
      <c r="R12" s="263"/>
      <c r="S12" s="263"/>
      <c r="T12" s="263"/>
      <c r="U12" s="263" t="s">
        <v>190</v>
      </c>
      <c r="V12" s="263"/>
      <c r="W12" s="262" t="s">
        <v>147</v>
      </c>
      <c r="X12" s="247"/>
      <c r="Y12" s="250" t="s">
        <v>148</v>
      </c>
      <c r="Z12" s="262"/>
      <c r="AA12" s="262"/>
      <c r="AB12" s="263"/>
      <c r="AC12" s="165"/>
    </row>
    <row r="13" spans="1:29" s="117" customFormat="1" ht="15.6" customHeight="1">
      <c r="B13" s="119"/>
      <c r="C13" s="119"/>
      <c r="D13" s="119"/>
      <c r="E13" s="119"/>
      <c r="F13" s="119"/>
      <c r="G13" s="153" t="s">
        <v>81</v>
      </c>
      <c r="H13" s="153"/>
      <c r="I13" s="153" t="s">
        <v>149</v>
      </c>
      <c r="J13" s="263"/>
      <c r="K13" s="153" t="s">
        <v>64</v>
      </c>
      <c r="L13" s="153"/>
      <c r="M13" s="368" t="s">
        <v>66</v>
      </c>
      <c r="N13" s="153"/>
      <c r="O13" s="267" t="s">
        <v>100</v>
      </c>
      <c r="P13" s="263"/>
      <c r="Q13" s="267" t="s">
        <v>189</v>
      </c>
      <c r="R13" s="263"/>
      <c r="S13" s="268" t="s">
        <v>4</v>
      </c>
      <c r="T13" s="263"/>
      <c r="U13" s="263" t="s">
        <v>66</v>
      </c>
      <c r="V13" s="263"/>
      <c r="W13" s="247" t="s">
        <v>170</v>
      </c>
      <c r="X13" s="247"/>
      <c r="Y13" s="250" t="s">
        <v>150</v>
      </c>
      <c r="Z13" s="262"/>
      <c r="AA13" s="262" t="s">
        <v>160</v>
      </c>
      <c r="AB13" s="263"/>
      <c r="AC13" s="165" t="s">
        <v>1</v>
      </c>
    </row>
    <row r="14" spans="1:29" s="117" customFormat="1" ht="15.6" customHeight="1">
      <c r="E14" s="269" t="s">
        <v>31</v>
      </c>
      <c r="F14" s="159"/>
      <c r="G14" s="167" t="s">
        <v>14</v>
      </c>
      <c r="H14" s="166"/>
      <c r="I14" s="167" t="s">
        <v>14</v>
      </c>
      <c r="J14" s="166"/>
      <c r="K14" s="167" t="s">
        <v>14</v>
      </c>
      <c r="L14" s="166"/>
      <c r="M14" s="167" t="s">
        <v>14</v>
      </c>
      <c r="N14" s="166"/>
      <c r="O14" s="167" t="s">
        <v>14</v>
      </c>
      <c r="P14" s="263"/>
      <c r="Q14" s="167" t="s">
        <v>14</v>
      </c>
      <c r="R14" s="263"/>
      <c r="S14" s="167" t="s">
        <v>14</v>
      </c>
      <c r="T14" s="263"/>
      <c r="U14" s="167" t="s">
        <v>14</v>
      </c>
      <c r="V14" s="166"/>
      <c r="W14" s="253" t="s">
        <v>14</v>
      </c>
      <c r="X14" s="245"/>
      <c r="Y14" s="253" t="s">
        <v>14</v>
      </c>
      <c r="Z14" s="262"/>
      <c r="AA14" s="253" t="s">
        <v>14</v>
      </c>
      <c r="AB14" s="263"/>
      <c r="AC14" s="167" t="s">
        <v>14</v>
      </c>
    </row>
    <row r="15" spans="1:29" s="117" customFormat="1" ht="15.6" customHeight="1">
      <c r="A15" s="111"/>
      <c r="B15" s="112"/>
      <c r="C15" s="112"/>
      <c r="D15" s="112"/>
      <c r="E15" s="113"/>
      <c r="F15" s="112"/>
      <c r="G15" s="114"/>
      <c r="H15" s="115"/>
      <c r="I15" s="114"/>
      <c r="J15" s="115"/>
      <c r="K15" s="114"/>
      <c r="L15" s="115"/>
      <c r="M15" s="114"/>
      <c r="N15" s="115"/>
      <c r="O15" s="114"/>
      <c r="P15" s="116"/>
      <c r="Q15" s="114"/>
      <c r="R15" s="116"/>
      <c r="S15" s="114"/>
      <c r="T15" s="115"/>
      <c r="U15" s="114"/>
      <c r="V15" s="115"/>
      <c r="W15" s="114"/>
      <c r="X15" s="115"/>
      <c r="Y15" s="114"/>
      <c r="Z15" s="115"/>
      <c r="AA15" s="114"/>
      <c r="AB15" s="115"/>
      <c r="AC15" s="114"/>
    </row>
    <row r="16" spans="1:29" s="117" customFormat="1" ht="15.6" customHeight="1">
      <c r="A16" s="111" t="s">
        <v>234</v>
      </c>
      <c r="B16" s="120"/>
      <c r="D16" s="119"/>
      <c r="E16" s="121"/>
      <c r="F16" s="113"/>
      <c r="G16" s="369">
        <v>304653888</v>
      </c>
      <c r="H16" s="370"/>
      <c r="I16" s="369">
        <v>708639327</v>
      </c>
      <c r="J16" s="371"/>
      <c r="K16" s="369">
        <v>22755038</v>
      </c>
      <c r="L16" s="372"/>
      <c r="M16" s="369">
        <v>0</v>
      </c>
      <c r="N16" s="372"/>
      <c r="O16" s="369">
        <v>28900000</v>
      </c>
      <c r="P16" s="372"/>
      <c r="Q16" s="369">
        <v>40089186</v>
      </c>
      <c r="R16" s="372"/>
      <c r="S16" s="369">
        <v>109940258</v>
      </c>
      <c r="T16" s="372"/>
      <c r="U16" s="369">
        <v>-40089186</v>
      </c>
      <c r="V16" s="371"/>
      <c r="W16" s="369">
        <v>-7569498</v>
      </c>
      <c r="X16" s="372"/>
      <c r="Y16" s="369">
        <v>0</v>
      </c>
      <c r="Z16" s="372"/>
      <c r="AA16" s="369">
        <f>SUM(W16:Y16)</f>
        <v>-7569498</v>
      </c>
      <c r="AB16" s="372"/>
      <c r="AC16" s="373">
        <f>SUM(AA16,G16:U16)</f>
        <v>1167319013</v>
      </c>
    </row>
    <row r="17" spans="1:29" s="117" customFormat="1" ht="15.6" customHeight="1">
      <c r="A17" s="111"/>
      <c r="B17" s="122" t="s">
        <v>240</v>
      </c>
      <c r="D17" s="119"/>
      <c r="E17" s="121">
        <v>12</v>
      </c>
      <c r="F17" s="113"/>
      <c r="G17" s="271">
        <v>50000</v>
      </c>
      <c r="H17" s="116"/>
      <c r="I17" s="271">
        <v>550000</v>
      </c>
      <c r="J17" s="116"/>
      <c r="K17" s="271">
        <v>0</v>
      </c>
      <c r="L17" s="116"/>
      <c r="M17" s="271">
        <v>0</v>
      </c>
      <c r="N17" s="116"/>
      <c r="O17" s="271">
        <v>0</v>
      </c>
      <c r="P17" s="116"/>
      <c r="Q17" s="271">
        <v>0</v>
      </c>
      <c r="R17" s="116"/>
      <c r="S17" s="271">
        <v>0</v>
      </c>
      <c r="T17" s="115"/>
      <c r="U17" s="271">
        <v>0</v>
      </c>
      <c r="V17" s="116"/>
      <c r="W17" s="271">
        <v>0</v>
      </c>
      <c r="X17" s="115"/>
      <c r="Y17" s="271">
        <v>0</v>
      </c>
      <c r="Z17" s="115"/>
      <c r="AA17" s="271">
        <f>W17+Y17</f>
        <v>0</v>
      </c>
      <c r="AB17" s="115"/>
      <c r="AC17" s="114">
        <f>SUM(G17:Y17)</f>
        <v>600000</v>
      </c>
    </row>
    <row r="18" spans="1:29" s="117" customFormat="1" ht="15.6" customHeight="1">
      <c r="A18" s="111"/>
      <c r="B18" s="120" t="s">
        <v>241</v>
      </c>
      <c r="D18" s="119"/>
      <c r="E18" s="121">
        <v>12</v>
      </c>
      <c r="F18" s="113"/>
      <c r="G18" s="271">
        <v>0</v>
      </c>
      <c r="H18" s="116"/>
      <c r="I18" s="271">
        <v>0</v>
      </c>
      <c r="J18" s="116"/>
      <c r="K18" s="271">
        <v>0</v>
      </c>
      <c r="L18" s="116"/>
      <c r="M18" s="271">
        <v>58481254</v>
      </c>
      <c r="N18" s="116"/>
      <c r="O18" s="271">
        <v>0</v>
      </c>
      <c r="P18" s="116"/>
      <c r="Q18" s="271">
        <v>0</v>
      </c>
      <c r="R18" s="116"/>
      <c r="S18" s="271">
        <v>0</v>
      </c>
      <c r="T18" s="115"/>
      <c r="U18" s="271">
        <v>40089186</v>
      </c>
      <c r="V18" s="116"/>
      <c r="W18" s="271">
        <v>0</v>
      </c>
      <c r="X18" s="115"/>
      <c r="Y18" s="271">
        <v>0</v>
      </c>
      <c r="Z18" s="115"/>
      <c r="AA18" s="271">
        <f>W18+Y18</f>
        <v>0</v>
      </c>
      <c r="AB18" s="115"/>
      <c r="AC18" s="114">
        <f>SUM(G18:Y18)</f>
        <v>98570440</v>
      </c>
    </row>
    <row r="19" spans="1:29" s="117" customFormat="1" ht="15.6" customHeight="1">
      <c r="A19" s="111"/>
      <c r="B19" s="120" t="s">
        <v>242</v>
      </c>
      <c r="D19" s="119"/>
      <c r="E19" s="121"/>
      <c r="F19" s="113"/>
      <c r="G19" s="271">
        <v>0</v>
      </c>
      <c r="H19" s="116"/>
      <c r="I19" s="271">
        <v>0</v>
      </c>
      <c r="J19" s="116"/>
      <c r="K19" s="271">
        <v>0</v>
      </c>
      <c r="L19" s="116"/>
      <c r="M19" s="271">
        <v>0</v>
      </c>
      <c r="N19" s="116"/>
      <c r="O19" s="271">
        <v>0</v>
      </c>
      <c r="P19" s="116"/>
      <c r="Q19" s="271">
        <v>-40089186</v>
      </c>
      <c r="R19" s="116"/>
      <c r="S19" s="271">
        <v>40089186</v>
      </c>
      <c r="T19" s="115"/>
      <c r="U19" s="271">
        <v>0</v>
      </c>
      <c r="V19" s="116"/>
      <c r="W19" s="271">
        <v>0</v>
      </c>
      <c r="X19" s="115"/>
      <c r="Y19" s="271">
        <v>0</v>
      </c>
      <c r="Z19" s="115"/>
      <c r="AA19" s="271">
        <f>W19+Y19</f>
        <v>0</v>
      </c>
      <c r="AB19" s="115"/>
      <c r="AC19" s="114">
        <f>SUM(G19:Y19)</f>
        <v>0</v>
      </c>
    </row>
    <row r="20" spans="1:29" s="117" customFormat="1" ht="15.6" customHeight="1">
      <c r="A20" s="111"/>
      <c r="B20" s="120" t="s">
        <v>128</v>
      </c>
      <c r="D20" s="119"/>
      <c r="E20" s="121">
        <v>15</v>
      </c>
      <c r="F20" s="113"/>
      <c r="G20" s="271">
        <v>0</v>
      </c>
      <c r="H20" s="116"/>
      <c r="I20" s="271">
        <v>0</v>
      </c>
      <c r="J20" s="116"/>
      <c r="K20" s="271">
        <v>0</v>
      </c>
      <c r="L20" s="116"/>
      <c r="M20" s="271">
        <v>0</v>
      </c>
      <c r="N20" s="116"/>
      <c r="O20" s="271">
        <v>0</v>
      </c>
      <c r="P20" s="116"/>
      <c r="Q20" s="271">
        <v>0</v>
      </c>
      <c r="R20" s="116"/>
      <c r="S20" s="271">
        <v>-121059445</v>
      </c>
      <c r="T20" s="115"/>
      <c r="U20" s="271">
        <v>0</v>
      </c>
      <c r="V20" s="116"/>
      <c r="W20" s="271">
        <v>0</v>
      </c>
      <c r="X20" s="115"/>
      <c r="Y20" s="271">
        <v>0</v>
      </c>
      <c r="Z20" s="115"/>
      <c r="AA20" s="271">
        <f>W20+Y20</f>
        <v>0</v>
      </c>
      <c r="AB20" s="115"/>
      <c r="AC20" s="114">
        <f>SUM(G20:Y20)</f>
        <v>-121059445</v>
      </c>
    </row>
    <row r="21" spans="1:29" s="112" customFormat="1" ht="15.6" customHeight="1">
      <c r="A21" s="122"/>
      <c r="B21" s="112" t="s">
        <v>108</v>
      </c>
      <c r="D21" s="120"/>
      <c r="E21" s="272"/>
      <c r="F21" s="113"/>
      <c r="G21" s="270">
        <v>0</v>
      </c>
      <c r="H21" s="116"/>
      <c r="I21" s="270">
        <v>0</v>
      </c>
      <c r="J21" s="116"/>
      <c r="K21" s="270">
        <v>0</v>
      </c>
      <c r="L21" s="116"/>
      <c r="M21" s="270">
        <v>0</v>
      </c>
      <c r="N21" s="116"/>
      <c r="O21" s="270">
        <v>0</v>
      </c>
      <c r="P21" s="116"/>
      <c r="Q21" s="270">
        <v>0</v>
      </c>
      <c r="R21" s="116"/>
      <c r="S21" s="270">
        <f>'7-8 (9M)'!K83</f>
        <v>395951724</v>
      </c>
      <c r="T21" s="116"/>
      <c r="U21" s="270">
        <v>0</v>
      </c>
      <c r="V21" s="116"/>
      <c r="W21" s="270">
        <f>'7-8 (9M)'!K48+'7-8 (9M)'!K55</f>
        <v>2765370</v>
      </c>
      <c r="X21" s="116"/>
      <c r="Y21" s="270">
        <v>0</v>
      </c>
      <c r="Z21" s="116"/>
      <c r="AA21" s="270">
        <f>W21+Y21</f>
        <v>2765370</v>
      </c>
      <c r="AB21" s="116"/>
      <c r="AC21" s="118">
        <f>SUM(G21:Y21)</f>
        <v>398717094</v>
      </c>
    </row>
    <row r="22" spans="1:29" s="117" customFormat="1" ht="15.6" customHeight="1">
      <c r="A22" s="111"/>
      <c r="B22" s="112"/>
      <c r="C22" s="112"/>
      <c r="D22" s="112"/>
      <c r="E22" s="113"/>
      <c r="F22" s="112"/>
      <c r="G22" s="114"/>
      <c r="H22" s="115"/>
      <c r="I22" s="114"/>
      <c r="J22" s="115"/>
      <c r="K22" s="114"/>
      <c r="L22" s="115"/>
      <c r="M22" s="114"/>
      <c r="N22" s="115"/>
      <c r="O22" s="114"/>
      <c r="P22" s="115"/>
      <c r="Q22" s="114"/>
      <c r="R22" s="115"/>
      <c r="S22" s="114"/>
      <c r="T22" s="115"/>
      <c r="U22" s="114"/>
      <c r="V22" s="115"/>
      <c r="W22" s="114"/>
      <c r="X22" s="115"/>
      <c r="Y22" s="114"/>
      <c r="Z22" s="115"/>
      <c r="AA22" s="114"/>
      <c r="AB22" s="115"/>
      <c r="AC22" s="114"/>
    </row>
    <row r="23" spans="1:29" s="117" customFormat="1" ht="15.6" customHeight="1" thickBot="1">
      <c r="A23" s="111" t="s">
        <v>204</v>
      </c>
      <c r="B23" s="123"/>
      <c r="D23" s="119"/>
      <c r="E23" s="119"/>
      <c r="F23" s="113"/>
      <c r="G23" s="124">
        <f>SUM(G16:G21)</f>
        <v>304703888</v>
      </c>
      <c r="H23" s="115"/>
      <c r="I23" s="124">
        <f>SUM(I16:I21)</f>
        <v>709189327</v>
      </c>
      <c r="J23" s="115"/>
      <c r="K23" s="124">
        <f>SUM(K16:K21)</f>
        <v>22755038</v>
      </c>
      <c r="L23" s="115"/>
      <c r="M23" s="124">
        <f>SUM(M16:M21)</f>
        <v>58481254</v>
      </c>
      <c r="N23" s="115"/>
      <c r="O23" s="124">
        <f>SUM(O16:O21)</f>
        <v>28900000</v>
      </c>
      <c r="P23" s="115"/>
      <c r="Q23" s="124">
        <f>SUM(Q16:Q21)</f>
        <v>0</v>
      </c>
      <c r="R23" s="115"/>
      <c r="S23" s="124">
        <f>SUM(S16:S21)</f>
        <v>424921723</v>
      </c>
      <c r="T23" s="115"/>
      <c r="U23" s="124">
        <f>SUM(U16:U21)</f>
        <v>0</v>
      </c>
      <c r="V23" s="115"/>
      <c r="W23" s="124">
        <f>SUM(W16:W21)</f>
        <v>-4804128</v>
      </c>
      <c r="X23" s="115"/>
      <c r="Y23" s="124">
        <f>SUM(Y16:Y21)</f>
        <v>0</v>
      </c>
      <c r="Z23" s="115"/>
      <c r="AA23" s="124">
        <f>SUM(AA16:AA21)</f>
        <v>-4804128</v>
      </c>
      <c r="AB23" s="115"/>
      <c r="AC23" s="124">
        <f>SUM(AC16:AC21)</f>
        <v>1544147102</v>
      </c>
    </row>
    <row r="24" spans="1:29" s="117" customFormat="1" ht="15.6" customHeight="1" thickTop="1">
      <c r="A24" s="111"/>
      <c r="B24" s="123"/>
      <c r="D24" s="119"/>
      <c r="E24" s="119"/>
      <c r="F24" s="113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</row>
    <row r="25" spans="1:29" s="117" customFormat="1" ht="15.6" customHeight="1">
      <c r="A25" s="338"/>
      <c r="B25" s="137"/>
      <c r="C25" s="134"/>
      <c r="D25" s="137"/>
      <c r="E25" s="137"/>
      <c r="F25" s="130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2"/>
      <c r="U25" s="133"/>
      <c r="V25" s="133"/>
      <c r="W25" s="133"/>
      <c r="X25" s="132"/>
      <c r="Y25" s="133"/>
      <c r="Z25" s="132"/>
      <c r="AA25" s="133"/>
      <c r="AB25" s="132"/>
      <c r="AC25" s="132"/>
    </row>
    <row r="26" spans="1:29" s="117" customFormat="1" ht="15.6" customHeight="1">
      <c r="A26" s="338" t="s">
        <v>211</v>
      </c>
      <c r="B26" s="338"/>
      <c r="C26" s="134"/>
      <c r="D26" s="137"/>
      <c r="E26" s="137"/>
      <c r="F26" s="130"/>
      <c r="G26" s="133">
        <v>304653888</v>
      </c>
      <c r="H26" s="133"/>
      <c r="I26" s="133">
        <v>708639327</v>
      </c>
      <c r="J26" s="133"/>
      <c r="K26" s="133">
        <v>21869586</v>
      </c>
      <c r="L26" s="133"/>
      <c r="M26" s="133">
        <v>0</v>
      </c>
      <c r="N26" s="133"/>
      <c r="O26" s="133">
        <v>22400000</v>
      </c>
      <c r="P26" s="133"/>
      <c r="Q26" s="133">
        <v>0</v>
      </c>
      <c r="R26" s="133"/>
      <c r="S26" s="133">
        <v>132078749</v>
      </c>
      <c r="T26" s="132"/>
      <c r="U26" s="133">
        <v>0</v>
      </c>
      <c r="V26" s="133"/>
      <c r="W26" s="133">
        <v>-7104770</v>
      </c>
      <c r="X26" s="132"/>
      <c r="Y26" s="133">
        <v>12950325</v>
      </c>
      <c r="Z26" s="132"/>
      <c r="AA26" s="133">
        <v>5845555</v>
      </c>
      <c r="AB26" s="132"/>
      <c r="AC26" s="132">
        <v>1195487105</v>
      </c>
    </row>
    <row r="27" spans="1:29" s="117" customFormat="1" ht="15.6" customHeight="1">
      <c r="A27" s="338"/>
      <c r="B27" s="339" t="s">
        <v>212</v>
      </c>
      <c r="C27" s="134"/>
      <c r="D27" s="137"/>
      <c r="E27" s="138"/>
      <c r="F27" s="130"/>
      <c r="G27" s="133">
        <v>0</v>
      </c>
      <c r="H27" s="133"/>
      <c r="I27" s="133">
        <v>0</v>
      </c>
      <c r="J27" s="133"/>
      <c r="K27" s="133">
        <v>0</v>
      </c>
      <c r="L27" s="133"/>
      <c r="M27" s="133">
        <v>0</v>
      </c>
      <c r="N27" s="133"/>
      <c r="O27" s="133">
        <v>0</v>
      </c>
      <c r="P27" s="133"/>
      <c r="Q27" s="133">
        <v>0</v>
      </c>
      <c r="R27" s="133"/>
      <c r="S27" s="133">
        <v>0</v>
      </c>
      <c r="T27" s="132"/>
      <c r="U27" s="133">
        <v>-40089186</v>
      </c>
      <c r="V27" s="133"/>
      <c r="W27" s="133">
        <v>0</v>
      </c>
      <c r="X27" s="132"/>
      <c r="Y27" s="133">
        <v>0</v>
      </c>
      <c r="Z27" s="132"/>
      <c r="AA27" s="133">
        <f t="shared" ref="AA27:AA34" si="0">W27+Y27</f>
        <v>0</v>
      </c>
      <c r="AB27" s="132"/>
      <c r="AC27" s="132">
        <f t="shared" ref="AC27:AC34" si="1">SUM(G27:Y27)</f>
        <v>-40089186</v>
      </c>
    </row>
    <row r="28" spans="1:29" s="117" customFormat="1" ht="15.6" customHeight="1">
      <c r="A28" s="338"/>
      <c r="B28" s="340" t="s">
        <v>213</v>
      </c>
      <c r="C28" s="134"/>
      <c r="D28" s="137"/>
      <c r="E28" s="138"/>
      <c r="F28" s="130"/>
      <c r="G28" s="133">
        <v>0</v>
      </c>
      <c r="H28" s="133"/>
      <c r="I28" s="133">
        <v>0</v>
      </c>
      <c r="J28" s="133"/>
      <c r="K28" s="133">
        <v>0</v>
      </c>
      <c r="L28" s="133"/>
      <c r="M28" s="133">
        <v>0</v>
      </c>
      <c r="N28" s="133"/>
      <c r="O28" s="133">
        <v>0</v>
      </c>
      <c r="P28" s="133"/>
      <c r="Q28" s="133">
        <v>40089186</v>
      </c>
      <c r="R28" s="133"/>
      <c r="S28" s="133">
        <v>-40089186</v>
      </c>
      <c r="T28" s="132"/>
      <c r="U28" s="133">
        <v>0</v>
      </c>
      <c r="V28" s="133"/>
      <c r="W28" s="133">
        <v>0</v>
      </c>
      <c r="X28" s="132"/>
      <c r="Y28" s="133">
        <v>0</v>
      </c>
      <c r="Z28" s="132"/>
      <c r="AA28" s="133">
        <f t="shared" si="0"/>
        <v>0</v>
      </c>
      <c r="AB28" s="132"/>
      <c r="AC28" s="132">
        <f t="shared" si="1"/>
        <v>0</v>
      </c>
    </row>
    <row r="29" spans="1:29" s="117" customFormat="1" ht="15.6" customHeight="1">
      <c r="A29" s="338"/>
      <c r="B29" s="339" t="s">
        <v>98</v>
      </c>
      <c r="C29" s="134"/>
      <c r="D29" s="137"/>
      <c r="E29" s="138"/>
      <c r="F29" s="130"/>
      <c r="G29" s="133">
        <v>0</v>
      </c>
      <c r="H29" s="133"/>
      <c r="I29" s="133">
        <v>0</v>
      </c>
      <c r="J29" s="133"/>
      <c r="K29" s="133">
        <v>885452</v>
      </c>
      <c r="L29" s="133"/>
      <c r="M29" s="133">
        <v>0</v>
      </c>
      <c r="N29" s="133"/>
      <c r="O29" s="133">
        <v>0</v>
      </c>
      <c r="P29" s="133"/>
      <c r="Q29" s="133">
        <v>0</v>
      </c>
      <c r="R29" s="133"/>
      <c r="S29" s="133">
        <v>0</v>
      </c>
      <c r="T29" s="132"/>
      <c r="U29" s="133">
        <v>0</v>
      </c>
      <c r="V29" s="133"/>
      <c r="W29" s="133">
        <v>0</v>
      </c>
      <c r="X29" s="132"/>
      <c r="Y29" s="133">
        <v>0</v>
      </c>
      <c r="Z29" s="132"/>
      <c r="AA29" s="133">
        <f t="shared" si="0"/>
        <v>0</v>
      </c>
      <c r="AB29" s="132"/>
      <c r="AC29" s="132">
        <f t="shared" si="1"/>
        <v>885452</v>
      </c>
    </row>
    <row r="30" spans="1:29" s="117" customFormat="1" ht="15.6" customHeight="1">
      <c r="A30" s="338"/>
      <c r="B30" s="339" t="s">
        <v>128</v>
      </c>
      <c r="C30" s="134"/>
      <c r="D30" s="137"/>
      <c r="E30" s="138"/>
      <c r="F30" s="130"/>
      <c r="G30" s="133">
        <v>0</v>
      </c>
      <c r="H30" s="133"/>
      <c r="I30" s="133">
        <v>0</v>
      </c>
      <c r="J30" s="133"/>
      <c r="K30" s="133">
        <v>0</v>
      </c>
      <c r="L30" s="133"/>
      <c r="M30" s="133">
        <v>0</v>
      </c>
      <c r="N30" s="133"/>
      <c r="O30" s="133">
        <v>0</v>
      </c>
      <c r="P30" s="133"/>
      <c r="Q30" s="133">
        <v>0</v>
      </c>
      <c r="R30" s="133"/>
      <c r="S30" s="133">
        <v>-91396151</v>
      </c>
      <c r="T30" s="132"/>
      <c r="U30" s="133">
        <v>0</v>
      </c>
      <c r="V30" s="133"/>
      <c r="W30" s="133">
        <v>0</v>
      </c>
      <c r="X30" s="132"/>
      <c r="Y30" s="133">
        <v>0</v>
      </c>
      <c r="Z30" s="132"/>
      <c r="AA30" s="133">
        <f t="shared" si="0"/>
        <v>0</v>
      </c>
      <c r="AB30" s="132"/>
      <c r="AC30" s="132">
        <f t="shared" si="1"/>
        <v>-91396151</v>
      </c>
    </row>
    <row r="31" spans="1:29" s="117" customFormat="1" ht="15.6" customHeight="1">
      <c r="A31" s="338"/>
      <c r="B31" s="339" t="s">
        <v>108</v>
      </c>
      <c r="C31" s="134"/>
      <c r="D31" s="137"/>
      <c r="E31" s="138"/>
      <c r="F31" s="130"/>
      <c r="G31" s="133">
        <v>0</v>
      </c>
      <c r="H31" s="133"/>
      <c r="I31" s="133">
        <v>0</v>
      </c>
      <c r="J31" s="133"/>
      <c r="K31" s="133">
        <v>0</v>
      </c>
      <c r="L31" s="133"/>
      <c r="M31" s="133">
        <v>0</v>
      </c>
      <c r="N31" s="133"/>
      <c r="O31" s="133">
        <v>0</v>
      </c>
      <c r="P31" s="133"/>
      <c r="Q31" s="133">
        <v>0</v>
      </c>
      <c r="R31" s="133"/>
      <c r="S31" s="133">
        <v>27404734</v>
      </c>
      <c r="T31" s="132"/>
      <c r="U31" s="133">
        <v>0</v>
      </c>
      <c r="V31" s="133"/>
      <c r="W31" s="133">
        <v>-985654</v>
      </c>
      <c r="X31" s="132"/>
      <c r="Y31" s="133">
        <v>-24489601</v>
      </c>
      <c r="Z31" s="132"/>
      <c r="AA31" s="133">
        <f t="shared" si="0"/>
        <v>-25475255</v>
      </c>
      <c r="AB31" s="132"/>
      <c r="AC31" s="132">
        <f t="shared" si="1"/>
        <v>1929479</v>
      </c>
    </row>
    <row r="32" spans="1:29" s="117" customFormat="1" ht="15.6" customHeight="1">
      <c r="A32" s="338"/>
      <c r="B32" s="254" t="s">
        <v>235</v>
      </c>
      <c r="C32" s="255"/>
      <c r="D32" s="137"/>
      <c r="E32" s="138"/>
      <c r="F32" s="130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2"/>
      <c r="U32" s="133"/>
      <c r="V32" s="133"/>
      <c r="W32" s="133"/>
      <c r="X32" s="132"/>
      <c r="Y32" s="133"/>
      <c r="Z32" s="132"/>
      <c r="AA32" s="133"/>
      <c r="AB32" s="132"/>
      <c r="AC32" s="132"/>
    </row>
    <row r="33" spans="1:29" s="117" customFormat="1" ht="15.6" customHeight="1">
      <c r="A33" s="338"/>
      <c r="B33" s="254"/>
      <c r="C33" s="287" t="s">
        <v>236</v>
      </c>
      <c r="D33" s="137"/>
      <c r="E33" s="138"/>
      <c r="F33" s="130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2"/>
      <c r="U33" s="133"/>
      <c r="V33" s="133"/>
      <c r="W33" s="133"/>
      <c r="X33" s="132"/>
      <c r="Y33" s="133"/>
      <c r="Z33" s="132"/>
      <c r="AA33" s="133"/>
      <c r="AB33" s="132"/>
      <c r="AC33" s="132"/>
    </row>
    <row r="34" spans="1:29" s="117" customFormat="1" ht="15.6" customHeight="1">
      <c r="A34" s="340"/>
      <c r="B34" s="254"/>
      <c r="C34" s="287" t="s">
        <v>237</v>
      </c>
      <c r="D34" s="339"/>
      <c r="E34" s="139"/>
      <c r="F34" s="130"/>
      <c r="G34" s="135">
        <v>0</v>
      </c>
      <c r="H34" s="133"/>
      <c r="I34" s="135">
        <v>0</v>
      </c>
      <c r="J34" s="133"/>
      <c r="K34" s="135">
        <v>0</v>
      </c>
      <c r="L34" s="133"/>
      <c r="M34" s="135">
        <v>0</v>
      </c>
      <c r="N34" s="133"/>
      <c r="O34" s="135">
        <v>0</v>
      </c>
      <c r="P34" s="133"/>
      <c r="Q34" s="135">
        <v>0</v>
      </c>
      <c r="R34" s="133"/>
      <c r="S34" s="135">
        <v>-11539276</v>
      </c>
      <c r="T34" s="133"/>
      <c r="U34" s="135">
        <v>0</v>
      </c>
      <c r="V34" s="133"/>
      <c r="W34" s="135">
        <v>0</v>
      </c>
      <c r="X34" s="133"/>
      <c r="Y34" s="135">
        <v>11539276</v>
      </c>
      <c r="Z34" s="133"/>
      <c r="AA34" s="135">
        <f t="shared" si="0"/>
        <v>11539276</v>
      </c>
      <c r="AB34" s="133"/>
      <c r="AC34" s="136">
        <f t="shared" si="1"/>
        <v>0</v>
      </c>
    </row>
    <row r="35" spans="1:29" s="117" customFormat="1" ht="15.6" customHeight="1">
      <c r="A35" s="338"/>
      <c r="B35" s="131"/>
      <c r="C35" s="131"/>
      <c r="D35" s="131"/>
      <c r="E35" s="130"/>
      <c r="F35" s="131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</row>
    <row r="36" spans="1:29" s="117" customFormat="1" ht="15.6" customHeight="1" thickBot="1">
      <c r="A36" s="338" t="s">
        <v>205</v>
      </c>
      <c r="B36" s="341"/>
      <c r="C36" s="134"/>
      <c r="D36" s="137"/>
      <c r="E36" s="137"/>
      <c r="F36" s="130"/>
      <c r="G36" s="140">
        <f>SUM(G26:G34)</f>
        <v>304653888</v>
      </c>
      <c r="H36" s="132"/>
      <c r="I36" s="140">
        <f>SUM(I26:I34)</f>
        <v>708639327</v>
      </c>
      <c r="J36" s="132"/>
      <c r="K36" s="140">
        <f>SUM(K26:K34)</f>
        <v>22755038</v>
      </c>
      <c r="L36" s="132"/>
      <c r="M36" s="140">
        <f>SUM(M26:M34)</f>
        <v>0</v>
      </c>
      <c r="N36" s="132"/>
      <c r="O36" s="140">
        <f>SUM(O26:O34)</f>
        <v>22400000</v>
      </c>
      <c r="P36" s="132"/>
      <c r="Q36" s="140">
        <f>SUM(Q26:Q34)</f>
        <v>40089186</v>
      </c>
      <c r="R36" s="132"/>
      <c r="S36" s="140">
        <f>SUM(S26:S34)</f>
        <v>16458870</v>
      </c>
      <c r="T36" s="132"/>
      <c r="U36" s="140">
        <f>SUM(U26:U34)</f>
        <v>-40089186</v>
      </c>
      <c r="V36" s="132"/>
      <c r="W36" s="140">
        <f>SUM(W26:W34)</f>
        <v>-8090424</v>
      </c>
      <c r="X36" s="132"/>
      <c r="Y36" s="140">
        <f>SUM(Y26:Y34)</f>
        <v>0</v>
      </c>
      <c r="Z36" s="132"/>
      <c r="AA36" s="140">
        <f>SUM(AA26:AA34)</f>
        <v>-8090424</v>
      </c>
      <c r="AB36" s="132"/>
      <c r="AC36" s="140">
        <f>SUM(AC26:AC34)</f>
        <v>1066816699</v>
      </c>
    </row>
    <row r="37" spans="1:29" s="117" customFormat="1" ht="15.6" customHeight="1" thickTop="1">
      <c r="A37" s="111"/>
      <c r="B37" s="123"/>
      <c r="D37" s="119"/>
      <c r="E37" s="119"/>
      <c r="F37" s="113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</row>
    <row r="38" spans="1:29" s="117" customFormat="1" ht="15.6" customHeight="1">
      <c r="A38" s="111"/>
      <c r="B38" s="123"/>
      <c r="D38" s="119"/>
      <c r="E38" s="119"/>
      <c r="F38" s="113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</row>
    <row r="39" spans="1:29" s="117" customFormat="1" ht="15.6" customHeight="1">
      <c r="A39" s="111"/>
      <c r="B39" s="123"/>
      <c r="D39" s="119"/>
      <c r="E39" s="119"/>
      <c r="F39" s="113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</row>
    <row r="40" spans="1:29" s="117" customFormat="1" ht="15.6" customHeight="1">
      <c r="A40" s="111"/>
      <c r="B40" s="123"/>
      <c r="D40" s="119"/>
      <c r="E40" s="119"/>
      <c r="F40" s="113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</row>
    <row r="41" spans="1:29" s="117" customFormat="1" ht="15.6" customHeight="1">
      <c r="A41" s="111"/>
      <c r="B41" s="123"/>
      <c r="D41" s="119"/>
      <c r="E41" s="119"/>
      <c r="F41" s="113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</row>
    <row r="42" spans="1:29" s="150" customFormat="1" ht="15.6" customHeight="1">
      <c r="A42" s="420" t="s">
        <v>115</v>
      </c>
      <c r="B42" s="420"/>
      <c r="C42" s="420"/>
      <c r="D42" s="420"/>
      <c r="E42" s="420"/>
      <c r="F42" s="420"/>
      <c r="G42" s="420"/>
      <c r="H42" s="420"/>
      <c r="I42" s="420"/>
      <c r="J42" s="420"/>
      <c r="K42" s="420"/>
      <c r="L42" s="420"/>
      <c r="M42" s="420"/>
      <c r="N42" s="420"/>
      <c r="O42" s="420"/>
      <c r="P42" s="420"/>
      <c r="Q42" s="420"/>
      <c r="R42" s="420"/>
      <c r="S42" s="420"/>
      <c r="T42" s="420"/>
      <c r="U42" s="420"/>
      <c r="V42" s="420"/>
      <c r="W42" s="420"/>
      <c r="X42" s="420"/>
      <c r="Y42" s="420"/>
      <c r="Z42" s="420"/>
      <c r="AA42" s="420"/>
      <c r="AB42" s="420"/>
      <c r="AC42" s="420"/>
    </row>
    <row r="43" spans="1:29" s="150" customFormat="1" ht="15.6" customHeight="1">
      <c r="A43" s="163" t="s">
        <v>224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420" t="s">
        <v>225</v>
      </c>
      <c r="P43" s="420"/>
      <c r="Q43" s="420"/>
      <c r="R43" s="163"/>
      <c r="S43" s="163"/>
      <c r="T43" s="163"/>
      <c r="U43" s="420" t="s">
        <v>226</v>
      </c>
      <c r="V43" s="420"/>
      <c r="W43" s="420"/>
      <c r="X43" s="420"/>
      <c r="Y43" s="163"/>
      <c r="Z43" s="163"/>
      <c r="AA43" s="163"/>
      <c r="AB43" s="163"/>
      <c r="AC43" s="163"/>
    </row>
    <row r="44" spans="1:29" s="150" customFormat="1" ht="19.5" customHeight="1">
      <c r="A44" s="171"/>
      <c r="B44" s="142"/>
      <c r="C44" s="142"/>
      <c r="D44" s="142"/>
      <c r="E44" s="164"/>
      <c r="F44" s="142"/>
      <c r="G44" s="143"/>
      <c r="H44" s="143"/>
      <c r="I44" s="143"/>
      <c r="J44" s="143"/>
      <c r="K44" s="143"/>
      <c r="L44" s="143"/>
      <c r="M44" s="143"/>
      <c r="N44" s="143"/>
      <c r="O44" s="143"/>
      <c r="P44" s="144"/>
      <c r="Q44" s="143"/>
      <c r="R44" s="144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</row>
    <row r="45" spans="1:29" s="150" customFormat="1" ht="24" customHeight="1">
      <c r="A45" s="147" t="str">
        <f>'2-4 '!A161</f>
        <v>The accompanying notes to interim financial information on pages 14 to 36 are an integral part of this interim financial information.</v>
      </c>
      <c r="B45" s="147"/>
      <c r="C45" s="147"/>
      <c r="D45" s="147"/>
      <c r="E45" s="177"/>
      <c r="F45" s="147"/>
      <c r="G45" s="148"/>
      <c r="H45" s="148"/>
      <c r="I45" s="148"/>
      <c r="J45" s="148"/>
      <c r="K45" s="148"/>
      <c r="L45" s="148"/>
      <c r="M45" s="148"/>
      <c r="N45" s="148"/>
      <c r="O45" s="148"/>
      <c r="P45" s="149"/>
      <c r="Q45" s="148"/>
      <c r="R45" s="149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</row>
    <row r="46" spans="1:29" s="150" customFormat="1" ht="28.15" customHeight="1">
      <c r="A46" s="171"/>
      <c r="B46" s="142"/>
      <c r="C46" s="142"/>
      <c r="D46" s="142"/>
      <c r="E46" s="164"/>
      <c r="F46" s="142"/>
      <c r="G46" s="143"/>
      <c r="H46" s="143"/>
      <c r="I46" s="143"/>
      <c r="J46" s="143"/>
      <c r="K46" s="143"/>
      <c r="L46" s="143"/>
      <c r="M46" s="143"/>
      <c r="N46" s="143"/>
      <c r="O46" s="143"/>
      <c r="P46" s="144"/>
      <c r="Q46" s="143"/>
      <c r="R46" s="144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</row>
  </sheetData>
  <mergeCells count="7">
    <mergeCell ref="O43:Q43"/>
    <mergeCell ref="U43:X43"/>
    <mergeCell ref="G6:AC6"/>
    <mergeCell ref="W7:AA7"/>
    <mergeCell ref="W8:AA8"/>
    <mergeCell ref="O10:S10"/>
    <mergeCell ref="A42:AC42"/>
  </mergeCells>
  <pageMargins left="0.4" right="0.4" top="0.5" bottom="0.6" header="0.49" footer="0.4"/>
  <pageSetup paperSize="9" scale="7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88"/>
  <sheetViews>
    <sheetView tabSelected="1" zoomScale="115" zoomScaleNormal="115" zoomScaleSheetLayoutView="115" workbookViewId="0">
      <selection activeCell="D6" sqref="D6"/>
    </sheetView>
  </sheetViews>
  <sheetFormatPr defaultColWidth="9.28515625" defaultRowHeight="16.5" customHeight="1"/>
  <cols>
    <col min="1" max="3" width="1.42578125" style="217" customWidth="1"/>
    <col min="4" max="4" width="34.85546875" style="217" customWidth="1"/>
    <col min="5" max="5" width="5.5703125" style="57" customWidth="1"/>
    <col min="6" max="6" width="0.7109375" style="217" customWidth="1"/>
    <col min="7" max="7" width="11.7109375" style="273" customWidth="1"/>
    <col min="8" max="8" width="0.7109375" style="217" customWidth="1"/>
    <col min="9" max="9" width="11.7109375" style="330" customWidth="1"/>
    <col min="10" max="10" width="0.7109375" style="274" customWidth="1"/>
    <col min="11" max="11" width="11.7109375" style="273" customWidth="1"/>
    <col min="12" max="12" width="0.7109375" style="274" customWidth="1"/>
    <col min="13" max="13" width="11.7109375" style="330" customWidth="1"/>
    <col min="14" max="14" width="12.85546875" style="217" bestFit="1" customWidth="1"/>
    <col min="15" max="15" width="12" style="217" bestFit="1" customWidth="1"/>
    <col min="16" max="16" width="12.85546875" style="217" bestFit="1" customWidth="1"/>
    <col min="17" max="17" width="12" style="217" bestFit="1" customWidth="1"/>
    <col min="18" max="16384" width="9.28515625" style="217"/>
  </cols>
  <sheetData>
    <row r="1" spans="1:13" ht="16.5" customHeight="1">
      <c r="A1" s="222" t="s">
        <v>48</v>
      </c>
    </row>
    <row r="2" spans="1:13" ht="16.5" customHeight="1">
      <c r="A2" s="222" t="s">
        <v>126</v>
      </c>
      <c r="B2" s="275"/>
      <c r="C2" s="275"/>
      <c r="D2" s="275"/>
      <c r="F2" s="275"/>
      <c r="H2" s="275"/>
      <c r="J2" s="276"/>
      <c r="L2" s="276"/>
    </row>
    <row r="3" spans="1:13" ht="16.5" customHeight="1">
      <c r="A3" s="277" t="s">
        <v>206</v>
      </c>
      <c r="B3" s="278"/>
      <c r="C3" s="278"/>
      <c r="D3" s="278"/>
      <c r="E3" s="403"/>
      <c r="F3" s="278"/>
      <c r="G3" s="279"/>
      <c r="H3" s="278"/>
      <c r="I3" s="331"/>
      <c r="J3" s="280"/>
      <c r="K3" s="279"/>
      <c r="L3" s="280"/>
      <c r="M3" s="331"/>
    </row>
    <row r="4" spans="1:13" ht="15" customHeight="1">
      <c r="A4" s="281"/>
      <c r="B4" s="275"/>
      <c r="C4" s="275"/>
      <c r="D4" s="275"/>
      <c r="F4" s="275"/>
      <c r="H4" s="275"/>
      <c r="J4" s="276"/>
      <c r="L4" s="276"/>
    </row>
    <row r="5" spans="1:13" ht="15" customHeight="1">
      <c r="A5" s="281"/>
      <c r="B5" s="275"/>
      <c r="C5" s="275"/>
      <c r="D5" s="275"/>
      <c r="F5" s="275"/>
      <c r="H5" s="275"/>
      <c r="J5" s="276"/>
      <c r="L5" s="276"/>
    </row>
    <row r="6" spans="1:13" ht="15" customHeight="1">
      <c r="A6" s="281"/>
      <c r="B6" s="275"/>
      <c r="C6" s="275"/>
      <c r="D6" s="275"/>
      <c r="F6" s="275"/>
      <c r="G6" s="430" t="s">
        <v>20</v>
      </c>
      <c r="H6" s="430"/>
      <c r="I6" s="430"/>
      <c r="J6" s="282"/>
      <c r="K6" s="430" t="s">
        <v>19</v>
      </c>
      <c r="L6" s="430"/>
      <c r="M6" s="431"/>
    </row>
    <row r="7" spans="1:13" s="287" customFormat="1" ht="15" customHeight="1">
      <c r="A7" s="283"/>
      <c r="B7" s="283"/>
      <c r="C7" s="283"/>
      <c r="D7" s="283"/>
      <c r="E7" s="404"/>
      <c r="F7" s="285"/>
      <c r="G7" s="426" t="s">
        <v>227</v>
      </c>
      <c r="H7" s="426"/>
      <c r="I7" s="426"/>
      <c r="J7" s="286"/>
      <c r="K7" s="426" t="s">
        <v>227</v>
      </c>
      <c r="L7" s="426"/>
      <c r="M7" s="429"/>
    </row>
    <row r="8" spans="1:13" s="287" customFormat="1" ht="15" customHeight="1">
      <c r="E8" s="405"/>
      <c r="F8" s="284"/>
      <c r="G8" s="289" t="s">
        <v>17</v>
      </c>
      <c r="H8" s="284"/>
      <c r="I8" s="332" t="s">
        <v>17</v>
      </c>
      <c r="J8" s="289"/>
      <c r="K8" s="289" t="s">
        <v>17</v>
      </c>
      <c r="L8" s="284"/>
      <c r="M8" s="332" t="s">
        <v>17</v>
      </c>
    </row>
    <row r="9" spans="1:13" s="287" customFormat="1" ht="15" customHeight="1">
      <c r="E9" s="405"/>
      <c r="F9" s="284"/>
      <c r="G9" s="289" t="s">
        <v>202</v>
      </c>
      <c r="H9" s="284"/>
      <c r="I9" s="332" t="s">
        <v>202</v>
      </c>
      <c r="J9" s="289"/>
      <c r="K9" s="289" t="s">
        <v>202</v>
      </c>
      <c r="L9" s="284"/>
      <c r="M9" s="332" t="s">
        <v>202</v>
      </c>
    </row>
    <row r="10" spans="1:13" s="287" customFormat="1" ht="15" customHeight="1">
      <c r="E10" s="405"/>
      <c r="F10" s="284"/>
      <c r="G10" s="289" t="s">
        <v>173</v>
      </c>
      <c r="H10" s="284"/>
      <c r="I10" s="332" t="s">
        <v>132</v>
      </c>
      <c r="J10" s="289"/>
      <c r="K10" s="289" t="s">
        <v>173</v>
      </c>
      <c r="L10" s="284"/>
      <c r="M10" s="332" t="s">
        <v>132</v>
      </c>
    </row>
    <row r="11" spans="1:13" s="287" customFormat="1" ht="15" customHeight="1">
      <c r="E11" s="406" t="s">
        <v>31</v>
      </c>
      <c r="F11" s="288"/>
      <c r="G11" s="290" t="s">
        <v>14</v>
      </c>
      <c r="H11" s="288"/>
      <c r="I11" s="333" t="s">
        <v>14</v>
      </c>
      <c r="J11" s="286"/>
      <c r="K11" s="290" t="s">
        <v>14</v>
      </c>
      <c r="L11" s="288"/>
      <c r="M11" s="333" t="s">
        <v>14</v>
      </c>
    </row>
    <row r="12" spans="1:13" s="287" customFormat="1" ht="15" customHeight="1">
      <c r="A12" s="255" t="s">
        <v>89</v>
      </c>
      <c r="E12" s="404"/>
      <c r="F12" s="284"/>
      <c r="G12" s="291"/>
      <c r="H12" s="284"/>
      <c r="I12" s="334"/>
      <c r="K12" s="291"/>
      <c r="M12" s="334"/>
    </row>
    <row r="13" spans="1:13" s="287" customFormat="1" ht="15" customHeight="1">
      <c r="A13" s="292" t="s">
        <v>103</v>
      </c>
      <c r="B13" s="292"/>
      <c r="C13" s="292"/>
      <c r="E13" s="405"/>
      <c r="F13" s="293"/>
      <c r="G13" s="102">
        <f>'7-8 (9M)'!G30</f>
        <v>315499558</v>
      </c>
      <c r="H13" s="294"/>
      <c r="I13" s="103">
        <v>106752852</v>
      </c>
      <c r="J13" s="294"/>
      <c r="K13" s="102">
        <f>'7-8 (9M)'!K30</f>
        <v>432528879</v>
      </c>
      <c r="L13" s="294"/>
      <c r="M13" s="103">
        <v>28748902</v>
      </c>
    </row>
    <row r="14" spans="1:13" s="287" customFormat="1" ht="15" customHeight="1">
      <c r="A14" s="292" t="s">
        <v>96</v>
      </c>
      <c r="B14" s="292"/>
      <c r="C14" s="292"/>
      <c r="E14" s="405"/>
      <c r="G14" s="295"/>
      <c r="H14" s="296"/>
      <c r="I14" s="7"/>
      <c r="J14" s="296"/>
      <c r="K14" s="100"/>
      <c r="L14" s="296"/>
      <c r="M14" s="13"/>
    </row>
    <row r="15" spans="1:13" s="287" customFormat="1" ht="15" customHeight="1">
      <c r="A15" s="292"/>
      <c r="B15" s="297" t="s">
        <v>95</v>
      </c>
      <c r="C15" s="292"/>
      <c r="D15" s="385"/>
      <c r="E15" s="395"/>
      <c r="F15" s="385"/>
      <c r="G15" s="102">
        <v>77516352</v>
      </c>
      <c r="H15" s="294"/>
      <c r="I15" s="103">
        <v>78401047</v>
      </c>
      <c r="J15" s="294"/>
      <c r="K15" s="102">
        <v>7306807</v>
      </c>
      <c r="L15" s="294"/>
      <c r="M15" s="103">
        <v>7345656</v>
      </c>
    </row>
    <row r="16" spans="1:13" s="287" customFormat="1" ht="15" customHeight="1">
      <c r="A16" s="292"/>
      <c r="B16" s="292" t="s">
        <v>228</v>
      </c>
      <c r="C16" s="292"/>
      <c r="D16" s="385"/>
      <c r="E16" s="394"/>
      <c r="F16" s="385"/>
      <c r="G16" s="102"/>
      <c r="H16" s="294"/>
      <c r="I16" s="103"/>
      <c r="J16" s="294"/>
      <c r="K16" s="102"/>
      <c r="L16" s="294"/>
      <c r="M16" s="103"/>
    </row>
    <row r="17" spans="1:13" s="287" customFormat="1" ht="15" customHeight="1">
      <c r="A17" s="292"/>
      <c r="B17" s="292"/>
      <c r="C17" s="292" t="s">
        <v>229</v>
      </c>
      <c r="D17" s="385"/>
      <c r="E17" s="395"/>
      <c r="F17" s="385"/>
      <c r="G17" s="102">
        <v>-146740234</v>
      </c>
      <c r="H17" s="294"/>
      <c r="I17" s="103">
        <v>-85152498</v>
      </c>
      <c r="J17" s="294"/>
      <c r="K17" s="102">
        <v>0</v>
      </c>
      <c r="L17" s="294"/>
      <c r="M17" s="103">
        <v>0</v>
      </c>
    </row>
    <row r="18" spans="1:13" s="287" customFormat="1" ht="15" customHeight="1">
      <c r="A18" s="292"/>
      <c r="B18" s="292" t="s">
        <v>230</v>
      </c>
      <c r="C18" s="292"/>
      <c r="D18" s="385"/>
      <c r="E18" s="395"/>
      <c r="F18" s="385"/>
      <c r="G18" s="102">
        <v>0</v>
      </c>
      <c r="H18" s="294"/>
      <c r="I18" s="103">
        <v>-46973682</v>
      </c>
      <c r="J18" s="294"/>
      <c r="K18" s="102">
        <v>0</v>
      </c>
      <c r="L18" s="294"/>
      <c r="M18" s="103">
        <v>-8228281</v>
      </c>
    </row>
    <row r="19" spans="1:13" s="287" customFormat="1" ht="15" customHeight="1">
      <c r="A19" s="292"/>
      <c r="B19" s="287" t="s">
        <v>298</v>
      </c>
      <c r="C19" s="292"/>
      <c r="D19" s="385"/>
      <c r="E19" s="395">
        <v>9.3000000000000007</v>
      </c>
      <c r="F19" s="385"/>
      <c r="G19" s="102">
        <v>-52077997</v>
      </c>
      <c r="H19" s="294"/>
      <c r="I19" s="103">
        <v>0</v>
      </c>
      <c r="J19" s="294"/>
      <c r="K19" s="102">
        <v>-136318022</v>
      </c>
      <c r="L19" s="294"/>
      <c r="M19" s="103">
        <v>0</v>
      </c>
    </row>
    <row r="20" spans="1:13" s="287" customFormat="1" ht="15" customHeight="1">
      <c r="A20" s="260"/>
      <c r="B20" s="386" t="s">
        <v>276</v>
      </c>
      <c r="C20" s="387"/>
      <c r="D20" s="385"/>
      <c r="E20" s="395"/>
      <c r="F20" s="385"/>
      <c r="G20" s="102">
        <v>-2019982</v>
      </c>
      <c r="H20" s="294"/>
      <c r="I20" s="103">
        <v>-81888</v>
      </c>
      <c r="J20" s="294"/>
      <c r="K20" s="102">
        <v>0</v>
      </c>
      <c r="L20" s="294"/>
      <c r="M20" s="103">
        <v>0</v>
      </c>
    </row>
    <row r="21" spans="1:13" s="287" customFormat="1" ht="15" customHeight="1">
      <c r="A21" s="298"/>
      <c r="B21" s="386" t="s">
        <v>121</v>
      </c>
      <c r="C21" s="386"/>
      <c r="D21" s="386"/>
      <c r="E21" s="395"/>
      <c r="F21" s="385"/>
      <c r="G21" s="102">
        <v>2860765</v>
      </c>
      <c r="H21" s="294"/>
      <c r="I21" s="103">
        <v>-1264206</v>
      </c>
      <c r="J21" s="294"/>
      <c r="K21" s="102">
        <v>466750</v>
      </c>
      <c r="L21" s="294"/>
      <c r="M21" s="103">
        <v>444364</v>
      </c>
    </row>
    <row r="22" spans="1:13" s="287" customFormat="1" ht="15" customHeight="1">
      <c r="A22" s="298"/>
      <c r="B22" s="386" t="s">
        <v>251</v>
      </c>
      <c r="C22" s="386"/>
      <c r="D22" s="386"/>
      <c r="E22" s="395"/>
      <c r="F22" s="385"/>
      <c r="G22" s="102">
        <v>1773190</v>
      </c>
      <c r="H22" s="294"/>
      <c r="I22" s="103">
        <v>3839921</v>
      </c>
      <c r="J22" s="294"/>
      <c r="K22" s="102">
        <v>967979</v>
      </c>
      <c r="L22" s="294"/>
      <c r="M22" s="103">
        <v>307737</v>
      </c>
    </row>
    <row r="23" spans="1:13" s="287" customFormat="1" ht="15" customHeight="1">
      <c r="A23" s="298"/>
      <c r="B23" s="386" t="s">
        <v>277</v>
      </c>
      <c r="C23" s="386"/>
      <c r="D23" s="386"/>
      <c r="E23" s="395"/>
      <c r="F23" s="385"/>
      <c r="G23" s="102">
        <f>-1886468-3906460</f>
        <v>-5792928</v>
      </c>
      <c r="H23" s="294"/>
      <c r="I23" s="103">
        <v>4395185</v>
      </c>
      <c r="J23" s="294"/>
      <c r="K23" s="102">
        <f>-1867989-3906460</f>
        <v>-5774449</v>
      </c>
      <c r="L23" s="294"/>
      <c r="M23" s="103">
        <v>4395185</v>
      </c>
    </row>
    <row r="24" spans="1:13" s="287" customFormat="1" ht="15" customHeight="1">
      <c r="A24" s="298"/>
      <c r="B24" s="386" t="s">
        <v>164</v>
      </c>
      <c r="C24" s="386"/>
      <c r="D24" s="386"/>
      <c r="E24" s="395"/>
      <c r="F24" s="385"/>
      <c r="G24" s="102">
        <v>0</v>
      </c>
      <c r="H24" s="294"/>
      <c r="I24" s="103">
        <v>161552</v>
      </c>
      <c r="J24" s="294"/>
      <c r="K24" s="102">
        <v>0</v>
      </c>
      <c r="L24" s="294"/>
      <c r="M24" s="103">
        <v>122724</v>
      </c>
    </row>
    <row r="25" spans="1:13" s="287" customFormat="1" ht="15" customHeight="1">
      <c r="A25" s="292"/>
      <c r="B25" s="292" t="s">
        <v>278</v>
      </c>
      <c r="C25" s="292"/>
      <c r="D25" s="385"/>
      <c r="E25" s="395"/>
      <c r="F25" s="385"/>
      <c r="G25" s="102">
        <v>-10849</v>
      </c>
      <c r="H25" s="294"/>
      <c r="I25" s="103">
        <v>302418</v>
      </c>
      <c r="J25" s="294"/>
      <c r="K25" s="102">
        <v>0</v>
      </c>
      <c r="L25" s="294"/>
      <c r="M25" s="103">
        <v>0</v>
      </c>
    </row>
    <row r="26" spans="1:13" s="287" customFormat="1" ht="15" customHeight="1">
      <c r="A26" s="298"/>
      <c r="B26" s="386" t="s">
        <v>94</v>
      </c>
      <c r="C26" s="386"/>
      <c r="D26" s="386"/>
      <c r="E26" s="395"/>
      <c r="F26" s="385"/>
      <c r="G26" s="102">
        <v>-813393</v>
      </c>
      <c r="H26" s="294"/>
      <c r="I26" s="103">
        <v>-722629</v>
      </c>
      <c r="J26" s="294"/>
      <c r="K26" s="102">
        <v>-7032438</v>
      </c>
      <c r="L26" s="294"/>
      <c r="M26" s="103">
        <v>-7980377</v>
      </c>
    </row>
    <row r="27" spans="1:13" s="287" customFormat="1" ht="15" customHeight="1">
      <c r="A27" s="298"/>
      <c r="B27" s="386" t="s">
        <v>56</v>
      </c>
      <c r="C27" s="386"/>
      <c r="D27" s="386"/>
      <c r="E27" s="395">
        <v>17.100000000000001</v>
      </c>
      <c r="F27" s="385"/>
      <c r="G27" s="102">
        <v>0</v>
      </c>
      <c r="H27" s="294"/>
      <c r="I27" s="103">
        <v>0</v>
      </c>
      <c r="J27" s="294"/>
      <c r="K27" s="102">
        <v>-258237705</v>
      </c>
      <c r="L27" s="294"/>
      <c r="M27" s="103">
        <v>-30374701</v>
      </c>
    </row>
    <row r="28" spans="1:13" s="287" customFormat="1" ht="15" customHeight="1">
      <c r="A28" s="298"/>
      <c r="B28" s="386" t="s">
        <v>279</v>
      </c>
      <c r="C28" s="386"/>
      <c r="D28" s="386"/>
      <c r="E28" s="395"/>
      <c r="F28" s="385"/>
      <c r="G28" s="102">
        <v>0</v>
      </c>
      <c r="H28" s="294"/>
      <c r="I28" s="103">
        <v>885452</v>
      </c>
      <c r="J28" s="294"/>
      <c r="K28" s="102">
        <v>0</v>
      </c>
      <c r="L28" s="294"/>
      <c r="M28" s="103">
        <v>885452</v>
      </c>
    </row>
    <row r="29" spans="1:13" s="287" customFormat="1" ht="15" customHeight="1">
      <c r="A29" s="260"/>
      <c r="B29" s="386" t="s">
        <v>52</v>
      </c>
      <c r="C29" s="387"/>
      <c r="D29" s="385"/>
      <c r="E29" s="395"/>
      <c r="F29" s="385"/>
      <c r="G29" s="99">
        <v>21644225</v>
      </c>
      <c r="H29" s="294"/>
      <c r="I29" s="9">
        <v>21463770</v>
      </c>
      <c r="J29" s="392"/>
      <c r="K29" s="99">
        <v>15149942</v>
      </c>
      <c r="L29" s="392"/>
      <c r="M29" s="9">
        <v>14541997</v>
      </c>
    </row>
    <row r="30" spans="1:13" s="287" customFormat="1" ht="12" customHeight="1">
      <c r="A30" s="260"/>
      <c r="B30" s="298"/>
      <c r="C30" s="299"/>
      <c r="E30" s="405"/>
      <c r="G30" s="102"/>
      <c r="H30" s="300"/>
      <c r="I30" s="103"/>
      <c r="J30" s="300"/>
      <c r="K30" s="102"/>
      <c r="L30" s="294"/>
      <c r="M30" s="103"/>
    </row>
    <row r="31" spans="1:13" s="287" customFormat="1" ht="15" customHeight="1">
      <c r="A31" s="299"/>
      <c r="B31" s="287" t="s">
        <v>93</v>
      </c>
      <c r="C31" s="299"/>
      <c r="E31" s="405"/>
      <c r="G31" s="100">
        <f>SUM(G13:G29)</f>
        <v>211838707</v>
      </c>
      <c r="H31" s="300"/>
      <c r="I31" s="13">
        <f>SUM(I13:I29)</f>
        <v>82007294</v>
      </c>
      <c r="J31" s="300"/>
      <c r="K31" s="100">
        <f>SUM(K13:K29)</f>
        <v>49057743</v>
      </c>
      <c r="L31" s="300"/>
      <c r="M31" s="13">
        <f>SUM(M13:M29)</f>
        <v>10208658</v>
      </c>
    </row>
    <row r="32" spans="1:13" s="287" customFormat="1" ht="15" customHeight="1">
      <c r="A32" s="301" t="s">
        <v>92</v>
      </c>
      <c r="B32" s="255"/>
      <c r="C32" s="302"/>
      <c r="D32" s="255"/>
      <c r="E32" s="405"/>
      <c r="G32" s="100"/>
      <c r="H32" s="296"/>
      <c r="I32" s="13"/>
      <c r="J32" s="296"/>
      <c r="K32" s="100"/>
      <c r="L32" s="296"/>
      <c r="M32" s="13"/>
    </row>
    <row r="33" spans="1:13" s="287" customFormat="1" ht="15" customHeight="1">
      <c r="A33" s="303" t="s">
        <v>91</v>
      </c>
      <c r="B33" s="299"/>
      <c r="C33" s="292"/>
      <c r="E33" s="405"/>
      <c r="G33" s="100"/>
      <c r="H33" s="296"/>
      <c r="I33" s="13"/>
      <c r="J33" s="296"/>
      <c r="K33" s="100"/>
      <c r="L33" s="296"/>
      <c r="M33" s="13"/>
    </row>
    <row r="34" spans="1:13" s="287" customFormat="1" ht="15" customHeight="1">
      <c r="A34" s="304"/>
      <c r="B34" s="305" t="s">
        <v>90</v>
      </c>
      <c r="E34" s="405"/>
      <c r="G34" s="102">
        <f>-128450054+3906460</f>
        <v>-124543594</v>
      </c>
      <c r="H34" s="294"/>
      <c r="I34" s="103">
        <v>146727043</v>
      </c>
      <c r="J34" s="294"/>
      <c r="K34" s="102">
        <f>-49208368+3906460</f>
        <v>-45301908</v>
      </c>
      <c r="L34" s="296"/>
      <c r="M34" s="13">
        <v>7657295</v>
      </c>
    </row>
    <row r="35" spans="1:13" s="287" customFormat="1" ht="15" customHeight="1">
      <c r="A35" s="292"/>
      <c r="B35" s="297" t="s">
        <v>43</v>
      </c>
      <c r="E35" s="405"/>
      <c r="G35" s="100">
        <v>-69726</v>
      </c>
      <c r="H35" s="296"/>
      <c r="I35" s="13">
        <v>-214210</v>
      </c>
      <c r="J35" s="296"/>
      <c r="K35" s="100">
        <v>0</v>
      </c>
      <c r="L35" s="296"/>
      <c r="M35" s="13">
        <v>0</v>
      </c>
    </row>
    <row r="36" spans="1:13" s="287" customFormat="1" ht="15" customHeight="1">
      <c r="A36" s="304"/>
      <c r="B36" s="305" t="s">
        <v>42</v>
      </c>
      <c r="E36" s="405"/>
      <c r="G36" s="100">
        <v>-46704495</v>
      </c>
      <c r="H36" s="296"/>
      <c r="I36" s="13">
        <v>1489969</v>
      </c>
      <c r="J36" s="296"/>
      <c r="K36" s="100">
        <v>-40023897</v>
      </c>
      <c r="L36" s="296"/>
      <c r="M36" s="13">
        <v>317138</v>
      </c>
    </row>
    <row r="37" spans="1:13" s="287" customFormat="1" ht="15" customHeight="1">
      <c r="A37" s="304"/>
      <c r="B37" s="305" t="s">
        <v>35</v>
      </c>
      <c r="E37" s="405"/>
      <c r="G37" s="100">
        <v>1458746</v>
      </c>
      <c r="H37" s="296"/>
      <c r="I37" s="13">
        <v>1278415</v>
      </c>
      <c r="J37" s="296"/>
      <c r="K37" s="100">
        <v>-15000</v>
      </c>
      <c r="L37" s="296"/>
      <c r="M37" s="13">
        <v>8700</v>
      </c>
    </row>
    <row r="38" spans="1:13" s="287" customFormat="1" ht="15" customHeight="1">
      <c r="A38" s="304"/>
      <c r="B38" s="305" t="s">
        <v>34</v>
      </c>
      <c r="E38" s="405"/>
      <c r="G38" s="104">
        <v>17738396</v>
      </c>
      <c r="H38" s="296"/>
      <c r="I38" s="105">
        <v>22606158</v>
      </c>
      <c r="J38" s="296"/>
      <c r="K38" s="104">
        <v>1124336</v>
      </c>
      <c r="L38" s="306"/>
      <c r="M38" s="105">
        <v>0</v>
      </c>
    </row>
    <row r="39" spans="1:13" s="287" customFormat="1" ht="15" customHeight="1">
      <c r="A39" s="299" t="s">
        <v>116</v>
      </c>
      <c r="B39" s="305"/>
      <c r="E39" s="405"/>
      <c r="G39" s="100"/>
      <c r="H39" s="296"/>
      <c r="I39" s="13"/>
      <c r="J39" s="296"/>
      <c r="K39" s="100"/>
      <c r="L39" s="296"/>
      <c r="M39" s="13"/>
    </row>
    <row r="40" spans="1:13" s="287" customFormat="1" ht="15" customHeight="1">
      <c r="A40" s="304"/>
      <c r="B40" s="305" t="s">
        <v>28</v>
      </c>
      <c r="E40" s="405"/>
      <c r="G40" s="100">
        <v>60833924</v>
      </c>
      <c r="H40" s="296"/>
      <c r="I40" s="13">
        <v>-191748863</v>
      </c>
      <c r="J40" s="296"/>
      <c r="K40" s="100">
        <v>12462599</v>
      </c>
      <c r="L40" s="296"/>
      <c r="M40" s="13">
        <v>-5754379</v>
      </c>
    </row>
    <row r="41" spans="1:13" s="287" customFormat="1" ht="15" customHeight="1">
      <c r="A41" s="304"/>
      <c r="B41" s="305" t="s">
        <v>27</v>
      </c>
      <c r="E41" s="405"/>
      <c r="G41" s="100">
        <v>9989720</v>
      </c>
      <c r="H41" s="296"/>
      <c r="I41" s="13">
        <v>-8803507</v>
      </c>
      <c r="J41" s="296"/>
      <c r="K41" s="100">
        <v>3795344</v>
      </c>
      <c r="L41" s="296"/>
      <c r="M41" s="13">
        <v>-499724</v>
      </c>
    </row>
    <row r="42" spans="1:13" s="287" customFormat="1" ht="15" customHeight="1">
      <c r="A42" s="304"/>
      <c r="B42" s="305" t="s">
        <v>23</v>
      </c>
      <c r="E42" s="405"/>
      <c r="G42" s="100">
        <v>62000</v>
      </c>
      <c r="H42" s="296"/>
      <c r="I42" s="13">
        <v>-4749980</v>
      </c>
      <c r="J42" s="296"/>
      <c r="K42" s="100">
        <v>54000</v>
      </c>
      <c r="L42" s="296"/>
      <c r="M42" s="13">
        <v>21000</v>
      </c>
    </row>
    <row r="43" spans="1:13" s="287" customFormat="1" ht="15" customHeight="1">
      <c r="A43" s="304"/>
      <c r="B43" s="305" t="s">
        <v>280</v>
      </c>
      <c r="E43" s="405"/>
      <c r="G43" s="101">
        <v>-1270332</v>
      </c>
      <c r="H43" s="296"/>
      <c r="I43" s="8">
        <v>-1118400</v>
      </c>
      <c r="J43" s="296"/>
      <c r="K43" s="101">
        <v>0</v>
      </c>
      <c r="L43" s="296"/>
      <c r="M43" s="8">
        <v>0</v>
      </c>
    </row>
    <row r="44" spans="1:13" s="287" customFormat="1" ht="12" customHeight="1">
      <c r="A44" s="292"/>
      <c r="B44" s="297"/>
      <c r="E44" s="405"/>
      <c r="G44" s="102"/>
      <c r="H44" s="307"/>
      <c r="I44" s="103"/>
      <c r="J44" s="307"/>
      <c r="K44" s="102"/>
      <c r="L44" s="294"/>
      <c r="M44" s="103"/>
    </row>
    <row r="45" spans="1:13" s="287" customFormat="1" ht="15" customHeight="1">
      <c r="A45" s="302" t="s">
        <v>171</v>
      </c>
      <c r="B45" s="297"/>
      <c r="E45" s="405"/>
      <c r="G45" s="102">
        <f>SUM(G31:G44)</f>
        <v>129333346</v>
      </c>
      <c r="H45" s="294"/>
      <c r="I45" s="103">
        <f>SUM(I31:I44)</f>
        <v>47473919</v>
      </c>
      <c r="J45" s="294"/>
      <c r="K45" s="102">
        <f>SUM(K31:K44)</f>
        <v>-18846783</v>
      </c>
      <c r="L45" s="294"/>
      <c r="M45" s="103">
        <f>SUM(M31:M44)</f>
        <v>11958688</v>
      </c>
    </row>
    <row r="46" spans="1:13" s="287" customFormat="1" ht="15" customHeight="1">
      <c r="A46" s="292"/>
      <c r="B46" s="297" t="s">
        <v>88</v>
      </c>
      <c r="E46" s="405"/>
      <c r="G46" s="99">
        <v>-24755849</v>
      </c>
      <c r="H46" s="294"/>
      <c r="I46" s="9">
        <v>-16740634</v>
      </c>
      <c r="J46" s="294"/>
      <c r="K46" s="99">
        <v>-4486787</v>
      </c>
      <c r="L46" s="294"/>
      <c r="M46" s="9">
        <v>-1933649</v>
      </c>
    </row>
    <row r="47" spans="1:13" s="287" customFormat="1" ht="12" customHeight="1">
      <c r="A47" s="292"/>
      <c r="B47" s="297"/>
      <c r="E47" s="405"/>
      <c r="G47" s="102"/>
      <c r="H47" s="307"/>
      <c r="I47" s="103"/>
      <c r="J47" s="307"/>
      <c r="K47" s="102"/>
      <c r="L47" s="294"/>
      <c r="M47" s="103"/>
    </row>
    <row r="48" spans="1:13" s="287" customFormat="1" ht="15" customHeight="1">
      <c r="A48" s="301" t="s">
        <v>118</v>
      </c>
      <c r="E48" s="405"/>
      <c r="G48" s="99">
        <f>SUM(G45:H46)</f>
        <v>104577497</v>
      </c>
      <c r="H48" s="308"/>
      <c r="I48" s="9">
        <f>SUM(I45:J46)</f>
        <v>30733285</v>
      </c>
      <c r="J48" s="309"/>
      <c r="K48" s="99">
        <f>SUM(K45:L46)</f>
        <v>-23333570</v>
      </c>
      <c r="L48" s="308"/>
      <c r="M48" s="9">
        <f>SUM(M45:N46)</f>
        <v>10025039</v>
      </c>
    </row>
    <row r="49" spans="1:13" s="287" customFormat="1" ht="15" customHeight="1">
      <c r="A49" s="301"/>
      <c r="E49" s="405"/>
      <c r="G49" s="396"/>
      <c r="H49" s="308"/>
      <c r="I49" s="398"/>
      <c r="J49" s="309"/>
      <c r="K49" s="396"/>
      <c r="L49" s="308"/>
      <c r="M49" s="398"/>
    </row>
    <row r="50" spans="1:13" s="287" customFormat="1" ht="15" customHeight="1">
      <c r="A50" s="301"/>
      <c r="E50" s="405"/>
      <c r="G50" s="294"/>
      <c r="H50" s="294"/>
      <c r="I50" s="103"/>
      <c r="J50" s="294"/>
      <c r="K50" s="294"/>
      <c r="L50" s="294"/>
      <c r="M50" s="103"/>
    </row>
    <row r="51" spans="1:13" s="287" customFormat="1" ht="21.75" customHeight="1">
      <c r="A51" s="301"/>
      <c r="E51" s="405"/>
      <c r="G51" s="294"/>
      <c r="H51" s="294"/>
      <c r="I51" s="103"/>
      <c r="J51" s="294"/>
      <c r="K51" s="294"/>
      <c r="L51" s="294"/>
      <c r="M51" s="103"/>
    </row>
    <row r="52" spans="1:13" s="287" customFormat="1" ht="16.5" customHeight="1">
      <c r="A52" s="310" t="s">
        <v>113</v>
      </c>
      <c r="E52" s="405"/>
      <c r="G52" s="294"/>
      <c r="H52" s="308"/>
      <c r="I52" s="103"/>
      <c r="J52" s="309"/>
      <c r="K52" s="294"/>
      <c r="L52" s="308"/>
      <c r="M52" s="103"/>
    </row>
    <row r="53" spans="1:13" s="287" customFormat="1" ht="16.5" customHeight="1">
      <c r="A53" s="310" t="s">
        <v>114</v>
      </c>
      <c r="E53" s="405"/>
      <c r="G53" s="294"/>
      <c r="H53" s="308"/>
      <c r="I53" s="103"/>
      <c r="J53" s="309"/>
      <c r="K53" s="294"/>
      <c r="L53" s="308"/>
      <c r="M53" s="103"/>
    </row>
    <row r="54" spans="1:13" s="287" customFormat="1" ht="15" customHeight="1">
      <c r="A54" s="310"/>
      <c r="E54" s="405"/>
      <c r="G54" s="294"/>
      <c r="H54" s="308"/>
      <c r="I54" s="103"/>
      <c r="J54" s="309"/>
      <c r="K54" s="294"/>
      <c r="L54" s="308"/>
      <c r="M54" s="103"/>
    </row>
    <row r="55" spans="1:13" ht="21.95" customHeight="1">
      <c r="A55" s="311" t="str">
        <f>'2-4 '!A161</f>
        <v>The accompanying notes to interim financial information on pages 14 to 36 are an integral part of this interim financial information.</v>
      </c>
      <c r="B55" s="312"/>
      <c r="C55" s="312"/>
      <c r="D55" s="312"/>
      <c r="E55" s="11"/>
      <c r="F55" s="312"/>
      <c r="G55" s="312"/>
      <c r="H55" s="312"/>
      <c r="I55" s="11"/>
      <c r="J55" s="312"/>
      <c r="K55" s="312"/>
      <c r="L55" s="312"/>
      <c r="M55" s="11"/>
    </row>
    <row r="56" spans="1:13" ht="16.5" customHeight="1">
      <c r="A56" s="222" t="s">
        <v>48</v>
      </c>
    </row>
    <row r="57" spans="1:13" ht="16.5" customHeight="1">
      <c r="A57" s="222" t="s">
        <v>126</v>
      </c>
      <c r="B57" s="275"/>
      <c r="C57" s="275"/>
      <c r="D57" s="275"/>
      <c r="F57" s="275"/>
      <c r="H57" s="275"/>
      <c r="J57" s="276"/>
      <c r="L57" s="276"/>
    </row>
    <row r="58" spans="1:13" ht="16.5" customHeight="1">
      <c r="A58" s="277" t="s">
        <v>206</v>
      </c>
      <c r="B58" s="278"/>
      <c r="C58" s="278"/>
      <c r="D58" s="278"/>
      <c r="E58" s="403"/>
      <c r="F58" s="278"/>
      <c r="G58" s="279"/>
      <c r="H58" s="278"/>
      <c r="I58" s="331"/>
      <c r="J58" s="280"/>
      <c r="K58" s="279"/>
      <c r="L58" s="280"/>
      <c r="M58" s="331"/>
    </row>
    <row r="59" spans="1:13" ht="9" customHeight="1">
      <c r="A59" s="281"/>
      <c r="B59" s="275"/>
      <c r="C59" s="275"/>
      <c r="D59" s="275"/>
      <c r="F59" s="275"/>
      <c r="H59" s="275"/>
      <c r="J59" s="276"/>
      <c r="L59" s="276"/>
    </row>
    <row r="60" spans="1:13" ht="9" customHeight="1">
      <c r="A60" s="281"/>
      <c r="B60" s="275"/>
      <c r="C60" s="275"/>
      <c r="D60" s="275"/>
      <c r="F60" s="275"/>
      <c r="H60" s="275"/>
      <c r="J60" s="276"/>
      <c r="L60" s="276"/>
    </row>
    <row r="61" spans="1:13" ht="14.45" customHeight="1">
      <c r="A61" s="281"/>
      <c r="B61" s="275"/>
      <c r="C61" s="275"/>
      <c r="D61" s="275"/>
      <c r="F61" s="275"/>
      <c r="G61" s="430" t="s">
        <v>20</v>
      </c>
      <c r="H61" s="430"/>
      <c r="I61" s="430"/>
      <c r="J61" s="282"/>
      <c r="K61" s="430" t="s">
        <v>19</v>
      </c>
      <c r="L61" s="430"/>
      <c r="M61" s="431"/>
    </row>
    <row r="62" spans="1:13" s="287" customFormat="1" ht="14.45" customHeight="1">
      <c r="A62" s="283"/>
      <c r="B62" s="283"/>
      <c r="C62" s="283"/>
      <c r="D62" s="283"/>
      <c r="E62" s="404"/>
      <c r="F62" s="285"/>
      <c r="G62" s="426" t="s">
        <v>227</v>
      </c>
      <c r="H62" s="426"/>
      <c r="I62" s="426"/>
      <c r="J62" s="286"/>
      <c r="K62" s="426" t="s">
        <v>227</v>
      </c>
      <c r="L62" s="426"/>
      <c r="M62" s="429"/>
    </row>
    <row r="63" spans="1:13" s="287" customFormat="1" ht="14.45" customHeight="1">
      <c r="E63" s="405"/>
      <c r="F63" s="284"/>
      <c r="G63" s="289" t="s">
        <v>17</v>
      </c>
      <c r="H63" s="284"/>
      <c r="I63" s="332" t="s">
        <v>17</v>
      </c>
      <c r="J63" s="289"/>
      <c r="K63" s="289" t="s">
        <v>17</v>
      </c>
      <c r="L63" s="284"/>
      <c r="M63" s="332" t="s">
        <v>17</v>
      </c>
    </row>
    <row r="64" spans="1:13" s="287" customFormat="1" ht="14.45" customHeight="1">
      <c r="E64" s="405"/>
      <c r="F64" s="284"/>
      <c r="G64" s="289" t="s">
        <v>202</v>
      </c>
      <c r="H64" s="284"/>
      <c r="I64" s="332" t="s">
        <v>202</v>
      </c>
      <c r="J64" s="289"/>
      <c r="K64" s="289" t="s">
        <v>202</v>
      </c>
      <c r="L64" s="284"/>
      <c r="M64" s="332" t="s">
        <v>202</v>
      </c>
    </row>
    <row r="65" spans="1:13" s="287" customFormat="1" ht="14.45" customHeight="1">
      <c r="E65" s="405"/>
      <c r="F65" s="284"/>
      <c r="G65" s="289" t="s">
        <v>173</v>
      </c>
      <c r="H65" s="284"/>
      <c r="I65" s="332" t="s">
        <v>132</v>
      </c>
      <c r="J65" s="289"/>
      <c r="K65" s="289" t="s">
        <v>173</v>
      </c>
      <c r="L65" s="284"/>
      <c r="M65" s="332" t="s">
        <v>132</v>
      </c>
    </row>
    <row r="66" spans="1:13" s="287" customFormat="1" ht="14.45" customHeight="1">
      <c r="E66" s="407" t="s">
        <v>31</v>
      </c>
      <c r="F66" s="288"/>
      <c r="G66" s="290" t="s">
        <v>14</v>
      </c>
      <c r="H66" s="288"/>
      <c r="I66" s="333" t="s">
        <v>14</v>
      </c>
      <c r="J66" s="286"/>
      <c r="K66" s="290" t="s">
        <v>14</v>
      </c>
      <c r="L66" s="288"/>
      <c r="M66" s="333" t="s">
        <v>14</v>
      </c>
    </row>
    <row r="67" spans="1:13" s="287" customFormat="1" ht="14.45" customHeight="1">
      <c r="A67" s="302" t="s">
        <v>87</v>
      </c>
      <c r="B67" s="292"/>
      <c r="E67" s="405"/>
      <c r="G67" s="108"/>
      <c r="H67" s="308"/>
      <c r="I67" s="109"/>
      <c r="J67" s="308"/>
      <c r="K67" s="108"/>
      <c r="L67" s="308"/>
      <c r="M67" s="109"/>
    </row>
    <row r="68" spans="1:13" s="287" customFormat="1" ht="14.45" customHeight="1">
      <c r="A68" s="292"/>
      <c r="B68" s="297" t="s">
        <v>281</v>
      </c>
      <c r="E68" s="405"/>
      <c r="G68" s="102">
        <v>421551</v>
      </c>
      <c r="H68" s="294"/>
      <c r="I68" s="103">
        <v>2125244</v>
      </c>
      <c r="J68" s="294"/>
      <c r="K68" s="102">
        <v>6351956</v>
      </c>
      <c r="L68" s="294"/>
      <c r="M68" s="103">
        <v>7252506</v>
      </c>
    </row>
    <row r="69" spans="1:13" s="287" customFormat="1" ht="14.45" customHeight="1">
      <c r="A69" s="292"/>
      <c r="B69" s="292" t="s">
        <v>117</v>
      </c>
      <c r="E69" s="405"/>
      <c r="G69" s="102">
        <v>1798500</v>
      </c>
      <c r="H69" s="294"/>
      <c r="I69" s="103">
        <v>49860424</v>
      </c>
      <c r="J69" s="294"/>
      <c r="K69" s="102">
        <v>0</v>
      </c>
      <c r="L69" s="294"/>
      <c r="M69" s="103">
        <v>0</v>
      </c>
    </row>
    <row r="70" spans="1:13" s="399" customFormat="1" ht="14.45" customHeight="1">
      <c r="A70" s="393"/>
      <c r="B70" s="393" t="s">
        <v>244</v>
      </c>
      <c r="C70" s="394"/>
      <c r="D70" s="394"/>
      <c r="E70" s="395"/>
      <c r="F70" s="394"/>
      <c r="G70" s="396"/>
      <c r="H70" s="397"/>
      <c r="I70" s="398"/>
      <c r="J70" s="398"/>
      <c r="K70" s="396"/>
      <c r="L70" s="398"/>
      <c r="M70" s="398"/>
    </row>
    <row r="71" spans="1:13" s="399" customFormat="1" ht="14.45" customHeight="1">
      <c r="A71" s="393"/>
      <c r="B71" s="394"/>
      <c r="C71" s="394" t="s">
        <v>245</v>
      </c>
      <c r="D71" s="394"/>
      <c r="E71" s="395"/>
      <c r="F71" s="394"/>
      <c r="G71" s="396">
        <v>34705200</v>
      </c>
      <c r="H71" s="397"/>
      <c r="I71" s="398">
        <v>0</v>
      </c>
      <c r="J71" s="398"/>
      <c r="K71" s="396">
        <v>0</v>
      </c>
      <c r="L71" s="398"/>
      <c r="M71" s="398">
        <v>0</v>
      </c>
    </row>
    <row r="72" spans="1:13" s="287" customFormat="1" ht="14.45" customHeight="1">
      <c r="A72" s="292"/>
      <c r="B72" s="287" t="s">
        <v>109</v>
      </c>
      <c r="E72" s="405"/>
      <c r="G72" s="102"/>
      <c r="H72" s="294"/>
      <c r="I72" s="103"/>
      <c r="J72" s="294"/>
      <c r="K72" s="102"/>
      <c r="L72" s="294"/>
      <c r="M72" s="103"/>
    </row>
    <row r="73" spans="1:13" s="287" customFormat="1" ht="14.45" customHeight="1">
      <c r="C73" s="287" t="s">
        <v>231</v>
      </c>
      <c r="E73" s="405"/>
      <c r="G73" s="102">
        <v>-14403642</v>
      </c>
      <c r="H73" s="294"/>
      <c r="I73" s="103">
        <v>-16574016</v>
      </c>
      <c r="J73" s="294"/>
      <c r="K73" s="102">
        <v>-6632234</v>
      </c>
      <c r="L73" s="294"/>
      <c r="M73" s="103">
        <v>-9649819</v>
      </c>
    </row>
    <row r="74" spans="1:13" s="287" customFormat="1" ht="14.45" customHeight="1">
      <c r="B74" s="287" t="s">
        <v>86</v>
      </c>
      <c r="E74" s="405">
        <v>9.1</v>
      </c>
      <c r="G74" s="100">
        <v>0</v>
      </c>
      <c r="H74" s="294"/>
      <c r="I74" s="13">
        <v>-163540435</v>
      </c>
      <c r="J74" s="294"/>
      <c r="K74" s="100">
        <v>-5000000</v>
      </c>
      <c r="L74" s="294"/>
      <c r="M74" s="13">
        <v>-188000000</v>
      </c>
    </row>
    <row r="75" spans="1:13" s="399" customFormat="1" ht="14.45" customHeight="1">
      <c r="B75" s="399" t="s">
        <v>246</v>
      </c>
      <c r="C75" s="394"/>
      <c r="D75" s="394"/>
      <c r="E75" s="395"/>
      <c r="F75" s="394"/>
      <c r="G75" s="400">
        <v>1430616</v>
      </c>
      <c r="H75" s="397"/>
      <c r="I75" s="397">
        <v>0</v>
      </c>
      <c r="J75" s="398"/>
      <c r="K75" s="400">
        <v>0</v>
      </c>
      <c r="L75" s="398"/>
      <c r="M75" s="398">
        <v>0</v>
      </c>
    </row>
    <row r="76" spans="1:13" s="287" customFormat="1" ht="14.45" customHeight="1">
      <c r="B76" s="287" t="s">
        <v>232</v>
      </c>
      <c r="E76" s="405"/>
      <c r="G76" s="100"/>
      <c r="H76" s="294"/>
      <c r="I76" s="13"/>
      <c r="J76" s="294"/>
      <c r="K76" s="100"/>
      <c r="L76" s="294"/>
      <c r="M76" s="13"/>
    </row>
    <row r="77" spans="1:13" s="287" customFormat="1" ht="14.45" customHeight="1">
      <c r="C77" s="287" t="s">
        <v>233</v>
      </c>
      <c r="E77" s="405"/>
      <c r="G77" s="100">
        <v>0</v>
      </c>
      <c r="H77" s="294"/>
      <c r="I77" s="13">
        <v>-21354511</v>
      </c>
      <c r="J77" s="294"/>
      <c r="K77" s="100">
        <v>0</v>
      </c>
      <c r="L77" s="294"/>
      <c r="M77" s="13">
        <v>0</v>
      </c>
    </row>
    <row r="78" spans="1:13" s="385" customFormat="1" ht="14.45" customHeight="1">
      <c r="B78" s="385" t="s">
        <v>247</v>
      </c>
      <c r="E78" s="395"/>
      <c r="G78" s="401"/>
      <c r="H78" s="294"/>
      <c r="I78" s="402"/>
      <c r="J78" s="294"/>
      <c r="K78" s="401"/>
      <c r="L78" s="294"/>
      <c r="M78" s="402"/>
    </row>
    <row r="79" spans="1:13" s="385" customFormat="1" ht="14.45" customHeight="1">
      <c r="C79" s="385" t="s">
        <v>248</v>
      </c>
      <c r="E79" s="395"/>
      <c r="G79" s="401">
        <v>-167387500</v>
      </c>
      <c r="H79" s="294"/>
      <c r="I79" s="402">
        <v>-211872990</v>
      </c>
      <c r="J79" s="294"/>
      <c r="K79" s="401">
        <v>-196387500</v>
      </c>
      <c r="L79" s="294"/>
      <c r="M79" s="402">
        <v>-211872990</v>
      </c>
    </row>
    <row r="80" spans="1:13" s="287" customFormat="1" ht="14.45" customHeight="1">
      <c r="B80" s="287" t="s">
        <v>282</v>
      </c>
      <c r="E80" s="405">
        <v>17.3</v>
      </c>
      <c r="G80" s="106">
        <v>35000000</v>
      </c>
      <c r="H80" s="294"/>
      <c r="I80" s="107">
        <v>9900000</v>
      </c>
      <c r="J80" s="294"/>
      <c r="K80" s="102">
        <v>160716300</v>
      </c>
      <c r="L80" s="294"/>
      <c r="M80" s="103">
        <v>130900000</v>
      </c>
    </row>
    <row r="81" spans="1:13" s="287" customFormat="1" ht="14.45" customHeight="1">
      <c r="B81" s="287" t="s">
        <v>283</v>
      </c>
      <c r="E81" s="405">
        <v>17.3</v>
      </c>
      <c r="G81" s="102">
        <v>-77600000</v>
      </c>
      <c r="H81" s="294"/>
      <c r="I81" s="103">
        <v>-5000000</v>
      </c>
      <c r="J81" s="294"/>
      <c r="K81" s="106">
        <v>-155100000</v>
      </c>
      <c r="L81" s="294"/>
      <c r="M81" s="107">
        <v>-37400000</v>
      </c>
    </row>
    <row r="82" spans="1:13" s="313" customFormat="1" ht="14.45" customHeight="1">
      <c r="A82" s="292"/>
      <c r="B82" s="292" t="s">
        <v>284</v>
      </c>
      <c r="C82" s="287"/>
      <c r="D82" s="287"/>
      <c r="E82" s="405"/>
      <c r="F82" s="287"/>
      <c r="G82" s="106">
        <v>0</v>
      </c>
      <c r="H82" s="294"/>
      <c r="I82" s="107">
        <v>0</v>
      </c>
      <c r="J82" s="294"/>
      <c r="K82" s="106">
        <v>60177535</v>
      </c>
      <c r="L82" s="294"/>
      <c r="M82" s="107">
        <v>61513841</v>
      </c>
    </row>
    <row r="83" spans="1:13" s="313" customFormat="1" ht="14.45" customHeight="1">
      <c r="A83" s="292"/>
      <c r="B83" s="292" t="s">
        <v>285</v>
      </c>
      <c r="C83" s="287"/>
      <c r="D83" s="287"/>
      <c r="E83" s="405"/>
      <c r="F83" s="287"/>
      <c r="G83" s="99">
        <v>121443095</v>
      </c>
      <c r="H83" s="294"/>
      <c r="I83" s="9">
        <v>53728730</v>
      </c>
      <c r="J83" s="294"/>
      <c r="K83" s="99">
        <v>116422250</v>
      </c>
      <c r="L83" s="294"/>
      <c r="M83" s="9">
        <v>49132250</v>
      </c>
    </row>
    <row r="84" spans="1:13" s="313" customFormat="1" ht="6" customHeight="1">
      <c r="A84" s="287"/>
      <c r="B84" s="287"/>
      <c r="C84" s="287"/>
      <c r="D84" s="287"/>
      <c r="E84" s="405"/>
      <c r="F84" s="287"/>
      <c r="G84" s="314"/>
      <c r="H84" s="308"/>
      <c r="I84" s="110"/>
      <c r="J84" s="309"/>
      <c r="K84" s="108"/>
      <c r="L84" s="308"/>
      <c r="M84" s="109"/>
    </row>
    <row r="85" spans="1:13" s="313" customFormat="1" ht="14.45" customHeight="1">
      <c r="A85" s="301" t="s">
        <v>120</v>
      </c>
      <c r="B85" s="287"/>
      <c r="C85" s="287"/>
      <c r="D85" s="287"/>
      <c r="E85" s="405"/>
      <c r="F85" s="287"/>
      <c r="G85" s="315">
        <f>SUM(G68:G83)</f>
        <v>-64592180</v>
      </c>
      <c r="H85" s="309"/>
      <c r="I85" s="316">
        <f>SUM(I68:I83)</f>
        <v>-302727554</v>
      </c>
      <c r="J85" s="309"/>
      <c r="K85" s="315">
        <f>SUM(K68:K83)</f>
        <v>-19451693</v>
      </c>
      <c r="L85" s="309"/>
      <c r="M85" s="316">
        <f>SUM(M68:M83)</f>
        <v>-198124212</v>
      </c>
    </row>
    <row r="86" spans="1:13" s="313" customFormat="1" ht="14.45" customHeight="1">
      <c r="A86" s="287"/>
      <c r="B86" s="287"/>
      <c r="C86" s="287"/>
      <c r="D86" s="287"/>
      <c r="E86" s="404"/>
      <c r="F86" s="288"/>
      <c r="G86" s="317"/>
      <c r="H86" s="318"/>
      <c r="I86" s="335"/>
      <c r="J86" s="318"/>
      <c r="K86" s="317"/>
      <c r="L86" s="318"/>
      <c r="M86" s="335"/>
    </row>
    <row r="87" spans="1:13" s="287" customFormat="1" ht="14.45" customHeight="1">
      <c r="A87" s="255" t="s">
        <v>85</v>
      </c>
      <c r="E87" s="405"/>
      <c r="G87" s="314"/>
      <c r="H87" s="308"/>
      <c r="I87" s="110"/>
      <c r="J87" s="309"/>
      <c r="K87" s="108"/>
      <c r="L87" s="308"/>
      <c r="M87" s="110"/>
    </row>
    <row r="88" spans="1:13" s="287" customFormat="1" ht="14.45" customHeight="1">
      <c r="A88" s="292"/>
      <c r="B88" s="297" t="s">
        <v>84</v>
      </c>
      <c r="E88" s="405"/>
      <c r="G88" s="102">
        <v>-21510579</v>
      </c>
      <c r="H88" s="307"/>
      <c r="I88" s="103">
        <v>-14717039</v>
      </c>
      <c r="J88" s="296"/>
      <c r="K88" s="100">
        <v>-14956499</v>
      </c>
      <c r="L88" s="296"/>
      <c r="M88" s="13">
        <v>-13212704</v>
      </c>
    </row>
    <row r="89" spans="1:13" s="287" customFormat="1" ht="14.45" customHeight="1">
      <c r="A89" s="292"/>
      <c r="B89" s="297" t="s">
        <v>286</v>
      </c>
      <c r="E89" s="405"/>
      <c r="G89" s="102"/>
      <c r="H89" s="307"/>
      <c r="I89" s="103"/>
      <c r="J89" s="296"/>
      <c r="K89" s="100"/>
      <c r="L89" s="296"/>
      <c r="M89" s="13"/>
    </row>
    <row r="90" spans="1:13" s="287" customFormat="1" ht="14.45" customHeight="1">
      <c r="C90" s="287" t="s">
        <v>287</v>
      </c>
      <c r="E90" s="405">
        <v>11.1</v>
      </c>
      <c r="G90" s="100">
        <v>365000000</v>
      </c>
      <c r="H90" s="300"/>
      <c r="I90" s="13">
        <v>485000000</v>
      </c>
      <c r="J90" s="296"/>
      <c r="K90" s="100">
        <v>365000000</v>
      </c>
      <c r="L90" s="296"/>
      <c r="M90" s="13">
        <v>485000000</v>
      </c>
    </row>
    <row r="91" spans="1:13" s="287" customFormat="1" ht="14.45" customHeight="1">
      <c r="B91" s="287" t="s">
        <v>288</v>
      </c>
      <c r="E91" s="405"/>
      <c r="G91" s="100"/>
      <c r="H91" s="300"/>
      <c r="I91" s="13"/>
      <c r="J91" s="296"/>
      <c r="K91" s="100"/>
      <c r="L91" s="296"/>
      <c r="M91" s="13"/>
    </row>
    <row r="92" spans="1:13" s="287" customFormat="1" ht="14.45" customHeight="1">
      <c r="C92" s="287" t="s">
        <v>287</v>
      </c>
      <c r="E92" s="405">
        <v>11.1</v>
      </c>
      <c r="G92" s="100">
        <v>-305000000</v>
      </c>
      <c r="H92" s="300"/>
      <c r="I92" s="13">
        <v>-305000000</v>
      </c>
      <c r="J92" s="296"/>
      <c r="K92" s="100">
        <v>-305000000</v>
      </c>
      <c r="L92" s="296"/>
      <c r="M92" s="13">
        <v>-305000000</v>
      </c>
    </row>
    <row r="93" spans="1:13" s="287" customFormat="1" ht="14.45" customHeight="1">
      <c r="B93" s="287" t="s">
        <v>172</v>
      </c>
      <c r="E93" s="405"/>
      <c r="G93" s="100">
        <v>-42941042</v>
      </c>
      <c r="H93" s="300"/>
      <c r="I93" s="13">
        <v>-57304550</v>
      </c>
      <c r="J93" s="296"/>
      <c r="K93" s="100">
        <v>-2580586</v>
      </c>
      <c r="L93" s="296"/>
      <c r="M93" s="13">
        <v>-4458596</v>
      </c>
    </row>
    <row r="94" spans="1:13" s="287" customFormat="1" ht="14.45" customHeight="1">
      <c r="B94" s="287" t="s">
        <v>289</v>
      </c>
      <c r="E94" s="405"/>
      <c r="G94" s="100"/>
      <c r="H94" s="300"/>
      <c r="I94" s="13"/>
      <c r="J94" s="296"/>
      <c r="K94" s="100"/>
      <c r="L94" s="296"/>
      <c r="M94" s="13"/>
    </row>
    <row r="95" spans="1:13" s="287" customFormat="1" ht="14.45" customHeight="1">
      <c r="B95" s="305"/>
      <c r="C95" s="305" t="s">
        <v>295</v>
      </c>
      <c r="D95" s="305"/>
      <c r="E95" s="405">
        <v>11.2</v>
      </c>
      <c r="G95" s="102">
        <v>105000000</v>
      </c>
      <c r="H95" s="300"/>
      <c r="I95" s="103">
        <v>150000000</v>
      </c>
      <c r="J95" s="296"/>
      <c r="K95" s="100">
        <v>105000000</v>
      </c>
      <c r="L95" s="296"/>
      <c r="M95" s="13">
        <v>150000000</v>
      </c>
    </row>
    <row r="96" spans="1:13" s="287" customFormat="1" ht="14.45" customHeight="1">
      <c r="B96" s="305" t="s">
        <v>290</v>
      </c>
      <c r="C96" s="305"/>
      <c r="D96" s="305"/>
      <c r="E96" s="405"/>
      <c r="G96" s="295"/>
      <c r="I96" s="7"/>
      <c r="K96" s="295"/>
      <c r="M96" s="7"/>
    </row>
    <row r="97" spans="1:13" s="287" customFormat="1" ht="14.45" customHeight="1">
      <c r="B97" s="305"/>
      <c r="C97" s="305" t="s">
        <v>287</v>
      </c>
      <c r="D97" s="305"/>
      <c r="E97" s="405">
        <v>11.2</v>
      </c>
      <c r="G97" s="102">
        <v>-97500000</v>
      </c>
      <c r="H97" s="300"/>
      <c r="I97" s="103">
        <v>-45000000</v>
      </c>
      <c r="J97" s="296"/>
      <c r="K97" s="100">
        <v>-97500000</v>
      </c>
      <c r="L97" s="296"/>
      <c r="M97" s="13">
        <v>-45000000</v>
      </c>
    </row>
    <row r="98" spans="1:13" s="399" customFormat="1" ht="14.45" customHeight="1">
      <c r="A98" s="394"/>
      <c r="B98" s="399" t="s">
        <v>250</v>
      </c>
      <c r="C98" s="394"/>
      <c r="D98" s="394"/>
      <c r="E98" s="395">
        <v>12</v>
      </c>
      <c r="F98" s="394"/>
      <c r="G98" s="396">
        <v>98570440</v>
      </c>
      <c r="H98" s="402"/>
      <c r="I98" s="398">
        <v>0</v>
      </c>
      <c r="J98" s="397"/>
      <c r="K98" s="396">
        <v>98570440</v>
      </c>
      <c r="L98" s="397"/>
      <c r="M98" s="397">
        <v>0</v>
      </c>
    </row>
    <row r="99" spans="1:13" s="287" customFormat="1" ht="14.45" customHeight="1">
      <c r="A99" s="292"/>
      <c r="B99" s="292" t="s">
        <v>207</v>
      </c>
      <c r="C99" s="292"/>
      <c r="E99" s="405"/>
      <c r="G99" s="102">
        <v>0</v>
      </c>
      <c r="H99" s="294"/>
      <c r="I99" s="103">
        <v>-40089186</v>
      </c>
      <c r="J99" s="294"/>
      <c r="K99" s="102">
        <v>0</v>
      </c>
      <c r="L99" s="294"/>
      <c r="M99" s="103">
        <v>-40089186</v>
      </c>
    </row>
    <row r="100" spans="1:13" s="399" customFormat="1" ht="14.45" customHeight="1">
      <c r="A100" s="394"/>
      <c r="B100" s="399" t="s">
        <v>249</v>
      </c>
      <c r="C100" s="394"/>
      <c r="D100" s="394"/>
      <c r="E100" s="395">
        <v>12</v>
      </c>
      <c r="F100" s="394"/>
      <c r="G100" s="396">
        <v>600000</v>
      </c>
      <c r="H100" s="397"/>
      <c r="I100" s="398">
        <v>0</v>
      </c>
      <c r="J100" s="397"/>
      <c r="K100" s="396">
        <v>600000</v>
      </c>
      <c r="L100" s="397"/>
      <c r="M100" s="397">
        <v>0</v>
      </c>
    </row>
    <row r="101" spans="1:13" s="287" customFormat="1" ht="14.45" customHeight="1">
      <c r="B101" s="305" t="s">
        <v>128</v>
      </c>
      <c r="C101" s="305"/>
      <c r="D101" s="305"/>
      <c r="E101" s="405"/>
      <c r="G101" s="99">
        <v>-60094476</v>
      </c>
      <c r="H101" s="300"/>
      <c r="I101" s="9">
        <v>-91362558</v>
      </c>
      <c r="J101" s="296"/>
      <c r="K101" s="101">
        <v>-60094476</v>
      </c>
      <c r="L101" s="296"/>
      <c r="M101" s="8">
        <v>-91362558</v>
      </c>
    </row>
    <row r="102" spans="1:13" s="287" customFormat="1" ht="6" customHeight="1">
      <c r="E102" s="405"/>
      <c r="G102" s="314"/>
      <c r="H102" s="308"/>
      <c r="I102" s="110"/>
      <c r="J102" s="309"/>
      <c r="K102" s="108"/>
      <c r="L102" s="308"/>
      <c r="M102" s="109"/>
    </row>
    <row r="103" spans="1:13" s="287" customFormat="1" ht="14.45" customHeight="1">
      <c r="A103" s="255" t="s">
        <v>168</v>
      </c>
      <c r="B103" s="255"/>
      <c r="E103" s="405"/>
      <c r="G103" s="315">
        <f>SUM(G87:G101)</f>
        <v>42124343</v>
      </c>
      <c r="H103" s="308"/>
      <c r="I103" s="316">
        <f>SUM(I87:I101)</f>
        <v>81526667</v>
      </c>
      <c r="J103" s="309"/>
      <c r="K103" s="315">
        <f>SUM(K87:K101)</f>
        <v>89038879</v>
      </c>
      <c r="L103" s="308"/>
      <c r="M103" s="316">
        <f>SUM(M87:M101)</f>
        <v>135876956</v>
      </c>
    </row>
    <row r="104" spans="1:13" s="287" customFormat="1" ht="14.45" customHeight="1">
      <c r="E104" s="405"/>
      <c r="G104" s="314"/>
      <c r="H104" s="308"/>
      <c r="I104" s="110"/>
      <c r="J104" s="309"/>
      <c r="K104" s="108"/>
      <c r="L104" s="308"/>
      <c r="M104" s="109"/>
    </row>
    <row r="105" spans="1:13" s="287" customFormat="1" ht="14.45" customHeight="1">
      <c r="A105" s="255" t="s">
        <v>291</v>
      </c>
      <c r="B105" s="255"/>
      <c r="E105" s="405"/>
      <c r="G105" s="100">
        <f>+G103+G85+G48</f>
        <v>82109660</v>
      </c>
      <c r="H105" s="300"/>
      <c r="I105" s="13">
        <f>+I103+I85+I48</f>
        <v>-190467602</v>
      </c>
      <c r="J105" s="307"/>
      <c r="K105" s="100">
        <f>+K103+K85+K48</f>
        <v>46253616</v>
      </c>
      <c r="L105" s="300"/>
      <c r="M105" s="13">
        <f>+M103+M85+M48</f>
        <v>-52222217</v>
      </c>
    </row>
    <row r="106" spans="1:13" s="287" customFormat="1" ht="14.45" customHeight="1">
      <c r="A106" s="287" t="s">
        <v>166</v>
      </c>
      <c r="E106" s="405"/>
      <c r="G106" s="102">
        <f>'2-4 '!J16</f>
        <v>110488033</v>
      </c>
      <c r="H106" s="300"/>
      <c r="I106" s="103">
        <v>262472916</v>
      </c>
      <c r="J106" s="294"/>
      <c r="K106" s="102">
        <f>'2-4 '!N16</f>
        <v>34021248</v>
      </c>
      <c r="L106" s="294"/>
      <c r="M106" s="103">
        <v>71468881</v>
      </c>
    </row>
    <row r="107" spans="1:13" s="287" customFormat="1" ht="14.45" customHeight="1">
      <c r="A107" s="287" t="s">
        <v>292</v>
      </c>
      <c r="E107" s="405"/>
      <c r="G107" s="99">
        <v>3658868</v>
      </c>
      <c r="H107" s="300"/>
      <c r="I107" s="9">
        <v>1007230</v>
      </c>
      <c r="J107" s="294"/>
      <c r="K107" s="99">
        <v>0</v>
      </c>
      <c r="L107" s="294"/>
      <c r="M107" s="9">
        <v>0</v>
      </c>
    </row>
    <row r="108" spans="1:13" s="287" customFormat="1" ht="6" customHeight="1">
      <c r="E108" s="405"/>
      <c r="G108" s="314"/>
      <c r="H108" s="308"/>
      <c r="I108" s="110"/>
      <c r="J108" s="309"/>
      <c r="K108" s="108"/>
      <c r="L108" s="308"/>
      <c r="M108" s="109"/>
    </row>
    <row r="109" spans="1:13" s="287" customFormat="1" ht="14.45" customHeight="1" thickBot="1">
      <c r="A109" s="255" t="s">
        <v>302</v>
      </c>
      <c r="E109" s="405"/>
      <c r="G109" s="319">
        <f>SUM(G105:G107)</f>
        <v>196256561</v>
      </c>
      <c r="H109" s="308"/>
      <c r="I109" s="320">
        <f>SUM(I105:I107)</f>
        <v>73012544</v>
      </c>
      <c r="J109" s="308"/>
      <c r="K109" s="319">
        <f>SUM(K105:K107)</f>
        <v>80274864</v>
      </c>
      <c r="L109" s="308"/>
      <c r="M109" s="320">
        <f>SUM(M105:M107)</f>
        <v>19246664</v>
      </c>
    </row>
    <row r="110" spans="1:13" s="313" customFormat="1" ht="14.45" customHeight="1" thickTop="1">
      <c r="A110" s="287"/>
      <c r="B110" s="287"/>
      <c r="C110" s="287"/>
      <c r="D110" s="287"/>
      <c r="E110" s="404"/>
      <c r="F110" s="288"/>
      <c r="G110" s="318"/>
      <c r="H110" s="288"/>
      <c r="I110" s="335"/>
      <c r="J110" s="286"/>
      <c r="K110" s="318"/>
      <c r="L110" s="288"/>
      <c r="M110" s="335"/>
    </row>
    <row r="111" spans="1:13" s="313" customFormat="1" ht="14.45" customHeight="1">
      <c r="A111" s="287"/>
      <c r="B111" s="287"/>
      <c r="C111" s="287"/>
      <c r="D111" s="287"/>
      <c r="E111" s="404"/>
      <c r="F111" s="288"/>
      <c r="G111" s="318"/>
      <c r="H111" s="288"/>
      <c r="I111" s="335"/>
      <c r="J111" s="286"/>
      <c r="K111" s="318"/>
      <c r="L111" s="288"/>
      <c r="M111" s="335"/>
    </row>
    <row r="112" spans="1:13" s="323" customFormat="1" ht="14.45" customHeight="1">
      <c r="A112" s="310" t="s">
        <v>113</v>
      </c>
      <c r="B112" s="217"/>
      <c r="C112" s="217"/>
      <c r="D112" s="217"/>
      <c r="E112" s="46"/>
      <c r="F112" s="239"/>
      <c r="G112" s="321"/>
      <c r="H112" s="239"/>
      <c r="I112" s="336"/>
      <c r="J112" s="322"/>
      <c r="K112" s="321"/>
      <c r="L112" s="239"/>
      <c r="M112" s="336"/>
    </row>
    <row r="113" spans="1:13" s="323" customFormat="1" ht="14.45" customHeight="1">
      <c r="A113" s="310" t="s">
        <v>114</v>
      </c>
      <c r="B113" s="217"/>
      <c r="C113" s="217"/>
      <c r="D113" s="217"/>
      <c r="E113" s="46"/>
      <c r="F113" s="239"/>
      <c r="G113" s="321"/>
      <c r="H113" s="239"/>
      <c r="I113" s="336"/>
      <c r="J113" s="322"/>
      <c r="K113" s="321"/>
      <c r="L113" s="239"/>
      <c r="M113" s="336"/>
    </row>
    <row r="114" spans="1:13" s="323" customFormat="1" ht="6.75" customHeight="1">
      <c r="A114" s="310"/>
      <c r="B114" s="217"/>
      <c r="C114" s="217"/>
      <c r="D114" s="217"/>
      <c r="E114" s="46"/>
      <c r="F114" s="239"/>
      <c r="G114" s="321"/>
      <c r="H114" s="239"/>
      <c r="I114" s="336"/>
      <c r="J114" s="322"/>
      <c r="K114" s="321"/>
      <c r="L114" s="239"/>
      <c r="M114" s="336"/>
    </row>
    <row r="115" spans="1:13" s="323" customFormat="1" ht="21.95" customHeight="1">
      <c r="A115" s="311" t="str">
        <f>+A55</f>
        <v>The accompanying notes to interim financial information on pages 14 to 36 are an integral part of this interim financial information.</v>
      </c>
      <c r="B115" s="312"/>
      <c r="C115" s="312"/>
      <c r="D115" s="312"/>
      <c r="E115" s="11"/>
      <c r="F115" s="312"/>
      <c r="G115" s="312"/>
      <c r="H115" s="312"/>
      <c r="I115" s="11"/>
      <c r="J115" s="312"/>
      <c r="K115" s="312"/>
      <c r="L115" s="312"/>
      <c r="M115" s="11"/>
    </row>
    <row r="116" spans="1:13" ht="16.5" customHeight="1">
      <c r="A116" s="222" t="s">
        <v>48</v>
      </c>
    </row>
    <row r="117" spans="1:13" ht="16.5" customHeight="1">
      <c r="A117" s="222" t="str">
        <f>A2</f>
        <v>Statement of Cash Flows</v>
      </c>
      <c r="B117" s="275"/>
      <c r="C117" s="275"/>
      <c r="D117" s="275"/>
      <c r="F117" s="275"/>
      <c r="H117" s="275"/>
      <c r="J117" s="276"/>
      <c r="L117" s="276"/>
    </row>
    <row r="118" spans="1:13" ht="16.5" customHeight="1">
      <c r="A118" s="277" t="str">
        <f>A3</f>
        <v>For the nine-month period ended 30 September 2021</v>
      </c>
      <c r="B118" s="278"/>
      <c r="C118" s="278"/>
      <c r="D118" s="278"/>
      <c r="E118" s="403"/>
      <c r="F118" s="278"/>
      <c r="G118" s="279"/>
      <c r="H118" s="278"/>
      <c r="I118" s="331"/>
      <c r="J118" s="280"/>
      <c r="K118" s="279"/>
      <c r="L118" s="280"/>
      <c r="M118" s="331"/>
    </row>
    <row r="119" spans="1:13" ht="16.5" customHeight="1">
      <c r="A119" s="281"/>
      <c r="B119" s="275"/>
      <c r="C119" s="275"/>
      <c r="D119" s="275"/>
      <c r="F119" s="275"/>
      <c r="H119" s="275"/>
      <c r="J119" s="276"/>
      <c r="L119" s="276"/>
    </row>
    <row r="120" spans="1:13" ht="16.5" customHeight="1">
      <c r="A120" s="281"/>
      <c r="B120" s="275"/>
      <c r="C120" s="275"/>
      <c r="D120" s="275"/>
      <c r="F120" s="275"/>
      <c r="H120" s="275"/>
      <c r="J120" s="276"/>
      <c r="L120" s="276"/>
    </row>
    <row r="121" spans="1:13" ht="16.5" customHeight="1">
      <c r="A121" s="281"/>
      <c r="B121" s="275"/>
      <c r="C121" s="275"/>
      <c r="D121" s="275"/>
      <c r="F121" s="275"/>
      <c r="G121" s="430" t="s">
        <v>20</v>
      </c>
      <c r="H121" s="430"/>
      <c r="I121" s="430"/>
      <c r="J121" s="282"/>
      <c r="K121" s="430" t="s">
        <v>19</v>
      </c>
      <c r="L121" s="430"/>
      <c r="M121" s="431"/>
    </row>
    <row r="122" spans="1:13" s="287" customFormat="1" ht="16.5" customHeight="1">
      <c r="A122" s="283"/>
      <c r="B122" s="283"/>
      <c r="C122" s="283"/>
      <c r="D122" s="283"/>
      <c r="E122" s="404"/>
      <c r="F122" s="285"/>
      <c r="G122" s="426" t="s">
        <v>227</v>
      </c>
      <c r="H122" s="426"/>
      <c r="I122" s="426"/>
      <c r="J122" s="286"/>
      <c r="K122" s="426" t="s">
        <v>227</v>
      </c>
      <c r="L122" s="426"/>
      <c r="M122" s="429"/>
    </row>
    <row r="123" spans="1:13" s="287" customFormat="1" ht="16.5" customHeight="1">
      <c r="E123" s="405"/>
      <c r="F123" s="284"/>
      <c r="G123" s="289" t="s">
        <v>17</v>
      </c>
      <c r="H123" s="284"/>
      <c r="I123" s="332" t="s">
        <v>17</v>
      </c>
      <c r="J123" s="289"/>
      <c r="K123" s="289" t="s">
        <v>17</v>
      </c>
      <c r="L123" s="284"/>
      <c r="M123" s="332" t="s">
        <v>17</v>
      </c>
    </row>
    <row r="124" spans="1:13" s="287" customFormat="1" ht="16.5" customHeight="1">
      <c r="E124" s="405"/>
      <c r="F124" s="284"/>
      <c r="G124" s="289" t="s">
        <v>202</v>
      </c>
      <c r="H124" s="284"/>
      <c r="I124" s="332" t="s">
        <v>202</v>
      </c>
      <c r="J124" s="289"/>
      <c r="K124" s="289" t="s">
        <v>202</v>
      </c>
      <c r="L124" s="284"/>
      <c r="M124" s="332" t="s">
        <v>202</v>
      </c>
    </row>
    <row r="125" spans="1:13" s="287" customFormat="1" ht="16.5" customHeight="1">
      <c r="E125" s="405"/>
      <c r="F125" s="284"/>
      <c r="G125" s="289" t="s">
        <v>173</v>
      </c>
      <c r="H125" s="284"/>
      <c r="I125" s="332" t="s">
        <v>132</v>
      </c>
      <c r="J125" s="289"/>
      <c r="K125" s="289" t="s">
        <v>173</v>
      </c>
      <c r="L125" s="284"/>
      <c r="M125" s="332" t="s">
        <v>132</v>
      </c>
    </row>
    <row r="126" spans="1:13" s="287" customFormat="1" ht="16.5" customHeight="1">
      <c r="E126" s="407" t="s">
        <v>296</v>
      </c>
      <c r="F126" s="288"/>
      <c r="G126" s="290" t="s">
        <v>14</v>
      </c>
      <c r="H126" s="288"/>
      <c r="I126" s="333" t="s">
        <v>14</v>
      </c>
      <c r="J126" s="286"/>
      <c r="K126" s="290" t="s">
        <v>14</v>
      </c>
      <c r="L126" s="288"/>
      <c r="M126" s="333" t="s">
        <v>14</v>
      </c>
    </row>
    <row r="127" spans="1:13" s="287" customFormat="1" ht="16.5" customHeight="1">
      <c r="A127" s="255" t="s">
        <v>83</v>
      </c>
      <c r="E127" s="405"/>
      <c r="G127" s="108"/>
      <c r="H127" s="308"/>
      <c r="I127" s="109"/>
      <c r="J127" s="309"/>
      <c r="K127" s="108"/>
      <c r="L127" s="308"/>
      <c r="M127" s="109"/>
    </row>
    <row r="128" spans="1:13" s="287" customFormat="1" ht="16.5" customHeight="1">
      <c r="A128" s="287" t="s">
        <v>293</v>
      </c>
      <c r="E128" s="405"/>
      <c r="G128" s="108">
        <v>18076476</v>
      </c>
      <c r="H128" s="308"/>
      <c r="I128" s="109">
        <v>8196250</v>
      </c>
      <c r="J128" s="309"/>
      <c r="K128" s="108">
        <v>0</v>
      </c>
      <c r="L128" s="308"/>
      <c r="M128" s="109">
        <v>0</v>
      </c>
    </row>
    <row r="129" spans="1:13" s="287" customFormat="1" ht="16.5" customHeight="1">
      <c r="A129" s="287" t="s">
        <v>127</v>
      </c>
      <c r="E129" s="405"/>
      <c r="G129" s="102">
        <v>152074943</v>
      </c>
      <c r="H129" s="324"/>
      <c r="I129" s="103">
        <v>0</v>
      </c>
      <c r="J129" s="308"/>
      <c r="K129" s="102">
        <v>148908520</v>
      </c>
      <c r="L129" s="308"/>
      <c r="M129" s="103">
        <v>0</v>
      </c>
    </row>
    <row r="130" spans="1:13" s="287" customFormat="1" ht="16.5" customHeight="1">
      <c r="A130" s="287" t="s">
        <v>167</v>
      </c>
      <c r="E130" s="405"/>
      <c r="G130" s="102">
        <v>60968254</v>
      </c>
      <c r="H130" s="308"/>
      <c r="I130" s="103">
        <v>34303</v>
      </c>
      <c r="J130" s="308"/>
      <c r="K130" s="102">
        <v>60968254</v>
      </c>
      <c r="L130" s="308"/>
      <c r="M130" s="103">
        <v>34303</v>
      </c>
    </row>
    <row r="131" spans="1:13" s="287" customFormat="1" ht="16.5" customHeight="1">
      <c r="A131" s="287" t="s">
        <v>294</v>
      </c>
      <c r="E131" s="405"/>
      <c r="G131" s="102">
        <v>158100</v>
      </c>
      <c r="H131" s="324"/>
      <c r="I131" s="103">
        <v>1168395</v>
      </c>
      <c r="J131" s="308"/>
      <c r="K131" s="102">
        <v>17800</v>
      </c>
      <c r="L131" s="308"/>
      <c r="M131" s="103">
        <v>0</v>
      </c>
    </row>
    <row r="132" spans="1:13" s="287" customFormat="1" ht="16.5" customHeight="1">
      <c r="A132" s="292" t="s">
        <v>208</v>
      </c>
      <c r="B132" s="292"/>
      <c r="C132" s="292"/>
      <c r="E132" s="408"/>
      <c r="G132" s="102">
        <v>0</v>
      </c>
      <c r="H132" s="294"/>
      <c r="I132" s="103">
        <v>157715979</v>
      </c>
      <c r="J132" s="294"/>
      <c r="K132" s="102">
        <v>0</v>
      </c>
      <c r="L132" s="294"/>
      <c r="M132" s="103">
        <v>157715979</v>
      </c>
    </row>
    <row r="133" spans="1:13" s="287" customFormat="1" ht="16.5" customHeight="1">
      <c r="A133" s="287" t="s">
        <v>209</v>
      </c>
      <c r="E133" s="7"/>
      <c r="G133" s="102"/>
      <c r="I133" s="103"/>
      <c r="K133" s="102"/>
      <c r="M133" s="103"/>
    </row>
    <row r="134" spans="1:13" s="287" customFormat="1" ht="16.5" customHeight="1">
      <c r="B134" s="287" t="s">
        <v>210</v>
      </c>
      <c r="E134" s="405"/>
      <c r="G134" s="102">
        <v>0</v>
      </c>
      <c r="I134" s="103">
        <v>129552500</v>
      </c>
      <c r="K134" s="102">
        <v>0</v>
      </c>
      <c r="M134" s="103">
        <v>0</v>
      </c>
    </row>
    <row r="135" spans="1:13" s="287" customFormat="1" ht="16.5" customHeight="1">
      <c r="A135" s="394" t="s">
        <v>303</v>
      </c>
      <c r="B135" s="7"/>
      <c r="C135" s="7"/>
      <c r="D135" s="7"/>
      <c r="E135" s="7"/>
      <c r="G135" s="102"/>
      <c r="I135" s="103"/>
      <c r="K135" s="102"/>
      <c r="M135" s="103"/>
    </row>
    <row r="136" spans="1:13" s="388" customFormat="1" ht="16.5" customHeight="1">
      <c r="A136" s="413"/>
      <c r="B136" s="394" t="s">
        <v>304</v>
      </c>
      <c r="C136" s="394"/>
      <c r="D136" s="394"/>
      <c r="E136" s="395">
        <v>9.3000000000000007</v>
      </c>
      <c r="F136" s="385"/>
      <c r="G136" s="102">
        <v>52077997</v>
      </c>
      <c r="H136" s="324"/>
      <c r="I136" s="103">
        <v>0</v>
      </c>
      <c r="J136" s="308"/>
      <c r="K136" s="102">
        <v>136318022</v>
      </c>
      <c r="L136" s="308"/>
      <c r="M136" s="103">
        <v>0</v>
      </c>
    </row>
    <row r="137" spans="1:13" s="287" customFormat="1" ht="16.5" customHeight="1">
      <c r="A137" s="7"/>
      <c r="B137" s="7"/>
      <c r="C137" s="7"/>
      <c r="D137" s="7"/>
      <c r="E137" s="7"/>
      <c r="I137" s="7"/>
      <c r="M137" s="7"/>
    </row>
    <row r="138" spans="1:13" s="287" customFormat="1" ht="16.5" customHeight="1">
      <c r="E138" s="7"/>
      <c r="I138" s="7"/>
      <c r="M138" s="7"/>
    </row>
    <row r="139" spans="1:13" s="287" customFormat="1" ht="16.5" customHeight="1">
      <c r="E139" s="7"/>
      <c r="I139" s="7"/>
      <c r="M139" s="7"/>
    </row>
    <row r="140" spans="1:13" s="287" customFormat="1" ht="16.5" customHeight="1">
      <c r="E140" s="7"/>
      <c r="I140" s="7"/>
      <c r="M140" s="7"/>
    </row>
    <row r="141" spans="1:13" s="287" customFormat="1" ht="16.5" customHeight="1">
      <c r="E141" s="7"/>
      <c r="I141" s="7"/>
      <c r="M141" s="7"/>
    </row>
    <row r="142" spans="1:13" s="287" customFormat="1" ht="16.5" customHeight="1">
      <c r="E142" s="7"/>
      <c r="I142" s="7"/>
      <c r="M142" s="7"/>
    </row>
    <row r="143" spans="1:13" s="287" customFormat="1" ht="16.5" customHeight="1">
      <c r="E143" s="7"/>
      <c r="I143" s="7"/>
      <c r="M143" s="7"/>
    </row>
    <row r="144" spans="1:13" s="287" customFormat="1" ht="16.5" customHeight="1">
      <c r="E144" s="7"/>
      <c r="I144" s="7"/>
      <c r="M144" s="7"/>
    </row>
    <row r="145" spans="5:13" s="287" customFormat="1" ht="16.5" customHeight="1">
      <c r="E145" s="7"/>
      <c r="I145" s="7"/>
      <c r="M145" s="7"/>
    </row>
    <row r="146" spans="5:13" s="287" customFormat="1" ht="16.5" customHeight="1">
      <c r="E146" s="7"/>
      <c r="I146" s="7"/>
      <c r="M146" s="7"/>
    </row>
    <row r="147" spans="5:13" s="287" customFormat="1" ht="16.5" customHeight="1">
      <c r="E147" s="7"/>
      <c r="I147" s="7"/>
      <c r="M147" s="7"/>
    </row>
    <row r="148" spans="5:13" s="287" customFormat="1" ht="16.5" customHeight="1">
      <c r="E148" s="7"/>
      <c r="I148" s="7"/>
      <c r="M148" s="7"/>
    </row>
    <row r="149" spans="5:13" s="287" customFormat="1" ht="16.5" customHeight="1">
      <c r="E149" s="7"/>
      <c r="I149" s="7"/>
      <c r="M149" s="7"/>
    </row>
    <row r="150" spans="5:13" s="287" customFormat="1" ht="16.5" customHeight="1">
      <c r="E150" s="7"/>
      <c r="I150" s="7"/>
      <c r="M150" s="7"/>
    </row>
    <row r="151" spans="5:13" s="287" customFormat="1" ht="16.5" customHeight="1">
      <c r="E151" s="7"/>
      <c r="I151" s="7"/>
      <c r="M151" s="7"/>
    </row>
    <row r="152" spans="5:13" s="287" customFormat="1" ht="16.5" customHeight="1">
      <c r="E152" s="7"/>
      <c r="I152" s="7"/>
      <c r="M152" s="7"/>
    </row>
    <row r="153" spans="5:13" s="287" customFormat="1" ht="16.5" customHeight="1">
      <c r="E153" s="7"/>
      <c r="I153" s="7"/>
      <c r="M153" s="7"/>
    </row>
    <row r="154" spans="5:13" s="287" customFormat="1" ht="16.5" customHeight="1">
      <c r="E154" s="7"/>
      <c r="I154" s="7"/>
      <c r="M154" s="7"/>
    </row>
    <row r="155" spans="5:13" s="287" customFormat="1" ht="16.5" customHeight="1">
      <c r="E155" s="7"/>
      <c r="I155" s="7"/>
      <c r="M155" s="7"/>
    </row>
    <row r="156" spans="5:13" s="287" customFormat="1" ht="16.5" customHeight="1">
      <c r="E156" s="7"/>
      <c r="I156" s="7"/>
      <c r="M156" s="7"/>
    </row>
    <row r="157" spans="5:13" s="287" customFormat="1" ht="16.5" customHeight="1">
      <c r="E157" s="7"/>
      <c r="I157" s="7"/>
      <c r="M157" s="7"/>
    </row>
    <row r="158" spans="5:13" s="287" customFormat="1" ht="16.5" customHeight="1">
      <c r="E158" s="7"/>
      <c r="I158" s="7"/>
      <c r="M158" s="7"/>
    </row>
    <row r="159" spans="5:13" s="287" customFormat="1" ht="16.5" customHeight="1">
      <c r="E159" s="7"/>
      <c r="I159" s="7"/>
      <c r="M159" s="7"/>
    </row>
    <row r="160" spans="5:13" s="287" customFormat="1" ht="19.5" customHeight="1">
      <c r="E160" s="7"/>
      <c r="I160" s="7"/>
      <c r="M160" s="7"/>
    </row>
    <row r="161" spans="1:13" s="287" customFormat="1" ht="16.5" customHeight="1">
      <c r="A161" s="310" t="s">
        <v>113</v>
      </c>
      <c r="E161" s="7"/>
      <c r="I161" s="7"/>
      <c r="M161" s="7"/>
    </row>
    <row r="162" spans="1:13" s="287" customFormat="1" ht="16.5" customHeight="1">
      <c r="A162" s="310" t="s">
        <v>114</v>
      </c>
      <c r="E162" s="7"/>
      <c r="I162" s="7"/>
      <c r="M162" s="7"/>
    </row>
    <row r="163" spans="1:13" s="287" customFormat="1" ht="16.5" customHeight="1">
      <c r="A163" s="310"/>
      <c r="E163" s="7"/>
      <c r="I163" s="7"/>
      <c r="M163" s="7"/>
    </row>
    <row r="164" spans="1:13" s="287" customFormat="1" ht="18.75" customHeight="1">
      <c r="A164" s="310"/>
      <c r="E164" s="7"/>
      <c r="I164" s="7"/>
      <c r="M164" s="7"/>
    </row>
    <row r="165" spans="1:13" ht="21.95" customHeight="1">
      <c r="A165" s="311" t="str">
        <f>+A55</f>
        <v>The accompanying notes to interim financial information on pages 14 to 36 are an integral part of this interim financial information.</v>
      </c>
      <c r="B165" s="312"/>
      <c r="C165" s="312"/>
      <c r="D165" s="312"/>
      <c r="E165" s="11"/>
      <c r="F165" s="312"/>
      <c r="G165" s="312"/>
      <c r="H165" s="312"/>
      <c r="I165" s="11"/>
      <c r="J165" s="312"/>
      <c r="K165" s="312"/>
      <c r="L165" s="312"/>
      <c r="M165" s="11"/>
    </row>
    <row r="166" spans="1:13" ht="16.5" customHeight="1">
      <c r="G166" s="325"/>
      <c r="I166" s="337"/>
      <c r="K166" s="325"/>
      <c r="M166" s="337"/>
    </row>
    <row r="167" spans="1:13" ht="16.5" customHeight="1">
      <c r="G167" s="217"/>
      <c r="I167" s="18"/>
      <c r="K167" s="326"/>
      <c r="L167" s="217"/>
      <c r="M167" s="327"/>
    </row>
    <row r="168" spans="1:13" ht="16.5" customHeight="1">
      <c r="G168" s="328"/>
      <c r="I168" s="1"/>
      <c r="K168" s="328"/>
      <c r="L168" s="217"/>
      <c r="M168" s="1"/>
    </row>
    <row r="169" spans="1:13" ht="16.5" customHeight="1">
      <c r="G169" s="329"/>
      <c r="I169" s="20"/>
      <c r="K169" s="326"/>
      <c r="M169" s="327"/>
    </row>
    <row r="170" spans="1:13" ht="16.5" customHeight="1">
      <c r="G170" s="326"/>
      <c r="I170" s="327"/>
      <c r="K170" s="326"/>
      <c r="M170" s="327"/>
    </row>
    <row r="171" spans="1:13" ht="16.5" customHeight="1">
      <c r="G171" s="326"/>
      <c r="I171" s="327"/>
      <c r="K171" s="326"/>
      <c r="M171" s="327"/>
    </row>
    <row r="172" spans="1:13" ht="16.5" customHeight="1">
      <c r="G172" s="326"/>
      <c r="I172" s="327"/>
      <c r="K172" s="326"/>
      <c r="M172" s="327"/>
    </row>
    <row r="173" spans="1:13" ht="16.5" customHeight="1">
      <c r="G173" s="326"/>
      <c r="I173" s="327"/>
      <c r="K173" s="326"/>
      <c r="M173" s="327"/>
    </row>
    <row r="174" spans="1:13" ht="16.5" customHeight="1">
      <c r="G174" s="326"/>
      <c r="I174" s="327"/>
      <c r="K174" s="326"/>
      <c r="M174" s="327"/>
    </row>
    <row r="175" spans="1:13" ht="16.5" customHeight="1">
      <c r="E175" s="18"/>
      <c r="G175" s="326"/>
      <c r="I175" s="327"/>
      <c r="K175" s="326"/>
      <c r="M175" s="327"/>
    </row>
    <row r="176" spans="1:13" ht="16.5" customHeight="1">
      <c r="E176" s="18"/>
      <c r="G176" s="326"/>
      <c r="I176" s="327"/>
      <c r="K176" s="326"/>
      <c r="M176" s="327"/>
    </row>
    <row r="177" spans="5:13" ht="16.5" customHeight="1">
      <c r="E177" s="18"/>
      <c r="G177" s="326"/>
      <c r="I177" s="327"/>
      <c r="K177" s="326"/>
      <c r="M177" s="327"/>
    </row>
    <row r="178" spans="5:13" ht="16.5" customHeight="1">
      <c r="E178" s="18"/>
      <c r="G178" s="326"/>
      <c r="I178" s="327"/>
      <c r="K178" s="326"/>
      <c r="M178" s="327"/>
    </row>
    <row r="179" spans="5:13" ht="16.5" customHeight="1">
      <c r="E179" s="18"/>
      <c r="G179" s="326"/>
      <c r="I179" s="327"/>
      <c r="K179" s="326"/>
      <c r="M179" s="327"/>
    </row>
    <row r="180" spans="5:13" ht="16.5" customHeight="1">
      <c r="E180" s="18"/>
      <c r="G180" s="326"/>
      <c r="I180" s="327"/>
      <c r="K180" s="326"/>
      <c r="M180" s="327"/>
    </row>
    <row r="181" spans="5:13" ht="16.5" customHeight="1">
      <c r="E181" s="18"/>
      <c r="G181" s="326"/>
      <c r="I181" s="327"/>
      <c r="K181" s="326"/>
      <c r="M181" s="327"/>
    </row>
    <row r="182" spans="5:13" ht="16.5" customHeight="1">
      <c r="E182" s="18"/>
      <c r="G182" s="326"/>
      <c r="I182" s="327"/>
      <c r="K182" s="326"/>
      <c r="M182" s="327"/>
    </row>
    <row r="183" spans="5:13" ht="16.5" customHeight="1">
      <c r="E183" s="18"/>
      <c r="G183" s="326"/>
      <c r="I183" s="327"/>
      <c r="K183" s="326"/>
      <c r="M183" s="327"/>
    </row>
    <row r="184" spans="5:13" ht="16.5" customHeight="1">
      <c r="E184" s="18"/>
      <c r="G184" s="326"/>
      <c r="I184" s="327"/>
      <c r="K184" s="326"/>
      <c r="M184" s="327"/>
    </row>
    <row r="185" spans="5:13" ht="16.5" customHeight="1">
      <c r="E185" s="18"/>
      <c r="G185" s="326"/>
      <c r="I185" s="327"/>
      <c r="K185" s="326"/>
      <c r="M185" s="327"/>
    </row>
    <row r="186" spans="5:13" ht="16.5" customHeight="1">
      <c r="E186" s="18"/>
      <c r="G186" s="326"/>
      <c r="I186" s="327"/>
      <c r="K186" s="326"/>
      <c r="M186" s="327"/>
    </row>
    <row r="187" spans="5:13" ht="16.5" customHeight="1">
      <c r="E187" s="18"/>
      <c r="G187" s="326"/>
      <c r="I187" s="327"/>
      <c r="K187" s="326"/>
      <c r="M187" s="327"/>
    </row>
    <row r="188" spans="5:13" ht="16.5" customHeight="1">
      <c r="E188" s="18"/>
      <c r="G188" s="326"/>
      <c r="I188" s="327"/>
      <c r="K188" s="326"/>
      <c r="M188" s="327"/>
    </row>
  </sheetData>
  <mergeCells count="12">
    <mergeCell ref="G6:I6"/>
    <mergeCell ref="K6:M6"/>
    <mergeCell ref="G7:I7"/>
    <mergeCell ref="K7:M7"/>
    <mergeCell ref="G61:I61"/>
    <mergeCell ref="K61:M61"/>
    <mergeCell ref="G62:I62"/>
    <mergeCell ref="K62:M62"/>
    <mergeCell ref="G121:I121"/>
    <mergeCell ref="K121:M121"/>
    <mergeCell ref="G122:I122"/>
    <mergeCell ref="K122:M122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 </vt:lpstr>
      <vt:lpstr>5-6 (3M)</vt:lpstr>
      <vt:lpstr>7-8 (9M)</vt:lpstr>
      <vt:lpstr>9_conso</vt:lpstr>
      <vt:lpstr>10_TLG</vt:lpstr>
      <vt:lpstr>11-13</vt:lpstr>
      <vt:lpstr>'10_TLG'!Print_Area</vt:lpstr>
      <vt:lpstr>'11-13'!Print_Area</vt:lpstr>
      <vt:lpstr>'2-4 '!Print_Area</vt:lpstr>
      <vt:lpstr>'9_conso'!Print_Area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Suttanan Juprasertpo</dc:creator>
  <cp:lastModifiedBy>Chayaporn Srilap</cp:lastModifiedBy>
  <cp:lastPrinted>2021-11-09T08:41:28Z</cp:lastPrinted>
  <dcterms:created xsi:type="dcterms:W3CDTF">2018-05-04T10:20:14Z</dcterms:created>
  <dcterms:modified xsi:type="dcterms:W3CDTF">2021-11-09T08:41:57Z</dcterms:modified>
</cp:coreProperties>
</file>