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1\Q3'2021\Convert\"/>
    </mc:Choice>
  </mc:AlternateContent>
  <xr:revisionPtr revIDLastSave="0" documentId="13_ncr:1_{3E49EBAA-1F32-4853-B923-A2C43AF52CE1}" xr6:coauthVersionLast="45" xr6:coauthVersionMax="46" xr10:uidLastSave="{00000000-0000-0000-0000-000000000000}"/>
  <bookViews>
    <workbookView xWindow="0" yWindow="0" windowWidth="20490" windowHeight="10920" xr2:uid="{00000000-000D-0000-FFFF-FFFF00000000}"/>
  </bookViews>
  <sheets>
    <sheet name="bs" sheetId="1" r:id="rId1"/>
    <sheet name="pl" sheetId="2" r:id="rId2"/>
    <sheet name="scse-eq" sheetId="3" r:id="rId3"/>
    <sheet name="scse-cost" sheetId="4" r:id="rId4"/>
  </sheets>
  <definedNames>
    <definedName name="_xlnm.Print_Area" localSheetId="0">bs!$A$1:$L$66</definedName>
    <definedName name="_xlnm.Print_Area" localSheetId="1">pl!$A$1:$J$175</definedName>
    <definedName name="_xlnm.Print_Area" localSheetId="3">'scse-cost'!$A$1:$O$30</definedName>
    <definedName name="_xlnm.Print_Area" localSheetId="2">'scse-eq'!$A$1:$T$31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M19" i="4"/>
  <c r="O19" i="4"/>
  <c r="E57" i="1"/>
  <c r="D127" i="2"/>
  <c r="D103" i="2"/>
  <c r="E56" i="1"/>
  <c r="E21" i="1"/>
  <c r="D32" i="2" l="1"/>
  <c r="D12" i="2"/>
  <c r="D14" i="2" s="1"/>
  <c r="D21" i="2" s="1"/>
  <c r="D168" i="2"/>
  <c r="D171" i="2" s="1"/>
  <c r="D167" i="2"/>
  <c r="D163" i="2"/>
  <c r="D158" i="2"/>
  <c r="H163" i="2"/>
  <c r="D33" i="2" l="1"/>
  <c r="D129" i="2"/>
  <c r="H98" i="2"/>
  <c r="D81" i="2"/>
  <c r="D83" i="2" s="1"/>
  <c r="J65" i="2" l="1"/>
  <c r="H65" i="2"/>
  <c r="F65" i="2"/>
  <c r="D65" i="2"/>
  <c r="J167" i="2" l="1"/>
  <c r="J162" i="2"/>
  <c r="J163" i="2" s="1"/>
  <c r="J154" i="2"/>
  <c r="J158" i="2" s="1"/>
  <c r="F167" i="2"/>
  <c r="F162" i="2"/>
  <c r="F163" i="2" s="1"/>
  <c r="F154" i="2"/>
  <c r="F158" i="2" s="1"/>
  <c r="F168" i="2" s="1"/>
  <c r="F171" i="2" s="1"/>
  <c r="J134" i="2"/>
  <c r="J129" i="2"/>
  <c r="F134" i="2"/>
  <c r="F127" i="2"/>
  <c r="F129" i="2" s="1"/>
  <c r="F135" i="2" s="1"/>
  <c r="J97" i="2"/>
  <c r="J101" i="2" s="1"/>
  <c r="J81" i="2"/>
  <c r="J83" i="2" s="1"/>
  <c r="J90" i="2" s="1"/>
  <c r="J102" i="2" s="1"/>
  <c r="J104" i="2" s="1"/>
  <c r="J108" i="2" s="1"/>
  <c r="F103" i="2"/>
  <c r="F98" i="2"/>
  <c r="F101" i="2" s="1"/>
  <c r="F81" i="2"/>
  <c r="F83" i="2" s="1"/>
  <c r="F90" i="2" s="1"/>
  <c r="J60" i="2"/>
  <c r="J66" i="2" s="1"/>
  <c r="F60" i="2"/>
  <c r="F66" i="2" s="1"/>
  <c r="J32" i="2"/>
  <c r="J12" i="2"/>
  <c r="J14" i="2" s="1"/>
  <c r="J21" i="2" s="1"/>
  <c r="F32" i="2"/>
  <c r="F12" i="2"/>
  <c r="F14" i="2" s="1"/>
  <c r="F21" i="2" s="1"/>
  <c r="H167" i="2"/>
  <c r="H158" i="2"/>
  <c r="H134" i="2"/>
  <c r="K26" i="4" s="1"/>
  <c r="D134" i="2"/>
  <c r="K26" i="3" s="1"/>
  <c r="H129" i="2"/>
  <c r="M26" i="4" s="1"/>
  <c r="D101" i="2"/>
  <c r="H101" i="2"/>
  <c r="H81" i="2"/>
  <c r="H83" i="2" s="1"/>
  <c r="H90" i="2" s="1"/>
  <c r="D90" i="2"/>
  <c r="H60" i="2"/>
  <c r="H66" i="2" s="1"/>
  <c r="D60" i="2"/>
  <c r="D66" i="2" s="1"/>
  <c r="H32" i="2"/>
  <c r="H12" i="2"/>
  <c r="H14" i="2" s="1"/>
  <c r="H21" i="2" s="1"/>
  <c r="H168" i="2" l="1"/>
  <c r="J168" i="2"/>
  <c r="J33" i="2"/>
  <c r="J35" i="2" s="1"/>
  <c r="J39" i="2" s="1"/>
  <c r="D35" i="2"/>
  <c r="D39" i="2" s="1"/>
  <c r="J51" i="2"/>
  <c r="J67" i="2" s="1"/>
  <c r="F33" i="2"/>
  <c r="F35" i="2" s="1"/>
  <c r="J135" i="2"/>
  <c r="J120" i="2"/>
  <c r="H171" i="2"/>
  <c r="H172" i="2" s="1"/>
  <c r="D172" i="2"/>
  <c r="H135" i="2"/>
  <c r="D135" i="2"/>
  <c r="H102" i="2"/>
  <c r="H104" i="2" s="1"/>
  <c r="F102" i="2"/>
  <c r="F104" i="2" s="1"/>
  <c r="H33" i="2"/>
  <c r="H35" i="2" s="1"/>
  <c r="H51" i="2" s="1"/>
  <c r="H67" i="2" s="1"/>
  <c r="D102" i="2"/>
  <c r="D104" i="2" s="1"/>
  <c r="K25" i="3" s="1"/>
  <c r="J136" i="2" l="1"/>
  <c r="D51" i="2"/>
  <c r="D67" i="2" s="1"/>
  <c r="H120" i="2"/>
  <c r="K25" i="4"/>
  <c r="H39" i="2"/>
  <c r="J171" i="2"/>
  <c r="F39" i="2"/>
  <c r="F51" i="2"/>
  <c r="F67" i="2" s="1"/>
  <c r="F108" i="2"/>
  <c r="F120" i="2"/>
  <c r="F136" i="2" s="1"/>
  <c r="H136" i="2"/>
  <c r="H108" i="2"/>
  <c r="D120" i="2"/>
  <c r="D136" i="2" s="1"/>
  <c r="D108" i="2"/>
  <c r="E27" i="4" l="1"/>
  <c r="S23" i="3"/>
  <c r="S24" i="3"/>
  <c r="I28" i="4" l="1"/>
  <c r="I29" i="4" s="1"/>
  <c r="G28" i="4"/>
  <c r="G29" i="4" s="1"/>
  <c r="I27" i="4"/>
  <c r="G27" i="4"/>
  <c r="E28" i="4"/>
  <c r="E29" i="4" s="1"/>
  <c r="O24" i="4"/>
  <c r="O23" i="4"/>
  <c r="O22" i="4"/>
  <c r="I19" i="4"/>
  <c r="I20" i="4" s="1"/>
  <c r="G19" i="4"/>
  <c r="G20" i="4" s="1"/>
  <c r="E19" i="4"/>
  <c r="E20" i="4" s="1"/>
  <c r="M20" i="4"/>
  <c r="O18" i="4"/>
  <c r="K20" i="4"/>
  <c r="O16" i="4"/>
  <c r="O15" i="4"/>
  <c r="I27" i="3"/>
  <c r="I28" i="3" s="1"/>
  <c r="I29" i="3" s="1"/>
  <c r="G27" i="3"/>
  <c r="G28" i="3" s="1"/>
  <c r="G29" i="3" s="1"/>
  <c r="E27" i="3"/>
  <c r="E28" i="3" s="1"/>
  <c r="E29" i="3" s="1"/>
  <c r="Q25" i="3"/>
  <c r="Q22" i="3"/>
  <c r="O19" i="3"/>
  <c r="O20" i="3" s="1"/>
  <c r="I19" i="3"/>
  <c r="I20" i="3" s="1"/>
  <c r="G19" i="3"/>
  <c r="G20" i="3" s="1"/>
  <c r="E19" i="3"/>
  <c r="E20" i="3" s="1"/>
  <c r="Q18" i="3"/>
  <c r="S18" i="3" s="1"/>
  <c r="Q17" i="3"/>
  <c r="K19" i="3"/>
  <c r="K20" i="3" s="1"/>
  <c r="S16" i="3"/>
  <c r="S15" i="3"/>
  <c r="M26" i="3"/>
  <c r="O26" i="3" s="1"/>
  <c r="O29" i="3" s="1"/>
  <c r="K58" i="1"/>
  <c r="I58" i="1"/>
  <c r="G58" i="1"/>
  <c r="E58" i="1"/>
  <c r="K48" i="1"/>
  <c r="K59" i="1" s="1"/>
  <c r="I48" i="1"/>
  <c r="G48" i="1"/>
  <c r="G59" i="1" s="1"/>
  <c r="E48" i="1"/>
  <c r="K25" i="1"/>
  <c r="I25" i="1"/>
  <c r="G25" i="1"/>
  <c r="E25" i="1"/>
  <c r="K60" i="1" l="1"/>
  <c r="G60" i="1"/>
  <c r="M29" i="3"/>
  <c r="I59" i="1"/>
  <c r="I60" i="1" s="1"/>
  <c r="M19" i="3"/>
  <c r="M20" i="3" s="1"/>
  <c r="E59" i="1"/>
  <c r="E60" i="1" s="1"/>
  <c r="O26" i="4"/>
  <c r="M27" i="4"/>
  <c r="M28" i="4" s="1"/>
  <c r="M29" i="4" s="1"/>
  <c r="O17" i="4"/>
  <c r="O20" i="4" s="1"/>
  <c r="S22" i="3"/>
  <c r="S17" i="3"/>
  <c r="S19" i="3" s="1"/>
  <c r="S20" i="3" s="1"/>
  <c r="Q19" i="3"/>
  <c r="Q20" i="3" s="1"/>
  <c r="Q26" i="3" l="1"/>
  <c r="S26" i="3" s="1"/>
  <c r="O27" i="3"/>
  <c r="O28" i="3" s="1"/>
  <c r="O25" i="4"/>
  <c r="O27" i="4" s="1"/>
  <c r="O28" i="4" s="1"/>
  <c r="O29" i="4" s="1"/>
  <c r="K27" i="4"/>
  <c r="K28" i="4" s="1"/>
  <c r="K29" i="4" s="1"/>
  <c r="M27" i="3"/>
  <c r="M28" i="3" s="1"/>
  <c r="Q27" i="3" l="1"/>
  <c r="Q28" i="3" s="1"/>
  <c r="Q29" i="3" s="1"/>
  <c r="S25" i="3" l="1"/>
  <c r="K27" i="3"/>
  <c r="K28" i="3" l="1"/>
  <c r="K29" i="3" s="1"/>
  <c r="S27" i="3"/>
  <c r="S28" i="3" l="1"/>
  <c r="S29" i="3" s="1"/>
</calcChain>
</file>

<file path=xl/sharedStrings.xml><?xml version="1.0" encoding="utf-8"?>
<sst xmlns="http://schemas.openxmlformats.org/spreadsheetml/2006/main" count="366" uniqueCount="189">
  <si>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</si>
  <si>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</si>
  <si>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</si>
  <si>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</si>
  <si>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</si>
  <si>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</si>
  <si>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</si>
  <si>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</si>
  <si>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</si>
  <si>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</si>
  <si>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</si>
  <si>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</si>
  <si>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</si>
  <si>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</si>
  <si>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</si>
  <si>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</si>
  <si>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</si>
  <si>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</si>
  <si>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</si>
  <si>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</si>
  <si>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</si>
  <si>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>6</t>
  </si>
  <si>
    <t xml:space="preserve">   เงินให้กู้ยืมและดอกเบี้ยค้างรับ</t>
  </si>
  <si>
    <t>7</t>
  </si>
  <si>
    <t>เงินลงทุนในบริษัทร่วม</t>
  </si>
  <si>
    <t>8</t>
  </si>
  <si>
    <t xml:space="preserve">ที่ดิน อาคารและอุปกรณ์ </t>
  </si>
  <si>
    <t>9</t>
  </si>
  <si>
    <t xml:space="preserve">สินทรัพย์ไม่มีตัวตน </t>
  </si>
  <si>
    <t>10</t>
  </si>
  <si>
    <t>สินทรัพย์ภาษีเงินได้รอตัดบัญชี</t>
  </si>
  <si>
    <t>11.1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</si>
  <si>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</si>
  <si>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</si>
  <si>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</si>
  <si>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</si>
  <si>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</si>
  <si>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</si>
  <si>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</si>
  <si>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</si>
  <si>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</si>
  <si>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</si>
  <si>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</si>
  <si>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13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</si>
  <si>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</si>
  <si>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</si>
  <si>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</si>
  <si>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</si>
  <si>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</si>
  <si>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</si>
  <si>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</si>
  <si>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</si>
  <si>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</si>
  <si>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</si>
  <si>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</si>
  <si>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</si>
  <si>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</si>
  <si>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</si>
  <si>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</si>
  <si>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</si>
  <si>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</si>
  <si>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</si>
  <si>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</si>
  <si>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</si>
  <si>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</si>
  <si>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2564</t>
  </si>
  <si>
    <t>2563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</si>
  <si>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</si>
  <si>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</si>
  <si>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</si>
  <si>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</si>
  <si>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หัก: สำรองเบี้ยประกันภัยที่ยังไม่ถือเป็นรายได้เพิ่มจากงวดก่อน</t>
  </si>
  <si>
    <t>รายได้ค่าบำเหน็จ</t>
  </si>
  <si>
    <t>รายได้จากการลงทุนสุทธิ</t>
  </si>
  <si>
    <t>ผลกำไร (ขาดทุน) จากเงินลงทุน</t>
  </si>
  <si>
    <t>ผลกำไร (ขาดทุน) จากการปรับมูลค่ายุติธรรม</t>
  </si>
  <si>
    <t>ส่วนแบ่งขาดทุนในบริษัทร่วมภายใต้วิธีส่วนได้เสีย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</si>
  <si>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</si>
  <si>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</si>
  <si>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</si>
  <si>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</si>
  <si>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</si>
  <si>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</si>
  <si>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</si>
  <si>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</si>
  <si>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</si>
  <si>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</t>
  </si>
  <si>
    <t>รวมค่าใช้จ่าย</t>
  </si>
  <si>
    <t>กำไรก่อนค่าใช้จ่ายภาษีเงินได้</t>
  </si>
  <si>
    <t>กำไรสุทธิ</t>
  </si>
  <si>
    <t>กำไรต่อหุ้น</t>
  </si>
  <si>
    <t xml:space="preserve">กำไรต่อหุ้นขั้นพื้นฐาน </t>
  </si>
  <si>
    <t xml:space="preserve">   กำไรสุทธิ</t>
  </si>
  <si>
    <t>งบกำไรขาดทุนเบ็ดเสร็จ</t>
  </si>
  <si>
    <t>รายการที่จัดประเภทรายการใหม่เข้าไปไว้ในงบกำไรขาดทุนในภายหลัง:</t>
  </si>
  <si>
    <t>ผลต่างจากการแปลงค่างบการเงินที่เป็นเงินตราต่างประเทศของบริษัทร่วม</t>
  </si>
  <si>
    <t xml:space="preserve">   ผ่านกำไรขาดทุนเบ็ดเสร็จอื่น</t>
  </si>
  <si>
    <t>บวก (หัก): ภาษีเงินได้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</si>
  <si>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</si>
  <si>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</si>
  <si>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กำไรเบ็ดเสร็จอื่นสำหรับงวด</t>
  </si>
  <si>
    <t>กำไรเบ็ดเสร็จรวมสำหรับงวด</t>
  </si>
  <si>
    <t>ค่าใช้จ่ายภาษีเงินได้</t>
  </si>
  <si>
    <t>กำไร (ขาดทุน) จากการวัดมูลค่าเงินลงทุนเผื่อขายที่วัดมูลค่ายุติธรรม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</si>
  <si>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</si>
  <si>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</si>
  <si>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งบกระแสเงินสด</t>
  </si>
  <si>
    <t>เงินรับจากการรับประกันภัยต่อ</t>
  </si>
  <si>
    <t>ดอกเบี้ยรับ</t>
  </si>
  <si>
    <t>เงินปันผลรับ</t>
  </si>
  <si>
    <t>รายได้ (ค่าใช้จ่าย) จากการลงทุนอื่น</t>
  </si>
  <si>
    <t>เงินสดรับ - สินทรัพย์ทางการเงิน</t>
  </si>
  <si>
    <t>เงินสดจ่าย - สินทรัพย์ทางการเงิน</t>
  </si>
  <si>
    <t xml:space="preserve">เงินสดสุทธิได้มาจากกิจกรรมดำเนินงาน 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</si>
  <si>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</si>
  <si>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</si>
  <si>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</si>
  <si>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</si>
  <si>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</si>
  <si>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</si>
  <si>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</si>
  <si>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</si>
  <si>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</si>
  <si>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</si>
  <si>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</si>
  <si>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วัดมูลค่าเงินลงทุนเผื่อขายด้วย</t>
  </si>
  <si>
    <t>การแปลงค่า</t>
  </si>
  <si>
    <t>มูลค่ายุติธรรมผ่านกำไร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</si>
  <si>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</si>
  <si>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</si>
  <si>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</si>
  <si>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</si>
  <si>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</si>
  <si>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ขาดทุนเบ็ดเสร็จอื่น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</si>
  <si>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</si>
  <si>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</si>
  <si>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</si>
  <si>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</si>
  <si>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</si>
  <si>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</si>
  <si>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</si>
  <si>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>- สุทธิจากภาษีเงินได้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</si>
  <si>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</si>
  <si>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</si>
  <si>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</si>
  <si>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2563</t>
  </si>
  <si>
    <t xml:space="preserve">เงินปันผลจ่าย </t>
  </si>
  <si>
    <t>โอนกลับเงินปันผลค้างจ่ายเนื่องจากผู้ถือหุ้นไม่ได้สิทธิ์</t>
  </si>
  <si>
    <t>ยอดคงเหลือ ณ วันที่ 1 มกราคม 2564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</si>
  <si>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</si>
  <si>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งบแสดงการเปลี่ยนแปลงส่วนของเจ้าของ (ต่อ)</t>
  </si>
  <si>
    <t>วัดมูลค่าเงินลงทุนเผื่อขายที่</t>
  </si>
  <si>
    <t>วัดมูลค่ายุติธรรมผ่านกำไร</t>
  </si>
  <si>
    <t>ขาดทุนเบ็ดเสร็จอื่นสำหรับงวด</t>
  </si>
  <si>
    <t>กระแสเงินสดได้มาจาก (ใช้ไปใน) กิจกรรมดำเนินงาน</t>
  </si>
  <si>
    <t>ส่วนต่ำกว่าทุนจากการ</t>
  </si>
  <si>
    <t>ณ วันที่ 30 กันยายน 2564  และ 31 ธันวาคม 2563</t>
  </si>
  <si>
    <t>30 กันยายน 2564</t>
  </si>
  <si>
    <t>โอนกลับผลขาดทุนด้านเครดิตที่คาดว่าจะเกิดขึ้น</t>
  </si>
  <si>
    <t xml:space="preserve">เงินสดและรายการเทียบเท่าเงินสดเพิ่มขึ้นสุทธิ </t>
  </si>
  <si>
    <t>สำหรับงวดสามเดือนสิ้นสุดวันที่ 30 กันยายน 2564 และ 2563</t>
  </si>
  <si>
    <t>สำหรับงวดเก้าเดือนสิ้นสุดวันที่ 30 กันยายน 2564 และ 2563</t>
  </si>
  <si>
    <t>ยอดคงเหลือ ณ วันที่ 30 กันยายน 2563</t>
  </si>
  <si>
    <t>ยอดคงเหลือ ณ วันที่ 30 กันยายน 2564</t>
  </si>
  <si>
    <t>เบี้ยประกันภัยต่อที่ถือเป็นรายได้สุทธิ</t>
  </si>
  <si>
    <t>บวก (หัก): สำรองเบี้ยประกันภัยที่ยังไม่ถือเป็นรายได้ลด (เพิ่ม) จากงวดก่อน</t>
  </si>
  <si>
    <t>หัก: ค่าสินไหมทดแทนรับคืนจากการเอาประกันภัยต่อช่วง</t>
  </si>
  <si>
    <t>8.3</t>
  </si>
  <si>
    <t>11.2</t>
  </si>
  <si>
    <t>15</t>
  </si>
  <si>
    <t>กำไร (ขาดทุน) เบ็ดเสร็จอื่น</t>
  </si>
  <si>
    <t xml:space="preserve">รายการที่จัดประเภทรายการใหม่เข้าไปไว้ในงบกำไรขาดทุนในภายหลัง </t>
  </si>
  <si>
    <t>กำไร (ขาดทุน) จากการประมาณการตามหลักคณิตศาสตร์ประกันภัย</t>
  </si>
  <si>
    <t xml:space="preserve">รายการที่จะไม่จัดประเภทรายการใหม่เข้าไปไว้ในงบกำไรขาดทุนในภายหลัง </t>
  </si>
  <si>
    <t>กระแสเงินสดใช้ไปในกิจกรรมจัดหาเงิน</t>
  </si>
  <si>
    <t>16</t>
  </si>
  <si>
    <t>กำไรจากการประมาณการตามหลักคณิตศาสตร์ประกันภัย</t>
  </si>
  <si>
    <t>หัก: ภาษีเงินได้</t>
  </si>
  <si>
    <t>สำรองความเสี่ยงภัยที่ยังไม่สิ้นสุดเพิ่มขึ้น (ลดลง)</t>
  </si>
  <si>
    <t>สำรองประกันภัยสำหรับสัญญาประกันภัยระยะยาวเพิ่มขึ้น (ลดลง)</t>
  </si>
  <si>
    <t>สำรองความเสี่ยงภัยที่ยังไม่สิ้นสุดเพิ่มขึ้น</t>
  </si>
  <si>
    <t>ส่วนแบ่งกำไรในบริษัทร่วมภายใต้วิธีส่วนได้เสีย</t>
  </si>
  <si>
    <t>ผลกำไรจากการปรับมูลค่ายุติธรรม</t>
  </si>
  <si>
    <t>ขาดทุนจากการวัดมูลค่าเงินลงทุนเผื่อขายที่วัดมูลค่ายุติธรรม</t>
  </si>
  <si>
    <t>บวก: ภาษีเงินได้</t>
  </si>
  <si>
    <t>ผลขาดทุนจากเงินลงทุน</t>
  </si>
  <si>
    <t>จำหน่ายอุปกรณ์</t>
  </si>
  <si>
    <t>กระแสเงินสดได้มาจาก (ใช้ไปใน) กิจกรรมลงทุน</t>
  </si>
  <si>
    <t>ผลขาดทุนด้านเครดิตที่คาดว่าจะเกิดขึ้นเพิ่มขึ้น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</si>
</sst>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</numFmts>
  <fonts count="15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12" fillId="0" borderId="0"/>
  </cellStyleXfs>
  <cellXfs count="109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" fontId="6" fillId="0" borderId="0" xfId="2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left" vertical="center"/>
    </xf>
    <xf numFmtId="1" fontId="6" fillId="0" borderId="0" xfId="2" quotePrefix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9" fontId="1" fillId="0" borderId="0" xfId="2" applyNumberFormat="1" applyFont="1" applyFill="1" applyBorder="1" applyAlignment="1">
      <alignment horizontal="left" vertical="center"/>
    </xf>
    <xf numFmtId="43" fontId="2" fillId="0" borderId="0" xfId="1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13" fillId="0" borderId="0" xfId="3" applyFont="1" applyAlignment="1">
      <alignment vertical="center"/>
    </xf>
    <xf numFmtId="41" fontId="11" fillId="0" borderId="0" xfId="3" applyNumberFormat="1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39" fontId="6" fillId="0" borderId="4" xfId="0" applyNumberFormat="1" applyFont="1" applyFill="1" applyBorder="1" applyAlignment="1">
      <alignment horizontal="right" vertical="center"/>
    </xf>
    <xf numFmtId="39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quotePrefix="1" applyNumberFormat="1" applyFont="1" applyFill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Comma" xfId="1" builtinId="3"/>
    <cellStyle name="Index Number" xfId="2" xr:uid="{00000000-0005-0000-0000-000001000000}"/>
    <cellStyle name="Normal" xfId="0" builtinId="0"/>
    <cellStyle name="Normal_bs&amp;plt2002q2fromAudi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topLeftCell="A64" zoomScale="70" zoomScaleNormal="100" zoomScaleSheetLayoutView="70" workbookViewId="0">
      <selection activeCell="O14" sqref="O13:O14"/>
    </sheetView>
  </sheetViews>
  <sheetFormatPr defaultColWidth="9.140625" defaultRowHeight="24" customHeight="1" x14ac:dyDescent="0.5"/>
  <cols>
    <col min="1" max="1" width="42.140625" style="39" customWidth="1"/>
    <col min="2" max="2" width="8.140625" style="37" customWidth="1"/>
    <col min="3" max="3" width="8.42578125" style="37" customWidth="1"/>
    <col min="4" max="4" width="1.140625" style="37" customWidth="1"/>
    <col min="5" max="5" width="16.42578125" style="45" customWidth="1"/>
    <col min="6" max="6" width="1.140625" style="45" customWidth="1"/>
    <col min="7" max="7" width="16.42578125" style="45" customWidth="1"/>
    <col min="8" max="8" width="1.140625" style="45" customWidth="1"/>
    <col min="9" max="9" width="16.42578125" style="45" customWidth="1"/>
    <col min="10" max="10" width="1.140625" style="45" customWidth="1"/>
    <col min="11" max="11" width="16.42578125" style="45" customWidth="1"/>
    <col min="12" max="12" width="0.140625" style="32" customWidth="1"/>
    <col min="13" max="15" width="9.140625" style="32"/>
    <col min="16" max="16" width="5.42578125" style="32" customWidth="1"/>
    <col min="17" max="17" width="10.140625" style="32" customWidth="1"/>
    <col min="18" max="256" width="9.140625" style="32"/>
    <col min="257" max="257" width="49.140625" style="32" customWidth="1"/>
    <col min="258" max="258" width="1.140625" style="32" customWidth="1"/>
    <col min="259" max="259" width="9.5703125" style="32" customWidth="1"/>
    <col min="260" max="260" width="1.140625" style="32" customWidth="1"/>
    <col min="261" max="261" width="16" style="32" customWidth="1"/>
    <col min="262" max="262" width="1.140625" style="32" customWidth="1"/>
    <col min="263" max="263" width="16" style="32" customWidth="1"/>
    <col min="264" max="264" width="1.140625" style="32" customWidth="1"/>
    <col min="265" max="265" width="16" style="32" customWidth="1"/>
    <col min="266" max="266" width="1.140625" style="32" customWidth="1"/>
    <col min="267" max="267" width="16" style="32" customWidth="1"/>
    <col min="268" max="268" width="0.85546875" style="32" customWidth="1"/>
    <col min="269" max="271" width="9.140625" style="32"/>
    <col min="272" max="272" width="5.42578125" style="32" customWidth="1"/>
    <col min="273" max="273" width="10.140625" style="32" customWidth="1"/>
    <col min="274" max="512" width="9.140625" style="32"/>
    <col min="513" max="513" width="49.140625" style="32" customWidth="1"/>
    <col min="514" max="514" width="1.140625" style="32" customWidth="1"/>
    <col min="515" max="515" width="9.5703125" style="32" customWidth="1"/>
    <col min="516" max="516" width="1.140625" style="32" customWidth="1"/>
    <col min="517" max="517" width="16" style="32" customWidth="1"/>
    <col min="518" max="518" width="1.140625" style="32" customWidth="1"/>
    <col min="519" max="519" width="16" style="32" customWidth="1"/>
    <col min="520" max="520" width="1.140625" style="32" customWidth="1"/>
    <col min="521" max="521" width="16" style="32" customWidth="1"/>
    <col min="522" max="522" width="1.140625" style="32" customWidth="1"/>
    <col min="523" max="523" width="16" style="32" customWidth="1"/>
    <col min="524" max="524" width="0.85546875" style="32" customWidth="1"/>
    <col min="525" max="527" width="9.140625" style="32"/>
    <col min="528" max="528" width="5.42578125" style="32" customWidth="1"/>
    <col min="529" max="529" width="10.140625" style="32" customWidth="1"/>
    <col min="530" max="768" width="9.140625" style="32"/>
    <col min="769" max="769" width="49.140625" style="32" customWidth="1"/>
    <col min="770" max="770" width="1.140625" style="32" customWidth="1"/>
    <col min="771" max="771" width="9.5703125" style="32" customWidth="1"/>
    <col min="772" max="772" width="1.140625" style="32" customWidth="1"/>
    <col min="773" max="773" width="16" style="32" customWidth="1"/>
    <col min="774" max="774" width="1.140625" style="32" customWidth="1"/>
    <col min="775" max="775" width="16" style="32" customWidth="1"/>
    <col min="776" max="776" width="1.140625" style="32" customWidth="1"/>
    <col min="777" max="777" width="16" style="32" customWidth="1"/>
    <col min="778" max="778" width="1.140625" style="32" customWidth="1"/>
    <col min="779" max="779" width="16" style="32" customWidth="1"/>
    <col min="780" max="780" width="0.85546875" style="32" customWidth="1"/>
    <col min="781" max="783" width="9.140625" style="32"/>
    <col min="784" max="784" width="5.42578125" style="32" customWidth="1"/>
    <col min="785" max="785" width="10.140625" style="32" customWidth="1"/>
    <col min="786" max="1024" width="9.140625" style="32"/>
    <col min="1025" max="1025" width="49.140625" style="32" customWidth="1"/>
    <col min="1026" max="1026" width="1.140625" style="32" customWidth="1"/>
    <col min="1027" max="1027" width="9.5703125" style="32" customWidth="1"/>
    <col min="1028" max="1028" width="1.140625" style="32" customWidth="1"/>
    <col min="1029" max="1029" width="16" style="32" customWidth="1"/>
    <col min="1030" max="1030" width="1.140625" style="32" customWidth="1"/>
    <col min="1031" max="1031" width="16" style="32" customWidth="1"/>
    <col min="1032" max="1032" width="1.140625" style="32" customWidth="1"/>
    <col min="1033" max="1033" width="16" style="32" customWidth="1"/>
    <col min="1034" max="1034" width="1.140625" style="32" customWidth="1"/>
    <col min="1035" max="1035" width="16" style="32" customWidth="1"/>
    <col min="1036" max="1036" width="0.85546875" style="32" customWidth="1"/>
    <col min="1037" max="1039" width="9.140625" style="32"/>
    <col min="1040" max="1040" width="5.42578125" style="32" customWidth="1"/>
    <col min="1041" max="1041" width="10.140625" style="32" customWidth="1"/>
    <col min="1042" max="1280" width="9.140625" style="32"/>
    <col min="1281" max="1281" width="49.140625" style="32" customWidth="1"/>
    <col min="1282" max="1282" width="1.140625" style="32" customWidth="1"/>
    <col min="1283" max="1283" width="9.5703125" style="32" customWidth="1"/>
    <col min="1284" max="1284" width="1.140625" style="32" customWidth="1"/>
    <col min="1285" max="1285" width="16" style="32" customWidth="1"/>
    <col min="1286" max="1286" width="1.140625" style="32" customWidth="1"/>
    <col min="1287" max="1287" width="16" style="32" customWidth="1"/>
    <col min="1288" max="1288" width="1.140625" style="32" customWidth="1"/>
    <col min="1289" max="1289" width="16" style="32" customWidth="1"/>
    <col min="1290" max="1290" width="1.140625" style="32" customWidth="1"/>
    <col min="1291" max="1291" width="16" style="32" customWidth="1"/>
    <col min="1292" max="1292" width="0.85546875" style="32" customWidth="1"/>
    <col min="1293" max="1295" width="9.140625" style="32"/>
    <col min="1296" max="1296" width="5.42578125" style="32" customWidth="1"/>
    <col min="1297" max="1297" width="10.140625" style="32" customWidth="1"/>
    <col min="1298" max="1536" width="9.140625" style="32"/>
    <col min="1537" max="1537" width="49.140625" style="32" customWidth="1"/>
    <col min="1538" max="1538" width="1.140625" style="32" customWidth="1"/>
    <col min="1539" max="1539" width="9.5703125" style="32" customWidth="1"/>
    <col min="1540" max="1540" width="1.140625" style="32" customWidth="1"/>
    <col min="1541" max="1541" width="16" style="32" customWidth="1"/>
    <col min="1542" max="1542" width="1.140625" style="32" customWidth="1"/>
    <col min="1543" max="1543" width="16" style="32" customWidth="1"/>
    <col min="1544" max="1544" width="1.140625" style="32" customWidth="1"/>
    <col min="1545" max="1545" width="16" style="32" customWidth="1"/>
    <col min="1546" max="1546" width="1.140625" style="32" customWidth="1"/>
    <col min="1547" max="1547" width="16" style="32" customWidth="1"/>
    <col min="1548" max="1548" width="0.85546875" style="32" customWidth="1"/>
    <col min="1549" max="1551" width="9.140625" style="32"/>
    <col min="1552" max="1552" width="5.42578125" style="32" customWidth="1"/>
    <col min="1553" max="1553" width="10.140625" style="32" customWidth="1"/>
    <col min="1554" max="1792" width="9.140625" style="32"/>
    <col min="1793" max="1793" width="49.140625" style="32" customWidth="1"/>
    <col min="1794" max="1794" width="1.140625" style="32" customWidth="1"/>
    <col min="1795" max="1795" width="9.5703125" style="32" customWidth="1"/>
    <col min="1796" max="1796" width="1.140625" style="32" customWidth="1"/>
    <col min="1797" max="1797" width="16" style="32" customWidth="1"/>
    <col min="1798" max="1798" width="1.140625" style="32" customWidth="1"/>
    <col min="1799" max="1799" width="16" style="32" customWidth="1"/>
    <col min="1800" max="1800" width="1.140625" style="32" customWidth="1"/>
    <col min="1801" max="1801" width="16" style="32" customWidth="1"/>
    <col min="1802" max="1802" width="1.140625" style="32" customWidth="1"/>
    <col min="1803" max="1803" width="16" style="32" customWidth="1"/>
    <col min="1804" max="1804" width="0.85546875" style="32" customWidth="1"/>
    <col min="1805" max="1807" width="9.140625" style="32"/>
    <col min="1808" max="1808" width="5.42578125" style="32" customWidth="1"/>
    <col min="1809" max="1809" width="10.140625" style="32" customWidth="1"/>
    <col min="1810" max="2048" width="9.140625" style="32"/>
    <col min="2049" max="2049" width="49.140625" style="32" customWidth="1"/>
    <col min="2050" max="2050" width="1.140625" style="32" customWidth="1"/>
    <col min="2051" max="2051" width="9.5703125" style="32" customWidth="1"/>
    <col min="2052" max="2052" width="1.140625" style="32" customWidth="1"/>
    <col min="2053" max="2053" width="16" style="32" customWidth="1"/>
    <col min="2054" max="2054" width="1.140625" style="32" customWidth="1"/>
    <col min="2055" max="2055" width="16" style="32" customWidth="1"/>
    <col min="2056" max="2056" width="1.140625" style="32" customWidth="1"/>
    <col min="2057" max="2057" width="16" style="32" customWidth="1"/>
    <col min="2058" max="2058" width="1.140625" style="32" customWidth="1"/>
    <col min="2059" max="2059" width="16" style="32" customWidth="1"/>
    <col min="2060" max="2060" width="0.85546875" style="32" customWidth="1"/>
    <col min="2061" max="2063" width="9.140625" style="32"/>
    <col min="2064" max="2064" width="5.42578125" style="32" customWidth="1"/>
    <col min="2065" max="2065" width="10.140625" style="32" customWidth="1"/>
    <col min="2066" max="2304" width="9.140625" style="32"/>
    <col min="2305" max="2305" width="49.140625" style="32" customWidth="1"/>
    <col min="2306" max="2306" width="1.140625" style="32" customWidth="1"/>
    <col min="2307" max="2307" width="9.5703125" style="32" customWidth="1"/>
    <col min="2308" max="2308" width="1.140625" style="32" customWidth="1"/>
    <col min="2309" max="2309" width="16" style="32" customWidth="1"/>
    <col min="2310" max="2310" width="1.140625" style="32" customWidth="1"/>
    <col min="2311" max="2311" width="16" style="32" customWidth="1"/>
    <col min="2312" max="2312" width="1.140625" style="32" customWidth="1"/>
    <col min="2313" max="2313" width="16" style="32" customWidth="1"/>
    <col min="2314" max="2314" width="1.140625" style="32" customWidth="1"/>
    <col min="2315" max="2315" width="16" style="32" customWidth="1"/>
    <col min="2316" max="2316" width="0.85546875" style="32" customWidth="1"/>
    <col min="2317" max="2319" width="9.140625" style="32"/>
    <col min="2320" max="2320" width="5.42578125" style="32" customWidth="1"/>
    <col min="2321" max="2321" width="10.140625" style="32" customWidth="1"/>
    <col min="2322" max="2560" width="9.140625" style="32"/>
    <col min="2561" max="2561" width="49.140625" style="32" customWidth="1"/>
    <col min="2562" max="2562" width="1.140625" style="32" customWidth="1"/>
    <col min="2563" max="2563" width="9.5703125" style="32" customWidth="1"/>
    <col min="2564" max="2564" width="1.140625" style="32" customWidth="1"/>
    <col min="2565" max="2565" width="16" style="32" customWidth="1"/>
    <col min="2566" max="2566" width="1.140625" style="32" customWidth="1"/>
    <col min="2567" max="2567" width="16" style="32" customWidth="1"/>
    <col min="2568" max="2568" width="1.140625" style="32" customWidth="1"/>
    <col min="2569" max="2569" width="16" style="32" customWidth="1"/>
    <col min="2570" max="2570" width="1.140625" style="32" customWidth="1"/>
    <col min="2571" max="2571" width="16" style="32" customWidth="1"/>
    <col min="2572" max="2572" width="0.85546875" style="32" customWidth="1"/>
    <col min="2573" max="2575" width="9.140625" style="32"/>
    <col min="2576" max="2576" width="5.42578125" style="32" customWidth="1"/>
    <col min="2577" max="2577" width="10.140625" style="32" customWidth="1"/>
    <col min="2578" max="2816" width="9.140625" style="32"/>
    <col min="2817" max="2817" width="49.140625" style="32" customWidth="1"/>
    <col min="2818" max="2818" width="1.140625" style="32" customWidth="1"/>
    <col min="2819" max="2819" width="9.5703125" style="32" customWidth="1"/>
    <col min="2820" max="2820" width="1.140625" style="32" customWidth="1"/>
    <col min="2821" max="2821" width="16" style="32" customWidth="1"/>
    <col min="2822" max="2822" width="1.140625" style="32" customWidth="1"/>
    <col min="2823" max="2823" width="16" style="32" customWidth="1"/>
    <col min="2824" max="2824" width="1.140625" style="32" customWidth="1"/>
    <col min="2825" max="2825" width="16" style="32" customWidth="1"/>
    <col min="2826" max="2826" width="1.140625" style="32" customWidth="1"/>
    <col min="2827" max="2827" width="16" style="32" customWidth="1"/>
    <col min="2828" max="2828" width="0.85546875" style="32" customWidth="1"/>
    <col min="2829" max="2831" width="9.140625" style="32"/>
    <col min="2832" max="2832" width="5.42578125" style="32" customWidth="1"/>
    <col min="2833" max="2833" width="10.140625" style="32" customWidth="1"/>
    <col min="2834" max="3072" width="9.140625" style="32"/>
    <col min="3073" max="3073" width="49.140625" style="32" customWidth="1"/>
    <col min="3074" max="3074" width="1.140625" style="32" customWidth="1"/>
    <col min="3075" max="3075" width="9.5703125" style="32" customWidth="1"/>
    <col min="3076" max="3076" width="1.140625" style="32" customWidth="1"/>
    <col min="3077" max="3077" width="16" style="32" customWidth="1"/>
    <col min="3078" max="3078" width="1.140625" style="32" customWidth="1"/>
    <col min="3079" max="3079" width="16" style="32" customWidth="1"/>
    <col min="3080" max="3080" width="1.140625" style="32" customWidth="1"/>
    <col min="3081" max="3081" width="16" style="32" customWidth="1"/>
    <col min="3082" max="3082" width="1.140625" style="32" customWidth="1"/>
    <col min="3083" max="3083" width="16" style="32" customWidth="1"/>
    <col min="3084" max="3084" width="0.85546875" style="32" customWidth="1"/>
    <col min="3085" max="3087" width="9.140625" style="32"/>
    <col min="3088" max="3088" width="5.42578125" style="32" customWidth="1"/>
    <col min="3089" max="3089" width="10.140625" style="32" customWidth="1"/>
    <col min="3090" max="3328" width="9.140625" style="32"/>
    <col min="3329" max="3329" width="49.140625" style="32" customWidth="1"/>
    <col min="3330" max="3330" width="1.140625" style="32" customWidth="1"/>
    <col min="3331" max="3331" width="9.5703125" style="32" customWidth="1"/>
    <col min="3332" max="3332" width="1.140625" style="32" customWidth="1"/>
    <col min="3333" max="3333" width="16" style="32" customWidth="1"/>
    <col min="3334" max="3334" width="1.140625" style="32" customWidth="1"/>
    <col min="3335" max="3335" width="16" style="32" customWidth="1"/>
    <col min="3336" max="3336" width="1.140625" style="32" customWidth="1"/>
    <col min="3337" max="3337" width="16" style="32" customWidth="1"/>
    <col min="3338" max="3338" width="1.140625" style="32" customWidth="1"/>
    <col min="3339" max="3339" width="16" style="32" customWidth="1"/>
    <col min="3340" max="3340" width="0.85546875" style="32" customWidth="1"/>
    <col min="3341" max="3343" width="9.140625" style="32"/>
    <col min="3344" max="3344" width="5.42578125" style="32" customWidth="1"/>
    <col min="3345" max="3345" width="10.140625" style="32" customWidth="1"/>
    <col min="3346" max="3584" width="9.140625" style="32"/>
    <col min="3585" max="3585" width="49.140625" style="32" customWidth="1"/>
    <col min="3586" max="3586" width="1.140625" style="32" customWidth="1"/>
    <col min="3587" max="3587" width="9.5703125" style="32" customWidth="1"/>
    <col min="3588" max="3588" width="1.140625" style="32" customWidth="1"/>
    <col min="3589" max="3589" width="16" style="32" customWidth="1"/>
    <col min="3590" max="3590" width="1.140625" style="32" customWidth="1"/>
    <col min="3591" max="3591" width="16" style="32" customWidth="1"/>
    <col min="3592" max="3592" width="1.140625" style="32" customWidth="1"/>
    <col min="3593" max="3593" width="16" style="32" customWidth="1"/>
    <col min="3594" max="3594" width="1.140625" style="32" customWidth="1"/>
    <col min="3595" max="3595" width="16" style="32" customWidth="1"/>
    <col min="3596" max="3596" width="0.85546875" style="32" customWidth="1"/>
    <col min="3597" max="3599" width="9.140625" style="32"/>
    <col min="3600" max="3600" width="5.42578125" style="32" customWidth="1"/>
    <col min="3601" max="3601" width="10.140625" style="32" customWidth="1"/>
    <col min="3602" max="3840" width="9.140625" style="32"/>
    <col min="3841" max="3841" width="49.140625" style="32" customWidth="1"/>
    <col min="3842" max="3842" width="1.140625" style="32" customWidth="1"/>
    <col min="3843" max="3843" width="9.5703125" style="32" customWidth="1"/>
    <col min="3844" max="3844" width="1.140625" style="32" customWidth="1"/>
    <col min="3845" max="3845" width="16" style="32" customWidth="1"/>
    <col min="3846" max="3846" width="1.140625" style="32" customWidth="1"/>
    <col min="3847" max="3847" width="16" style="32" customWidth="1"/>
    <col min="3848" max="3848" width="1.140625" style="32" customWidth="1"/>
    <col min="3849" max="3849" width="16" style="32" customWidth="1"/>
    <col min="3850" max="3850" width="1.140625" style="32" customWidth="1"/>
    <col min="3851" max="3851" width="16" style="32" customWidth="1"/>
    <col min="3852" max="3852" width="0.85546875" style="32" customWidth="1"/>
    <col min="3853" max="3855" width="9.140625" style="32"/>
    <col min="3856" max="3856" width="5.42578125" style="32" customWidth="1"/>
    <col min="3857" max="3857" width="10.140625" style="32" customWidth="1"/>
    <col min="3858" max="4096" width="9.140625" style="32"/>
    <col min="4097" max="4097" width="49.140625" style="32" customWidth="1"/>
    <col min="4098" max="4098" width="1.140625" style="32" customWidth="1"/>
    <col min="4099" max="4099" width="9.5703125" style="32" customWidth="1"/>
    <col min="4100" max="4100" width="1.140625" style="32" customWidth="1"/>
    <col min="4101" max="4101" width="16" style="32" customWidth="1"/>
    <col min="4102" max="4102" width="1.140625" style="32" customWidth="1"/>
    <col min="4103" max="4103" width="16" style="32" customWidth="1"/>
    <col min="4104" max="4104" width="1.140625" style="32" customWidth="1"/>
    <col min="4105" max="4105" width="16" style="32" customWidth="1"/>
    <col min="4106" max="4106" width="1.140625" style="32" customWidth="1"/>
    <col min="4107" max="4107" width="16" style="32" customWidth="1"/>
    <col min="4108" max="4108" width="0.85546875" style="32" customWidth="1"/>
    <col min="4109" max="4111" width="9.140625" style="32"/>
    <col min="4112" max="4112" width="5.42578125" style="32" customWidth="1"/>
    <col min="4113" max="4113" width="10.140625" style="32" customWidth="1"/>
    <col min="4114" max="4352" width="9.140625" style="32"/>
    <col min="4353" max="4353" width="49.140625" style="32" customWidth="1"/>
    <col min="4354" max="4354" width="1.140625" style="32" customWidth="1"/>
    <col min="4355" max="4355" width="9.5703125" style="32" customWidth="1"/>
    <col min="4356" max="4356" width="1.140625" style="32" customWidth="1"/>
    <col min="4357" max="4357" width="16" style="32" customWidth="1"/>
    <col min="4358" max="4358" width="1.140625" style="32" customWidth="1"/>
    <col min="4359" max="4359" width="16" style="32" customWidth="1"/>
    <col min="4360" max="4360" width="1.140625" style="32" customWidth="1"/>
    <col min="4361" max="4361" width="16" style="32" customWidth="1"/>
    <col min="4362" max="4362" width="1.140625" style="32" customWidth="1"/>
    <col min="4363" max="4363" width="16" style="32" customWidth="1"/>
    <col min="4364" max="4364" width="0.85546875" style="32" customWidth="1"/>
    <col min="4365" max="4367" width="9.140625" style="32"/>
    <col min="4368" max="4368" width="5.42578125" style="32" customWidth="1"/>
    <col min="4369" max="4369" width="10.140625" style="32" customWidth="1"/>
    <col min="4370" max="4608" width="9.140625" style="32"/>
    <col min="4609" max="4609" width="49.140625" style="32" customWidth="1"/>
    <col min="4610" max="4610" width="1.140625" style="32" customWidth="1"/>
    <col min="4611" max="4611" width="9.5703125" style="32" customWidth="1"/>
    <col min="4612" max="4612" width="1.140625" style="32" customWidth="1"/>
    <col min="4613" max="4613" width="16" style="32" customWidth="1"/>
    <col min="4614" max="4614" width="1.140625" style="32" customWidth="1"/>
    <col min="4615" max="4615" width="16" style="32" customWidth="1"/>
    <col min="4616" max="4616" width="1.140625" style="32" customWidth="1"/>
    <col min="4617" max="4617" width="16" style="32" customWidth="1"/>
    <col min="4618" max="4618" width="1.140625" style="32" customWidth="1"/>
    <col min="4619" max="4619" width="16" style="32" customWidth="1"/>
    <col min="4620" max="4620" width="0.85546875" style="32" customWidth="1"/>
    <col min="4621" max="4623" width="9.140625" style="32"/>
    <col min="4624" max="4624" width="5.42578125" style="32" customWidth="1"/>
    <col min="4625" max="4625" width="10.140625" style="32" customWidth="1"/>
    <col min="4626" max="4864" width="9.140625" style="32"/>
    <col min="4865" max="4865" width="49.140625" style="32" customWidth="1"/>
    <col min="4866" max="4866" width="1.140625" style="32" customWidth="1"/>
    <col min="4867" max="4867" width="9.5703125" style="32" customWidth="1"/>
    <col min="4868" max="4868" width="1.140625" style="32" customWidth="1"/>
    <col min="4869" max="4869" width="16" style="32" customWidth="1"/>
    <col min="4870" max="4870" width="1.140625" style="32" customWidth="1"/>
    <col min="4871" max="4871" width="16" style="32" customWidth="1"/>
    <col min="4872" max="4872" width="1.140625" style="32" customWidth="1"/>
    <col min="4873" max="4873" width="16" style="32" customWidth="1"/>
    <col min="4874" max="4874" width="1.140625" style="32" customWidth="1"/>
    <col min="4875" max="4875" width="16" style="32" customWidth="1"/>
    <col min="4876" max="4876" width="0.85546875" style="32" customWidth="1"/>
    <col min="4877" max="4879" width="9.140625" style="32"/>
    <col min="4880" max="4880" width="5.42578125" style="32" customWidth="1"/>
    <col min="4881" max="4881" width="10.140625" style="32" customWidth="1"/>
    <col min="4882" max="5120" width="9.140625" style="32"/>
    <col min="5121" max="5121" width="49.140625" style="32" customWidth="1"/>
    <col min="5122" max="5122" width="1.140625" style="32" customWidth="1"/>
    <col min="5123" max="5123" width="9.5703125" style="32" customWidth="1"/>
    <col min="5124" max="5124" width="1.140625" style="32" customWidth="1"/>
    <col min="5125" max="5125" width="16" style="32" customWidth="1"/>
    <col min="5126" max="5126" width="1.140625" style="32" customWidth="1"/>
    <col min="5127" max="5127" width="16" style="32" customWidth="1"/>
    <col min="5128" max="5128" width="1.140625" style="32" customWidth="1"/>
    <col min="5129" max="5129" width="16" style="32" customWidth="1"/>
    <col min="5130" max="5130" width="1.140625" style="32" customWidth="1"/>
    <col min="5131" max="5131" width="16" style="32" customWidth="1"/>
    <col min="5132" max="5132" width="0.85546875" style="32" customWidth="1"/>
    <col min="5133" max="5135" width="9.140625" style="32"/>
    <col min="5136" max="5136" width="5.42578125" style="32" customWidth="1"/>
    <col min="5137" max="5137" width="10.140625" style="32" customWidth="1"/>
    <col min="5138" max="5376" width="9.140625" style="32"/>
    <col min="5377" max="5377" width="49.140625" style="32" customWidth="1"/>
    <col min="5378" max="5378" width="1.140625" style="32" customWidth="1"/>
    <col min="5379" max="5379" width="9.5703125" style="32" customWidth="1"/>
    <col min="5380" max="5380" width="1.140625" style="32" customWidth="1"/>
    <col min="5381" max="5381" width="16" style="32" customWidth="1"/>
    <col min="5382" max="5382" width="1.140625" style="32" customWidth="1"/>
    <col min="5383" max="5383" width="16" style="32" customWidth="1"/>
    <col min="5384" max="5384" width="1.140625" style="32" customWidth="1"/>
    <col min="5385" max="5385" width="16" style="32" customWidth="1"/>
    <col min="5386" max="5386" width="1.140625" style="32" customWidth="1"/>
    <col min="5387" max="5387" width="16" style="32" customWidth="1"/>
    <col min="5388" max="5388" width="0.85546875" style="32" customWidth="1"/>
    <col min="5389" max="5391" width="9.140625" style="32"/>
    <col min="5392" max="5392" width="5.42578125" style="32" customWidth="1"/>
    <col min="5393" max="5393" width="10.140625" style="32" customWidth="1"/>
    <col min="5394" max="5632" width="9.140625" style="32"/>
    <col min="5633" max="5633" width="49.140625" style="32" customWidth="1"/>
    <col min="5634" max="5634" width="1.140625" style="32" customWidth="1"/>
    <col min="5635" max="5635" width="9.5703125" style="32" customWidth="1"/>
    <col min="5636" max="5636" width="1.140625" style="32" customWidth="1"/>
    <col min="5637" max="5637" width="16" style="32" customWidth="1"/>
    <col min="5638" max="5638" width="1.140625" style="32" customWidth="1"/>
    <col min="5639" max="5639" width="16" style="32" customWidth="1"/>
    <col min="5640" max="5640" width="1.140625" style="32" customWidth="1"/>
    <col min="5641" max="5641" width="16" style="32" customWidth="1"/>
    <col min="5642" max="5642" width="1.140625" style="32" customWidth="1"/>
    <col min="5643" max="5643" width="16" style="32" customWidth="1"/>
    <col min="5644" max="5644" width="0.85546875" style="32" customWidth="1"/>
    <col min="5645" max="5647" width="9.140625" style="32"/>
    <col min="5648" max="5648" width="5.42578125" style="32" customWidth="1"/>
    <col min="5649" max="5649" width="10.140625" style="32" customWidth="1"/>
    <col min="5650" max="5888" width="9.140625" style="32"/>
    <col min="5889" max="5889" width="49.140625" style="32" customWidth="1"/>
    <col min="5890" max="5890" width="1.140625" style="32" customWidth="1"/>
    <col min="5891" max="5891" width="9.5703125" style="32" customWidth="1"/>
    <col min="5892" max="5892" width="1.140625" style="32" customWidth="1"/>
    <col min="5893" max="5893" width="16" style="32" customWidth="1"/>
    <col min="5894" max="5894" width="1.140625" style="32" customWidth="1"/>
    <col min="5895" max="5895" width="16" style="32" customWidth="1"/>
    <col min="5896" max="5896" width="1.140625" style="32" customWidth="1"/>
    <col min="5897" max="5897" width="16" style="32" customWidth="1"/>
    <col min="5898" max="5898" width="1.140625" style="32" customWidth="1"/>
    <col min="5899" max="5899" width="16" style="32" customWidth="1"/>
    <col min="5900" max="5900" width="0.85546875" style="32" customWidth="1"/>
    <col min="5901" max="5903" width="9.140625" style="32"/>
    <col min="5904" max="5904" width="5.42578125" style="32" customWidth="1"/>
    <col min="5905" max="5905" width="10.140625" style="32" customWidth="1"/>
    <col min="5906" max="6144" width="9.140625" style="32"/>
    <col min="6145" max="6145" width="49.140625" style="32" customWidth="1"/>
    <col min="6146" max="6146" width="1.140625" style="32" customWidth="1"/>
    <col min="6147" max="6147" width="9.5703125" style="32" customWidth="1"/>
    <col min="6148" max="6148" width="1.140625" style="32" customWidth="1"/>
    <col min="6149" max="6149" width="16" style="32" customWidth="1"/>
    <col min="6150" max="6150" width="1.140625" style="32" customWidth="1"/>
    <col min="6151" max="6151" width="16" style="32" customWidth="1"/>
    <col min="6152" max="6152" width="1.140625" style="32" customWidth="1"/>
    <col min="6153" max="6153" width="16" style="32" customWidth="1"/>
    <col min="6154" max="6154" width="1.140625" style="32" customWidth="1"/>
    <col min="6155" max="6155" width="16" style="32" customWidth="1"/>
    <col min="6156" max="6156" width="0.85546875" style="32" customWidth="1"/>
    <col min="6157" max="6159" width="9.140625" style="32"/>
    <col min="6160" max="6160" width="5.42578125" style="32" customWidth="1"/>
    <col min="6161" max="6161" width="10.140625" style="32" customWidth="1"/>
    <col min="6162" max="6400" width="9.140625" style="32"/>
    <col min="6401" max="6401" width="49.140625" style="32" customWidth="1"/>
    <col min="6402" max="6402" width="1.140625" style="32" customWidth="1"/>
    <col min="6403" max="6403" width="9.5703125" style="32" customWidth="1"/>
    <col min="6404" max="6404" width="1.140625" style="32" customWidth="1"/>
    <col min="6405" max="6405" width="16" style="32" customWidth="1"/>
    <col min="6406" max="6406" width="1.140625" style="32" customWidth="1"/>
    <col min="6407" max="6407" width="16" style="32" customWidth="1"/>
    <col min="6408" max="6408" width="1.140625" style="32" customWidth="1"/>
    <col min="6409" max="6409" width="16" style="32" customWidth="1"/>
    <col min="6410" max="6410" width="1.140625" style="32" customWidth="1"/>
    <col min="6411" max="6411" width="16" style="32" customWidth="1"/>
    <col min="6412" max="6412" width="0.85546875" style="32" customWidth="1"/>
    <col min="6413" max="6415" width="9.140625" style="32"/>
    <col min="6416" max="6416" width="5.42578125" style="32" customWidth="1"/>
    <col min="6417" max="6417" width="10.140625" style="32" customWidth="1"/>
    <col min="6418" max="6656" width="9.140625" style="32"/>
    <col min="6657" max="6657" width="49.140625" style="32" customWidth="1"/>
    <col min="6658" max="6658" width="1.140625" style="32" customWidth="1"/>
    <col min="6659" max="6659" width="9.5703125" style="32" customWidth="1"/>
    <col min="6660" max="6660" width="1.140625" style="32" customWidth="1"/>
    <col min="6661" max="6661" width="16" style="32" customWidth="1"/>
    <col min="6662" max="6662" width="1.140625" style="32" customWidth="1"/>
    <col min="6663" max="6663" width="16" style="32" customWidth="1"/>
    <col min="6664" max="6664" width="1.140625" style="32" customWidth="1"/>
    <col min="6665" max="6665" width="16" style="32" customWidth="1"/>
    <col min="6666" max="6666" width="1.140625" style="32" customWidth="1"/>
    <col min="6667" max="6667" width="16" style="32" customWidth="1"/>
    <col min="6668" max="6668" width="0.85546875" style="32" customWidth="1"/>
    <col min="6669" max="6671" width="9.140625" style="32"/>
    <col min="6672" max="6672" width="5.42578125" style="32" customWidth="1"/>
    <col min="6673" max="6673" width="10.140625" style="32" customWidth="1"/>
    <col min="6674" max="6912" width="9.140625" style="32"/>
    <col min="6913" max="6913" width="49.140625" style="32" customWidth="1"/>
    <col min="6914" max="6914" width="1.140625" style="32" customWidth="1"/>
    <col min="6915" max="6915" width="9.5703125" style="32" customWidth="1"/>
    <col min="6916" max="6916" width="1.140625" style="32" customWidth="1"/>
    <col min="6917" max="6917" width="16" style="32" customWidth="1"/>
    <col min="6918" max="6918" width="1.140625" style="32" customWidth="1"/>
    <col min="6919" max="6919" width="16" style="32" customWidth="1"/>
    <col min="6920" max="6920" width="1.140625" style="32" customWidth="1"/>
    <col min="6921" max="6921" width="16" style="32" customWidth="1"/>
    <col min="6922" max="6922" width="1.140625" style="32" customWidth="1"/>
    <col min="6923" max="6923" width="16" style="32" customWidth="1"/>
    <col min="6924" max="6924" width="0.85546875" style="32" customWidth="1"/>
    <col min="6925" max="6927" width="9.140625" style="32"/>
    <col min="6928" max="6928" width="5.42578125" style="32" customWidth="1"/>
    <col min="6929" max="6929" width="10.140625" style="32" customWidth="1"/>
    <col min="6930" max="7168" width="9.140625" style="32"/>
    <col min="7169" max="7169" width="49.140625" style="32" customWidth="1"/>
    <col min="7170" max="7170" width="1.140625" style="32" customWidth="1"/>
    <col min="7171" max="7171" width="9.5703125" style="32" customWidth="1"/>
    <col min="7172" max="7172" width="1.140625" style="32" customWidth="1"/>
    <col min="7173" max="7173" width="16" style="32" customWidth="1"/>
    <col min="7174" max="7174" width="1.140625" style="32" customWidth="1"/>
    <col min="7175" max="7175" width="16" style="32" customWidth="1"/>
    <col min="7176" max="7176" width="1.140625" style="32" customWidth="1"/>
    <col min="7177" max="7177" width="16" style="32" customWidth="1"/>
    <col min="7178" max="7178" width="1.140625" style="32" customWidth="1"/>
    <col min="7179" max="7179" width="16" style="32" customWidth="1"/>
    <col min="7180" max="7180" width="0.85546875" style="32" customWidth="1"/>
    <col min="7181" max="7183" width="9.140625" style="32"/>
    <col min="7184" max="7184" width="5.42578125" style="32" customWidth="1"/>
    <col min="7185" max="7185" width="10.140625" style="32" customWidth="1"/>
    <col min="7186" max="7424" width="9.140625" style="32"/>
    <col min="7425" max="7425" width="49.140625" style="32" customWidth="1"/>
    <col min="7426" max="7426" width="1.140625" style="32" customWidth="1"/>
    <col min="7427" max="7427" width="9.5703125" style="32" customWidth="1"/>
    <col min="7428" max="7428" width="1.140625" style="32" customWidth="1"/>
    <col min="7429" max="7429" width="16" style="32" customWidth="1"/>
    <col min="7430" max="7430" width="1.140625" style="32" customWidth="1"/>
    <col min="7431" max="7431" width="16" style="32" customWidth="1"/>
    <col min="7432" max="7432" width="1.140625" style="32" customWidth="1"/>
    <col min="7433" max="7433" width="16" style="32" customWidth="1"/>
    <col min="7434" max="7434" width="1.140625" style="32" customWidth="1"/>
    <col min="7435" max="7435" width="16" style="32" customWidth="1"/>
    <col min="7436" max="7436" width="0.85546875" style="32" customWidth="1"/>
    <col min="7437" max="7439" width="9.140625" style="32"/>
    <col min="7440" max="7440" width="5.42578125" style="32" customWidth="1"/>
    <col min="7441" max="7441" width="10.140625" style="32" customWidth="1"/>
    <col min="7442" max="7680" width="9.140625" style="32"/>
    <col min="7681" max="7681" width="49.140625" style="32" customWidth="1"/>
    <col min="7682" max="7682" width="1.140625" style="32" customWidth="1"/>
    <col min="7683" max="7683" width="9.5703125" style="32" customWidth="1"/>
    <col min="7684" max="7684" width="1.140625" style="32" customWidth="1"/>
    <col min="7685" max="7685" width="16" style="32" customWidth="1"/>
    <col min="7686" max="7686" width="1.140625" style="32" customWidth="1"/>
    <col min="7687" max="7687" width="16" style="32" customWidth="1"/>
    <col min="7688" max="7688" width="1.140625" style="32" customWidth="1"/>
    <col min="7689" max="7689" width="16" style="32" customWidth="1"/>
    <col min="7690" max="7690" width="1.140625" style="32" customWidth="1"/>
    <col min="7691" max="7691" width="16" style="32" customWidth="1"/>
    <col min="7692" max="7692" width="0.85546875" style="32" customWidth="1"/>
    <col min="7693" max="7695" width="9.140625" style="32"/>
    <col min="7696" max="7696" width="5.42578125" style="32" customWidth="1"/>
    <col min="7697" max="7697" width="10.140625" style="32" customWidth="1"/>
    <col min="7698" max="7936" width="9.140625" style="32"/>
    <col min="7937" max="7937" width="49.140625" style="32" customWidth="1"/>
    <col min="7938" max="7938" width="1.140625" style="32" customWidth="1"/>
    <col min="7939" max="7939" width="9.5703125" style="32" customWidth="1"/>
    <col min="7940" max="7940" width="1.140625" style="32" customWidth="1"/>
    <col min="7941" max="7941" width="16" style="32" customWidth="1"/>
    <col min="7942" max="7942" width="1.140625" style="32" customWidth="1"/>
    <col min="7943" max="7943" width="16" style="32" customWidth="1"/>
    <col min="7944" max="7944" width="1.140625" style="32" customWidth="1"/>
    <col min="7945" max="7945" width="16" style="32" customWidth="1"/>
    <col min="7946" max="7946" width="1.140625" style="32" customWidth="1"/>
    <col min="7947" max="7947" width="16" style="32" customWidth="1"/>
    <col min="7948" max="7948" width="0.85546875" style="32" customWidth="1"/>
    <col min="7949" max="7951" width="9.140625" style="32"/>
    <col min="7952" max="7952" width="5.42578125" style="32" customWidth="1"/>
    <col min="7953" max="7953" width="10.140625" style="32" customWidth="1"/>
    <col min="7954" max="8192" width="9.140625" style="32"/>
    <col min="8193" max="8193" width="49.140625" style="32" customWidth="1"/>
    <col min="8194" max="8194" width="1.140625" style="32" customWidth="1"/>
    <col min="8195" max="8195" width="9.5703125" style="32" customWidth="1"/>
    <col min="8196" max="8196" width="1.140625" style="32" customWidth="1"/>
    <col min="8197" max="8197" width="16" style="32" customWidth="1"/>
    <col min="8198" max="8198" width="1.140625" style="32" customWidth="1"/>
    <col min="8199" max="8199" width="16" style="32" customWidth="1"/>
    <col min="8200" max="8200" width="1.140625" style="32" customWidth="1"/>
    <col min="8201" max="8201" width="16" style="32" customWidth="1"/>
    <col min="8202" max="8202" width="1.140625" style="32" customWidth="1"/>
    <col min="8203" max="8203" width="16" style="32" customWidth="1"/>
    <col min="8204" max="8204" width="0.85546875" style="32" customWidth="1"/>
    <col min="8205" max="8207" width="9.140625" style="32"/>
    <col min="8208" max="8208" width="5.42578125" style="32" customWidth="1"/>
    <col min="8209" max="8209" width="10.140625" style="32" customWidth="1"/>
    <col min="8210" max="8448" width="9.140625" style="32"/>
    <col min="8449" max="8449" width="49.140625" style="32" customWidth="1"/>
    <col min="8450" max="8450" width="1.140625" style="32" customWidth="1"/>
    <col min="8451" max="8451" width="9.5703125" style="32" customWidth="1"/>
    <col min="8452" max="8452" width="1.140625" style="32" customWidth="1"/>
    <col min="8453" max="8453" width="16" style="32" customWidth="1"/>
    <col min="8454" max="8454" width="1.140625" style="32" customWidth="1"/>
    <col min="8455" max="8455" width="16" style="32" customWidth="1"/>
    <col min="8456" max="8456" width="1.140625" style="32" customWidth="1"/>
    <col min="8457" max="8457" width="16" style="32" customWidth="1"/>
    <col min="8458" max="8458" width="1.140625" style="32" customWidth="1"/>
    <col min="8459" max="8459" width="16" style="32" customWidth="1"/>
    <col min="8460" max="8460" width="0.85546875" style="32" customWidth="1"/>
    <col min="8461" max="8463" width="9.140625" style="32"/>
    <col min="8464" max="8464" width="5.42578125" style="32" customWidth="1"/>
    <col min="8465" max="8465" width="10.140625" style="32" customWidth="1"/>
    <col min="8466" max="8704" width="9.140625" style="32"/>
    <col min="8705" max="8705" width="49.140625" style="32" customWidth="1"/>
    <col min="8706" max="8706" width="1.140625" style="32" customWidth="1"/>
    <col min="8707" max="8707" width="9.5703125" style="32" customWidth="1"/>
    <col min="8708" max="8708" width="1.140625" style="32" customWidth="1"/>
    <col min="8709" max="8709" width="16" style="32" customWidth="1"/>
    <col min="8710" max="8710" width="1.140625" style="32" customWidth="1"/>
    <col min="8711" max="8711" width="16" style="32" customWidth="1"/>
    <col min="8712" max="8712" width="1.140625" style="32" customWidth="1"/>
    <col min="8713" max="8713" width="16" style="32" customWidth="1"/>
    <col min="8714" max="8714" width="1.140625" style="32" customWidth="1"/>
    <col min="8715" max="8715" width="16" style="32" customWidth="1"/>
    <col min="8716" max="8716" width="0.85546875" style="32" customWidth="1"/>
    <col min="8717" max="8719" width="9.140625" style="32"/>
    <col min="8720" max="8720" width="5.42578125" style="32" customWidth="1"/>
    <col min="8721" max="8721" width="10.140625" style="32" customWidth="1"/>
    <col min="8722" max="8960" width="9.140625" style="32"/>
    <col min="8961" max="8961" width="49.140625" style="32" customWidth="1"/>
    <col min="8962" max="8962" width="1.140625" style="32" customWidth="1"/>
    <col min="8963" max="8963" width="9.5703125" style="32" customWidth="1"/>
    <col min="8964" max="8964" width="1.140625" style="32" customWidth="1"/>
    <col min="8965" max="8965" width="16" style="32" customWidth="1"/>
    <col min="8966" max="8966" width="1.140625" style="32" customWidth="1"/>
    <col min="8967" max="8967" width="16" style="32" customWidth="1"/>
    <col min="8968" max="8968" width="1.140625" style="32" customWidth="1"/>
    <col min="8969" max="8969" width="16" style="32" customWidth="1"/>
    <col min="8970" max="8970" width="1.140625" style="32" customWidth="1"/>
    <col min="8971" max="8971" width="16" style="32" customWidth="1"/>
    <col min="8972" max="8972" width="0.85546875" style="32" customWidth="1"/>
    <col min="8973" max="8975" width="9.140625" style="32"/>
    <col min="8976" max="8976" width="5.42578125" style="32" customWidth="1"/>
    <col min="8977" max="8977" width="10.140625" style="32" customWidth="1"/>
    <col min="8978" max="9216" width="9.140625" style="32"/>
    <col min="9217" max="9217" width="49.140625" style="32" customWidth="1"/>
    <col min="9218" max="9218" width="1.140625" style="32" customWidth="1"/>
    <col min="9219" max="9219" width="9.5703125" style="32" customWidth="1"/>
    <col min="9220" max="9220" width="1.140625" style="32" customWidth="1"/>
    <col min="9221" max="9221" width="16" style="32" customWidth="1"/>
    <col min="9222" max="9222" width="1.140625" style="32" customWidth="1"/>
    <col min="9223" max="9223" width="16" style="32" customWidth="1"/>
    <col min="9224" max="9224" width="1.140625" style="32" customWidth="1"/>
    <col min="9225" max="9225" width="16" style="32" customWidth="1"/>
    <col min="9226" max="9226" width="1.140625" style="32" customWidth="1"/>
    <col min="9227" max="9227" width="16" style="32" customWidth="1"/>
    <col min="9228" max="9228" width="0.85546875" style="32" customWidth="1"/>
    <col min="9229" max="9231" width="9.140625" style="32"/>
    <col min="9232" max="9232" width="5.42578125" style="32" customWidth="1"/>
    <col min="9233" max="9233" width="10.140625" style="32" customWidth="1"/>
    <col min="9234" max="9472" width="9.140625" style="32"/>
    <col min="9473" max="9473" width="49.140625" style="32" customWidth="1"/>
    <col min="9474" max="9474" width="1.140625" style="32" customWidth="1"/>
    <col min="9475" max="9475" width="9.5703125" style="32" customWidth="1"/>
    <col min="9476" max="9476" width="1.140625" style="32" customWidth="1"/>
    <col min="9477" max="9477" width="16" style="32" customWidth="1"/>
    <col min="9478" max="9478" width="1.140625" style="32" customWidth="1"/>
    <col min="9479" max="9479" width="16" style="32" customWidth="1"/>
    <col min="9480" max="9480" width="1.140625" style="32" customWidth="1"/>
    <col min="9481" max="9481" width="16" style="32" customWidth="1"/>
    <col min="9482" max="9482" width="1.140625" style="32" customWidth="1"/>
    <col min="9483" max="9483" width="16" style="32" customWidth="1"/>
    <col min="9484" max="9484" width="0.85546875" style="32" customWidth="1"/>
    <col min="9485" max="9487" width="9.140625" style="32"/>
    <col min="9488" max="9488" width="5.42578125" style="32" customWidth="1"/>
    <col min="9489" max="9489" width="10.140625" style="32" customWidth="1"/>
    <col min="9490" max="9728" width="9.140625" style="32"/>
    <col min="9729" max="9729" width="49.140625" style="32" customWidth="1"/>
    <col min="9730" max="9730" width="1.140625" style="32" customWidth="1"/>
    <col min="9731" max="9731" width="9.5703125" style="32" customWidth="1"/>
    <col min="9732" max="9732" width="1.140625" style="32" customWidth="1"/>
    <col min="9733" max="9733" width="16" style="32" customWidth="1"/>
    <col min="9734" max="9734" width="1.140625" style="32" customWidth="1"/>
    <col min="9735" max="9735" width="16" style="32" customWidth="1"/>
    <col min="9736" max="9736" width="1.140625" style="32" customWidth="1"/>
    <col min="9737" max="9737" width="16" style="32" customWidth="1"/>
    <col min="9738" max="9738" width="1.140625" style="32" customWidth="1"/>
    <col min="9739" max="9739" width="16" style="32" customWidth="1"/>
    <col min="9740" max="9740" width="0.85546875" style="32" customWidth="1"/>
    <col min="9741" max="9743" width="9.140625" style="32"/>
    <col min="9744" max="9744" width="5.42578125" style="32" customWidth="1"/>
    <col min="9745" max="9745" width="10.140625" style="32" customWidth="1"/>
    <col min="9746" max="9984" width="9.140625" style="32"/>
    <col min="9985" max="9985" width="49.140625" style="32" customWidth="1"/>
    <col min="9986" max="9986" width="1.140625" style="32" customWidth="1"/>
    <col min="9987" max="9987" width="9.5703125" style="32" customWidth="1"/>
    <col min="9988" max="9988" width="1.140625" style="32" customWidth="1"/>
    <col min="9989" max="9989" width="16" style="32" customWidth="1"/>
    <col min="9990" max="9990" width="1.140625" style="32" customWidth="1"/>
    <col min="9991" max="9991" width="16" style="32" customWidth="1"/>
    <col min="9992" max="9992" width="1.140625" style="32" customWidth="1"/>
    <col min="9993" max="9993" width="16" style="32" customWidth="1"/>
    <col min="9994" max="9994" width="1.140625" style="32" customWidth="1"/>
    <col min="9995" max="9995" width="16" style="32" customWidth="1"/>
    <col min="9996" max="9996" width="0.85546875" style="32" customWidth="1"/>
    <col min="9997" max="9999" width="9.140625" style="32"/>
    <col min="10000" max="10000" width="5.42578125" style="32" customWidth="1"/>
    <col min="10001" max="10001" width="10.140625" style="32" customWidth="1"/>
    <col min="10002" max="10240" width="9.140625" style="32"/>
    <col min="10241" max="10241" width="49.140625" style="32" customWidth="1"/>
    <col min="10242" max="10242" width="1.140625" style="32" customWidth="1"/>
    <col min="10243" max="10243" width="9.5703125" style="32" customWidth="1"/>
    <col min="10244" max="10244" width="1.140625" style="32" customWidth="1"/>
    <col min="10245" max="10245" width="16" style="32" customWidth="1"/>
    <col min="10246" max="10246" width="1.140625" style="32" customWidth="1"/>
    <col min="10247" max="10247" width="16" style="32" customWidth="1"/>
    <col min="10248" max="10248" width="1.140625" style="32" customWidth="1"/>
    <col min="10249" max="10249" width="16" style="32" customWidth="1"/>
    <col min="10250" max="10250" width="1.140625" style="32" customWidth="1"/>
    <col min="10251" max="10251" width="16" style="32" customWidth="1"/>
    <col min="10252" max="10252" width="0.85546875" style="32" customWidth="1"/>
    <col min="10253" max="10255" width="9.140625" style="32"/>
    <col min="10256" max="10256" width="5.42578125" style="32" customWidth="1"/>
    <col min="10257" max="10257" width="10.140625" style="32" customWidth="1"/>
    <col min="10258" max="10496" width="9.140625" style="32"/>
    <col min="10497" max="10497" width="49.140625" style="32" customWidth="1"/>
    <col min="10498" max="10498" width="1.140625" style="32" customWidth="1"/>
    <col min="10499" max="10499" width="9.5703125" style="32" customWidth="1"/>
    <col min="10500" max="10500" width="1.140625" style="32" customWidth="1"/>
    <col min="10501" max="10501" width="16" style="32" customWidth="1"/>
    <col min="10502" max="10502" width="1.140625" style="32" customWidth="1"/>
    <col min="10503" max="10503" width="16" style="32" customWidth="1"/>
    <col min="10504" max="10504" width="1.140625" style="32" customWidth="1"/>
    <col min="10505" max="10505" width="16" style="32" customWidth="1"/>
    <col min="10506" max="10506" width="1.140625" style="32" customWidth="1"/>
    <col min="10507" max="10507" width="16" style="32" customWidth="1"/>
    <col min="10508" max="10508" width="0.85546875" style="32" customWidth="1"/>
    <col min="10509" max="10511" width="9.140625" style="32"/>
    <col min="10512" max="10512" width="5.42578125" style="32" customWidth="1"/>
    <col min="10513" max="10513" width="10.140625" style="32" customWidth="1"/>
    <col min="10514" max="10752" width="9.140625" style="32"/>
    <col min="10753" max="10753" width="49.140625" style="32" customWidth="1"/>
    <col min="10754" max="10754" width="1.140625" style="32" customWidth="1"/>
    <col min="10755" max="10755" width="9.5703125" style="32" customWidth="1"/>
    <col min="10756" max="10756" width="1.140625" style="32" customWidth="1"/>
    <col min="10757" max="10757" width="16" style="32" customWidth="1"/>
    <col min="10758" max="10758" width="1.140625" style="32" customWidth="1"/>
    <col min="10759" max="10759" width="16" style="32" customWidth="1"/>
    <col min="10760" max="10760" width="1.140625" style="32" customWidth="1"/>
    <col min="10761" max="10761" width="16" style="32" customWidth="1"/>
    <col min="10762" max="10762" width="1.140625" style="32" customWidth="1"/>
    <col min="10763" max="10763" width="16" style="32" customWidth="1"/>
    <col min="10764" max="10764" width="0.85546875" style="32" customWidth="1"/>
    <col min="10765" max="10767" width="9.140625" style="32"/>
    <col min="10768" max="10768" width="5.42578125" style="32" customWidth="1"/>
    <col min="10769" max="10769" width="10.140625" style="32" customWidth="1"/>
    <col min="10770" max="11008" width="9.140625" style="32"/>
    <col min="11009" max="11009" width="49.140625" style="32" customWidth="1"/>
    <col min="11010" max="11010" width="1.140625" style="32" customWidth="1"/>
    <col min="11011" max="11011" width="9.5703125" style="32" customWidth="1"/>
    <col min="11012" max="11012" width="1.140625" style="32" customWidth="1"/>
    <col min="11013" max="11013" width="16" style="32" customWidth="1"/>
    <col min="11014" max="11014" width="1.140625" style="32" customWidth="1"/>
    <col min="11015" max="11015" width="16" style="32" customWidth="1"/>
    <col min="11016" max="11016" width="1.140625" style="32" customWidth="1"/>
    <col min="11017" max="11017" width="16" style="32" customWidth="1"/>
    <col min="11018" max="11018" width="1.140625" style="32" customWidth="1"/>
    <col min="11019" max="11019" width="16" style="32" customWidth="1"/>
    <col min="11020" max="11020" width="0.85546875" style="32" customWidth="1"/>
    <col min="11021" max="11023" width="9.140625" style="32"/>
    <col min="11024" max="11024" width="5.42578125" style="32" customWidth="1"/>
    <col min="11025" max="11025" width="10.140625" style="32" customWidth="1"/>
    <col min="11026" max="11264" width="9.140625" style="32"/>
    <col min="11265" max="11265" width="49.140625" style="32" customWidth="1"/>
    <col min="11266" max="11266" width="1.140625" style="32" customWidth="1"/>
    <col min="11267" max="11267" width="9.5703125" style="32" customWidth="1"/>
    <col min="11268" max="11268" width="1.140625" style="32" customWidth="1"/>
    <col min="11269" max="11269" width="16" style="32" customWidth="1"/>
    <col min="11270" max="11270" width="1.140625" style="32" customWidth="1"/>
    <col min="11271" max="11271" width="16" style="32" customWidth="1"/>
    <col min="11272" max="11272" width="1.140625" style="32" customWidth="1"/>
    <col min="11273" max="11273" width="16" style="32" customWidth="1"/>
    <col min="11274" max="11274" width="1.140625" style="32" customWidth="1"/>
    <col min="11275" max="11275" width="16" style="32" customWidth="1"/>
    <col min="11276" max="11276" width="0.85546875" style="32" customWidth="1"/>
    <col min="11277" max="11279" width="9.140625" style="32"/>
    <col min="11280" max="11280" width="5.42578125" style="32" customWidth="1"/>
    <col min="11281" max="11281" width="10.140625" style="32" customWidth="1"/>
    <col min="11282" max="11520" width="9.140625" style="32"/>
    <col min="11521" max="11521" width="49.140625" style="32" customWidth="1"/>
    <col min="11522" max="11522" width="1.140625" style="32" customWidth="1"/>
    <col min="11523" max="11523" width="9.5703125" style="32" customWidth="1"/>
    <col min="11524" max="11524" width="1.140625" style="32" customWidth="1"/>
    <col min="11525" max="11525" width="16" style="32" customWidth="1"/>
    <col min="11526" max="11526" width="1.140625" style="32" customWidth="1"/>
    <col min="11527" max="11527" width="16" style="32" customWidth="1"/>
    <col min="11528" max="11528" width="1.140625" style="32" customWidth="1"/>
    <col min="11529" max="11529" width="16" style="32" customWidth="1"/>
    <col min="11530" max="11530" width="1.140625" style="32" customWidth="1"/>
    <col min="11531" max="11531" width="16" style="32" customWidth="1"/>
    <col min="11532" max="11532" width="0.85546875" style="32" customWidth="1"/>
    <col min="11533" max="11535" width="9.140625" style="32"/>
    <col min="11536" max="11536" width="5.42578125" style="32" customWidth="1"/>
    <col min="11537" max="11537" width="10.140625" style="32" customWidth="1"/>
    <col min="11538" max="11776" width="9.140625" style="32"/>
    <col min="11777" max="11777" width="49.140625" style="32" customWidth="1"/>
    <col min="11778" max="11778" width="1.140625" style="32" customWidth="1"/>
    <col min="11779" max="11779" width="9.5703125" style="32" customWidth="1"/>
    <col min="11780" max="11780" width="1.140625" style="32" customWidth="1"/>
    <col min="11781" max="11781" width="16" style="32" customWidth="1"/>
    <col min="11782" max="11782" width="1.140625" style="32" customWidth="1"/>
    <col min="11783" max="11783" width="16" style="32" customWidth="1"/>
    <col min="11784" max="11784" width="1.140625" style="32" customWidth="1"/>
    <col min="11785" max="11785" width="16" style="32" customWidth="1"/>
    <col min="11786" max="11786" width="1.140625" style="32" customWidth="1"/>
    <col min="11787" max="11787" width="16" style="32" customWidth="1"/>
    <col min="11788" max="11788" width="0.85546875" style="32" customWidth="1"/>
    <col min="11789" max="11791" width="9.140625" style="32"/>
    <col min="11792" max="11792" width="5.42578125" style="32" customWidth="1"/>
    <col min="11793" max="11793" width="10.140625" style="32" customWidth="1"/>
    <col min="11794" max="12032" width="9.140625" style="32"/>
    <col min="12033" max="12033" width="49.140625" style="32" customWidth="1"/>
    <col min="12034" max="12034" width="1.140625" style="32" customWidth="1"/>
    <col min="12035" max="12035" width="9.5703125" style="32" customWidth="1"/>
    <col min="12036" max="12036" width="1.140625" style="32" customWidth="1"/>
    <col min="12037" max="12037" width="16" style="32" customWidth="1"/>
    <col min="12038" max="12038" width="1.140625" style="32" customWidth="1"/>
    <col min="12039" max="12039" width="16" style="32" customWidth="1"/>
    <col min="12040" max="12040" width="1.140625" style="32" customWidth="1"/>
    <col min="12041" max="12041" width="16" style="32" customWidth="1"/>
    <col min="12042" max="12042" width="1.140625" style="32" customWidth="1"/>
    <col min="12043" max="12043" width="16" style="32" customWidth="1"/>
    <col min="12044" max="12044" width="0.85546875" style="32" customWidth="1"/>
    <col min="12045" max="12047" width="9.140625" style="32"/>
    <col min="12048" max="12048" width="5.42578125" style="32" customWidth="1"/>
    <col min="12049" max="12049" width="10.140625" style="32" customWidth="1"/>
    <col min="12050" max="12288" width="9.140625" style="32"/>
    <col min="12289" max="12289" width="49.140625" style="32" customWidth="1"/>
    <col min="12290" max="12290" width="1.140625" style="32" customWidth="1"/>
    <col min="12291" max="12291" width="9.5703125" style="32" customWidth="1"/>
    <col min="12292" max="12292" width="1.140625" style="32" customWidth="1"/>
    <col min="12293" max="12293" width="16" style="32" customWidth="1"/>
    <col min="12294" max="12294" width="1.140625" style="32" customWidth="1"/>
    <col min="12295" max="12295" width="16" style="32" customWidth="1"/>
    <col min="12296" max="12296" width="1.140625" style="32" customWidth="1"/>
    <col min="12297" max="12297" width="16" style="32" customWidth="1"/>
    <col min="12298" max="12298" width="1.140625" style="32" customWidth="1"/>
    <col min="12299" max="12299" width="16" style="32" customWidth="1"/>
    <col min="12300" max="12300" width="0.85546875" style="32" customWidth="1"/>
    <col min="12301" max="12303" width="9.140625" style="32"/>
    <col min="12304" max="12304" width="5.42578125" style="32" customWidth="1"/>
    <col min="12305" max="12305" width="10.140625" style="32" customWidth="1"/>
    <col min="12306" max="12544" width="9.140625" style="32"/>
    <col min="12545" max="12545" width="49.140625" style="32" customWidth="1"/>
    <col min="12546" max="12546" width="1.140625" style="32" customWidth="1"/>
    <col min="12547" max="12547" width="9.5703125" style="32" customWidth="1"/>
    <col min="12548" max="12548" width="1.140625" style="32" customWidth="1"/>
    <col min="12549" max="12549" width="16" style="32" customWidth="1"/>
    <col min="12550" max="12550" width="1.140625" style="32" customWidth="1"/>
    <col min="12551" max="12551" width="16" style="32" customWidth="1"/>
    <col min="12552" max="12552" width="1.140625" style="32" customWidth="1"/>
    <col min="12553" max="12553" width="16" style="32" customWidth="1"/>
    <col min="12554" max="12554" width="1.140625" style="32" customWidth="1"/>
    <col min="12555" max="12555" width="16" style="32" customWidth="1"/>
    <col min="12556" max="12556" width="0.85546875" style="32" customWidth="1"/>
    <col min="12557" max="12559" width="9.140625" style="32"/>
    <col min="12560" max="12560" width="5.42578125" style="32" customWidth="1"/>
    <col min="12561" max="12561" width="10.140625" style="32" customWidth="1"/>
    <col min="12562" max="12800" width="9.140625" style="32"/>
    <col min="12801" max="12801" width="49.140625" style="32" customWidth="1"/>
    <col min="12802" max="12802" width="1.140625" style="32" customWidth="1"/>
    <col min="12803" max="12803" width="9.5703125" style="32" customWidth="1"/>
    <col min="12804" max="12804" width="1.140625" style="32" customWidth="1"/>
    <col min="12805" max="12805" width="16" style="32" customWidth="1"/>
    <col min="12806" max="12806" width="1.140625" style="32" customWidth="1"/>
    <col min="12807" max="12807" width="16" style="32" customWidth="1"/>
    <col min="12808" max="12808" width="1.140625" style="32" customWidth="1"/>
    <col min="12809" max="12809" width="16" style="32" customWidth="1"/>
    <col min="12810" max="12810" width="1.140625" style="32" customWidth="1"/>
    <col min="12811" max="12811" width="16" style="32" customWidth="1"/>
    <col min="12812" max="12812" width="0.85546875" style="32" customWidth="1"/>
    <col min="12813" max="12815" width="9.140625" style="32"/>
    <col min="12816" max="12816" width="5.42578125" style="32" customWidth="1"/>
    <col min="12817" max="12817" width="10.140625" style="32" customWidth="1"/>
    <col min="12818" max="13056" width="9.140625" style="32"/>
    <col min="13057" max="13057" width="49.140625" style="32" customWidth="1"/>
    <col min="13058" max="13058" width="1.140625" style="32" customWidth="1"/>
    <col min="13059" max="13059" width="9.5703125" style="32" customWidth="1"/>
    <col min="13060" max="13060" width="1.140625" style="32" customWidth="1"/>
    <col min="13061" max="13061" width="16" style="32" customWidth="1"/>
    <col min="13062" max="13062" width="1.140625" style="32" customWidth="1"/>
    <col min="13063" max="13063" width="16" style="32" customWidth="1"/>
    <col min="13064" max="13064" width="1.140625" style="32" customWidth="1"/>
    <col min="13065" max="13065" width="16" style="32" customWidth="1"/>
    <col min="13066" max="13066" width="1.140625" style="32" customWidth="1"/>
    <col min="13067" max="13067" width="16" style="32" customWidth="1"/>
    <col min="13068" max="13068" width="0.85546875" style="32" customWidth="1"/>
    <col min="13069" max="13071" width="9.140625" style="32"/>
    <col min="13072" max="13072" width="5.42578125" style="32" customWidth="1"/>
    <col min="13073" max="13073" width="10.140625" style="32" customWidth="1"/>
    <col min="13074" max="13312" width="9.140625" style="32"/>
    <col min="13313" max="13313" width="49.140625" style="32" customWidth="1"/>
    <col min="13314" max="13314" width="1.140625" style="32" customWidth="1"/>
    <col min="13315" max="13315" width="9.5703125" style="32" customWidth="1"/>
    <col min="13316" max="13316" width="1.140625" style="32" customWidth="1"/>
    <col min="13317" max="13317" width="16" style="32" customWidth="1"/>
    <col min="13318" max="13318" width="1.140625" style="32" customWidth="1"/>
    <col min="13319" max="13319" width="16" style="32" customWidth="1"/>
    <col min="13320" max="13320" width="1.140625" style="32" customWidth="1"/>
    <col min="13321" max="13321" width="16" style="32" customWidth="1"/>
    <col min="13322" max="13322" width="1.140625" style="32" customWidth="1"/>
    <col min="13323" max="13323" width="16" style="32" customWidth="1"/>
    <col min="13324" max="13324" width="0.85546875" style="32" customWidth="1"/>
    <col min="13325" max="13327" width="9.140625" style="32"/>
    <col min="13328" max="13328" width="5.42578125" style="32" customWidth="1"/>
    <col min="13329" max="13329" width="10.140625" style="32" customWidth="1"/>
    <col min="13330" max="13568" width="9.140625" style="32"/>
    <col min="13569" max="13569" width="49.140625" style="32" customWidth="1"/>
    <col min="13570" max="13570" width="1.140625" style="32" customWidth="1"/>
    <col min="13571" max="13571" width="9.5703125" style="32" customWidth="1"/>
    <col min="13572" max="13572" width="1.140625" style="32" customWidth="1"/>
    <col min="13573" max="13573" width="16" style="32" customWidth="1"/>
    <col min="13574" max="13574" width="1.140625" style="32" customWidth="1"/>
    <col min="13575" max="13575" width="16" style="32" customWidth="1"/>
    <col min="13576" max="13576" width="1.140625" style="32" customWidth="1"/>
    <col min="13577" max="13577" width="16" style="32" customWidth="1"/>
    <col min="13578" max="13578" width="1.140625" style="32" customWidth="1"/>
    <col min="13579" max="13579" width="16" style="32" customWidth="1"/>
    <col min="13580" max="13580" width="0.85546875" style="32" customWidth="1"/>
    <col min="13581" max="13583" width="9.140625" style="32"/>
    <col min="13584" max="13584" width="5.42578125" style="32" customWidth="1"/>
    <col min="13585" max="13585" width="10.140625" style="32" customWidth="1"/>
    <col min="13586" max="13824" width="9.140625" style="32"/>
    <col min="13825" max="13825" width="49.140625" style="32" customWidth="1"/>
    <col min="13826" max="13826" width="1.140625" style="32" customWidth="1"/>
    <col min="13827" max="13827" width="9.5703125" style="32" customWidth="1"/>
    <col min="13828" max="13828" width="1.140625" style="32" customWidth="1"/>
    <col min="13829" max="13829" width="16" style="32" customWidth="1"/>
    <col min="13830" max="13830" width="1.140625" style="32" customWidth="1"/>
    <col min="13831" max="13831" width="16" style="32" customWidth="1"/>
    <col min="13832" max="13832" width="1.140625" style="32" customWidth="1"/>
    <col min="13833" max="13833" width="16" style="32" customWidth="1"/>
    <col min="13834" max="13834" width="1.140625" style="32" customWidth="1"/>
    <col min="13835" max="13835" width="16" style="32" customWidth="1"/>
    <col min="13836" max="13836" width="0.85546875" style="32" customWidth="1"/>
    <col min="13837" max="13839" width="9.140625" style="32"/>
    <col min="13840" max="13840" width="5.42578125" style="32" customWidth="1"/>
    <col min="13841" max="13841" width="10.140625" style="32" customWidth="1"/>
    <col min="13842" max="14080" width="9.140625" style="32"/>
    <col min="14081" max="14081" width="49.140625" style="32" customWidth="1"/>
    <col min="14082" max="14082" width="1.140625" style="32" customWidth="1"/>
    <col min="14083" max="14083" width="9.5703125" style="32" customWidth="1"/>
    <col min="14084" max="14084" width="1.140625" style="32" customWidth="1"/>
    <col min="14085" max="14085" width="16" style="32" customWidth="1"/>
    <col min="14086" max="14086" width="1.140625" style="32" customWidth="1"/>
    <col min="14087" max="14087" width="16" style="32" customWidth="1"/>
    <col min="14088" max="14088" width="1.140625" style="32" customWidth="1"/>
    <col min="14089" max="14089" width="16" style="32" customWidth="1"/>
    <col min="14090" max="14090" width="1.140625" style="32" customWidth="1"/>
    <col min="14091" max="14091" width="16" style="32" customWidth="1"/>
    <col min="14092" max="14092" width="0.85546875" style="32" customWidth="1"/>
    <col min="14093" max="14095" width="9.140625" style="32"/>
    <col min="14096" max="14096" width="5.42578125" style="32" customWidth="1"/>
    <col min="14097" max="14097" width="10.140625" style="32" customWidth="1"/>
    <col min="14098" max="14336" width="9.140625" style="32"/>
    <col min="14337" max="14337" width="49.140625" style="32" customWidth="1"/>
    <col min="14338" max="14338" width="1.140625" style="32" customWidth="1"/>
    <col min="14339" max="14339" width="9.5703125" style="32" customWidth="1"/>
    <col min="14340" max="14340" width="1.140625" style="32" customWidth="1"/>
    <col min="14341" max="14341" width="16" style="32" customWidth="1"/>
    <col min="14342" max="14342" width="1.140625" style="32" customWidth="1"/>
    <col min="14343" max="14343" width="16" style="32" customWidth="1"/>
    <col min="14344" max="14344" width="1.140625" style="32" customWidth="1"/>
    <col min="14345" max="14345" width="16" style="32" customWidth="1"/>
    <col min="14346" max="14346" width="1.140625" style="32" customWidth="1"/>
    <col min="14347" max="14347" width="16" style="32" customWidth="1"/>
    <col min="14348" max="14348" width="0.85546875" style="32" customWidth="1"/>
    <col min="14349" max="14351" width="9.140625" style="32"/>
    <col min="14352" max="14352" width="5.42578125" style="32" customWidth="1"/>
    <col min="14353" max="14353" width="10.140625" style="32" customWidth="1"/>
    <col min="14354" max="14592" width="9.140625" style="32"/>
    <col min="14593" max="14593" width="49.140625" style="32" customWidth="1"/>
    <col min="14594" max="14594" width="1.140625" style="32" customWidth="1"/>
    <col min="14595" max="14595" width="9.5703125" style="32" customWidth="1"/>
    <col min="14596" max="14596" width="1.140625" style="32" customWidth="1"/>
    <col min="14597" max="14597" width="16" style="32" customWidth="1"/>
    <col min="14598" max="14598" width="1.140625" style="32" customWidth="1"/>
    <col min="14599" max="14599" width="16" style="32" customWidth="1"/>
    <col min="14600" max="14600" width="1.140625" style="32" customWidth="1"/>
    <col min="14601" max="14601" width="16" style="32" customWidth="1"/>
    <col min="14602" max="14602" width="1.140625" style="32" customWidth="1"/>
    <col min="14603" max="14603" width="16" style="32" customWidth="1"/>
    <col min="14604" max="14604" width="0.85546875" style="32" customWidth="1"/>
    <col min="14605" max="14607" width="9.140625" style="32"/>
    <col min="14608" max="14608" width="5.42578125" style="32" customWidth="1"/>
    <col min="14609" max="14609" width="10.140625" style="32" customWidth="1"/>
    <col min="14610" max="14848" width="9.140625" style="32"/>
    <col min="14849" max="14849" width="49.140625" style="32" customWidth="1"/>
    <col min="14850" max="14850" width="1.140625" style="32" customWidth="1"/>
    <col min="14851" max="14851" width="9.5703125" style="32" customWidth="1"/>
    <col min="14852" max="14852" width="1.140625" style="32" customWidth="1"/>
    <col min="14853" max="14853" width="16" style="32" customWidth="1"/>
    <col min="14854" max="14854" width="1.140625" style="32" customWidth="1"/>
    <col min="14855" max="14855" width="16" style="32" customWidth="1"/>
    <col min="14856" max="14856" width="1.140625" style="32" customWidth="1"/>
    <col min="14857" max="14857" width="16" style="32" customWidth="1"/>
    <col min="14858" max="14858" width="1.140625" style="32" customWidth="1"/>
    <col min="14859" max="14859" width="16" style="32" customWidth="1"/>
    <col min="14860" max="14860" width="0.85546875" style="32" customWidth="1"/>
    <col min="14861" max="14863" width="9.140625" style="32"/>
    <col min="14864" max="14864" width="5.42578125" style="32" customWidth="1"/>
    <col min="14865" max="14865" width="10.140625" style="32" customWidth="1"/>
    <col min="14866" max="15104" width="9.140625" style="32"/>
    <col min="15105" max="15105" width="49.140625" style="32" customWidth="1"/>
    <col min="15106" max="15106" width="1.140625" style="32" customWidth="1"/>
    <col min="15107" max="15107" width="9.5703125" style="32" customWidth="1"/>
    <col min="15108" max="15108" width="1.140625" style="32" customWidth="1"/>
    <col min="15109" max="15109" width="16" style="32" customWidth="1"/>
    <col min="15110" max="15110" width="1.140625" style="32" customWidth="1"/>
    <col min="15111" max="15111" width="16" style="32" customWidth="1"/>
    <col min="15112" max="15112" width="1.140625" style="32" customWidth="1"/>
    <col min="15113" max="15113" width="16" style="32" customWidth="1"/>
    <col min="15114" max="15114" width="1.140625" style="32" customWidth="1"/>
    <col min="15115" max="15115" width="16" style="32" customWidth="1"/>
    <col min="15116" max="15116" width="0.85546875" style="32" customWidth="1"/>
    <col min="15117" max="15119" width="9.140625" style="32"/>
    <col min="15120" max="15120" width="5.42578125" style="32" customWidth="1"/>
    <col min="15121" max="15121" width="10.140625" style="32" customWidth="1"/>
    <col min="15122" max="15360" width="9.140625" style="32"/>
    <col min="15361" max="15361" width="49.140625" style="32" customWidth="1"/>
    <col min="15362" max="15362" width="1.140625" style="32" customWidth="1"/>
    <col min="15363" max="15363" width="9.5703125" style="32" customWidth="1"/>
    <col min="15364" max="15364" width="1.140625" style="32" customWidth="1"/>
    <col min="15365" max="15365" width="16" style="32" customWidth="1"/>
    <col min="15366" max="15366" width="1.140625" style="32" customWidth="1"/>
    <col min="15367" max="15367" width="16" style="32" customWidth="1"/>
    <col min="15368" max="15368" width="1.140625" style="32" customWidth="1"/>
    <col min="15369" max="15369" width="16" style="32" customWidth="1"/>
    <col min="15370" max="15370" width="1.140625" style="32" customWidth="1"/>
    <col min="15371" max="15371" width="16" style="32" customWidth="1"/>
    <col min="15372" max="15372" width="0.85546875" style="32" customWidth="1"/>
    <col min="15373" max="15375" width="9.140625" style="32"/>
    <col min="15376" max="15376" width="5.42578125" style="32" customWidth="1"/>
    <col min="15377" max="15377" width="10.140625" style="32" customWidth="1"/>
    <col min="15378" max="15616" width="9.140625" style="32"/>
    <col min="15617" max="15617" width="49.140625" style="32" customWidth="1"/>
    <col min="15618" max="15618" width="1.140625" style="32" customWidth="1"/>
    <col min="15619" max="15619" width="9.5703125" style="32" customWidth="1"/>
    <col min="15620" max="15620" width="1.140625" style="32" customWidth="1"/>
    <col min="15621" max="15621" width="16" style="32" customWidth="1"/>
    <col min="15622" max="15622" width="1.140625" style="32" customWidth="1"/>
    <col min="15623" max="15623" width="16" style="32" customWidth="1"/>
    <col min="15624" max="15624" width="1.140625" style="32" customWidth="1"/>
    <col min="15625" max="15625" width="16" style="32" customWidth="1"/>
    <col min="15626" max="15626" width="1.140625" style="32" customWidth="1"/>
    <col min="15627" max="15627" width="16" style="32" customWidth="1"/>
    <col min="15628" max="15628" width="0.85546875" style="32" customWidth="1"/>
    <col min="15629" max="15631" width="9.140625" style="32"/>
    <col min="15632" max="15632" width="5.42578125" style="32" customWidth="1"/>
    <col min="15633" max="15633" width="10.140625" style="32" customWidth="1"/>
    <col min="15634" max="15872" width="9.140625" style="32"/>
    <col min="15873" max="15873" width="49.140625" style="32" customWidth="1"/>
    <col min="15874" max="15874" width="1.140625" style="32" customWidth="1"/>
    <col min="15875" max="15875" width="9.5703125" style="32" customWidth="1"/>
    <col min="15876" max="15876" width="1.140625" style="32" customWidth="1"/>
    <col min="15877" max="15877" width="16" style="32" customWidth="1"/>
    <col min="15878" max="15878" width="1.140625" style="32" customWidth="1"/>
    <col min="15879" max="15879" width="16" style="32" customWidth="1"/>
    <col min="15880" max="15880" width="1.140625" style="32" customWidth="1"/>
    <col min="15881" max="15881" width="16" style="32" customWidth="1"/>
    <col min="15882" max="15882" width="1.140625" style="32" customWidth="1"/>
    <col min="15883" max="15883" width="16" style="32" customWidth="1"/>
    <col min="15884" max="15884" width="0.85546875" style="32" customWidth="1"/>
    <col min="15885" max="15887" width="9.140625" style="32"/>
    <col min="15888" max="15888" width="5.42578125" style="32" customWidth="1"/>
    <col min="15889" max="15889" width="10.140625" style="32" customWidth="1"/>
    <col min="15890" max="16128" width="9.140625" style="32"/>
    <col min="16129" max="16129" width="49.140625" style="32" customWidth="1"/>
    <col min="16130" max="16130" width="1.140625" style="32" customWidth="1"/>
    <col min="16131" max="16131" width="9.5703125" style="32" customWidth="1"/>
    <col min="16132" max="16132" width="1.140625" style="32" customWidth="1"/>
    <col min="16133" max="16133" width="16" style="32" customWidth="1"/>
    <col min="16134" max="16134" width="1.140625" style="32" customWidth="1"/>
    <col min="16135" max="16135" width="16" style="32" customWidth="1"/>
    <col min="16136" max="16136" width="1.140625" style="32" customWidth="1"/>
    <col min="16137" max="16137" width="16" style="32" customWidth="1"/>
    <col min="16138" max="16138" width="1.140625" style="32" customWidth="1"/>
    <col min="16139" max="16139" width="16" style="32" customWidth="1"/>
    <col min="16140" max="16140" width="0.85546875" style="32" customWidth="1"/>
    <col min="16141" max="16143" width="9.140625" style="32"/>
    <col min="16144" max="16144" width="5.42578125" style="32" customWidth="1"/>
    <col min="16145" max="16145" width="10.140625" style="32" customWidth="1"/>
    <col min="16146" max="16384" width="9.140625" style="32"/>
  </cols>
  <sheetData>
    <row r="1" spans="1:11" s="33" customFormat="1" ht="24" customHeight="1" x14ac:dyDescent="0.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4" customHeight="1" x14ac:dyDescent="0.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33" customFormat="1" ht="24" customHeight="1" x14ac:dyDescent="0.5">
      <c r="A3" s="35" t="s">
        <v>156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33" customFormat="1" ht="24" customHeight="1" x14ac:dyDescent="0.5">
      <c r="A4" s="35"/>
      <c r="B4" s="35"/>
      <c r="C4" s="35"/>
      <c r="D4" s="35"/>
      <c r="E4" s="35"/>
      <c r="F4" s="35"/>
      <c r="G4" s="35"/>
      <c r="H4" s="35"/>
      <c r="I4" s="35"/>
      <c r="J4" s="35"/>
      <c r="K4" s="36" t="s">
        <v>2</v>
      </c>
    </row>
    <row r="5" spans="1:11" s="33" customFormat="1" ht="24" customHeight="1" x14ac:dyDescent="0.5">
      <c r="A5" s="35"/>
      <c r="B5" s="35"/>
      <c r="C5" s="35"/>
      <c r="D5" s="35"/>
      <c r="E5" s="102" t="s">
        <v>3</v>
      </c>
      <c r="F5" s="102"/>
      <c r="G5" s="102"/>
      <c r="H5" s="35"/>
      <c r="I5" s="35"/>
      <c r="J5" s="35"/>
      <c r="K5" s="36"/>
    </row>
    <row r="6" spans="1:11" ht="24" customHeight="1" x14ac:dyDescent="0.5">
      <c r="A6" s="37"/>
      <c r="B6" s="32"/>
      <c r="C6" s="32"/>
      <c r="D6" s="32"/>
      <c r="E6" s="103" t="s">
        <v>4</v>
      </c>
      <c r="F6" s="103"/>
      <c r="G6" s="103"/>
      <c r="H6" s="38"/>
      <c r="I6" s="104" t="s">
        <v>5</v>
      </c>
      <c r="J6" s="104"/>
      <c r="K6" s="104"/>
    </row>
    <row r="7" spans="1:11" ht="24" customHeight="1" x14ac:dyDescent="0.5">
      <c r="B7" s="40"/>
      <c r="C7" s="41" t="s">
        <v>6</v>
      </c>
      <c r="D7" s="40"/>
      <c r="E7" s="41" t="s">
        <v>157</v>
      </c>
      <c r="F7" s="37"/>
      <c r="G7" s="41" t="s">
        <v>7</v>
      </c>
      <c r="H7" s="37"/>
      <c r="I7" s="41" t="s">
        <v>157</v>
      </c>
      <c r="J7" s="37"/>
      <c r="K7" s="41" t="s">
        <v>7</v>
      </c>
    </row>
    <row r="8" spans="1:11" ht="24" customHeight="1" x14ac:dyDescent="0.5">
      <c r="B8" s="40"/>
      <c r="D8" s="40"/>
      <c r="E8" s="37" t="s">
        <v>8</v>
      </c>
      <c r="F8" s="37"/>
      <c r="G8" s="37" t="s">
        <v>9</v>
      </c>
      <c r="H8" s="37"/>
      <c r="I8" s="37" t="s">
        <v>8</v>
      </c>
      <c r="J8" s="37"/>
      <c r="K8" s="37" t="s">
        <v>9</v>
      </c>
    </row>
    <row r="9" spans="1:11" ht="24" customHeight="1" x14ac:dyDescent="0.5">
      <c r="B9" s="40"/>
      <c r="D9" s="40"/>
      <c r="E9" s="37" t="s">
        <v>10</v>
      </c>
      <c r="F9" s="37"/>
      <c r="G9" s="37"/>
      <c r="H9" s="37"/>
      <c r="I9" s="37" t="s">
        <v>10</v>
      </c>
      <c r="J9" s="37"/>
      <c r="K9" s="37"/>
    </row>
    <row r="10" spans="1:11" ht="24" customHeight="1" x14ac:dyDescent="0.5">
      <c r="A10" s="34" t="s">
        <v>11</v>
      </c>
      <c r="E10" s="42"/>
      <c r="F10" s="42"/>
      <c r="G10" s="42"/>
      <c r="H10" s="42"/>
      <c r="I10" s="42"/>
      <c r="J10" s="42"/>
      <c r="K10" s="42"/>
    </row>
    <row r="11" spans="1:11" ht="24" customHeight="1" x14ac:dyDescent="0.5">
      <c r="A11" s="43" t="s">
        <v>12</v>
      </c>
      <c r="B11" s="44"/>
      <c r="C11" s="44" t="s">
        <v>13</v>
      </c>
      <c r="D11" s="44"/>
      <c r="E11" s="45">
        <v>100640221</v>
      </c>
      <c r="G11" s="45">
        <v>41134866</v>
      </c>
      <c r="I11" s="45">
        <v>100640221</v>
      </c>
      <c r="K11" s="45">
        <v>41134866</v>
      </c>
    </row>
    <row r="12" spans="1:11" ht="24" customHeight="1" x14ac:dyDescent="0.5">
      <c r="A12" s="43" t="s">
        <v>14</v>
      </c>
      <c r="B12" s="44"/>
      <c r="C12" s="44"/>
      <c r="D12" s="44"/>
      <c r="E12" s="45">
        <v>18262240</v>
      </c>
      <c r="G12" s="45">
        <v>14386288</v>
      </c>
      <c r="I12" s="45">
        <v>18262240</v>
      </c>
      <c r="K12" s="45">
        <v>14386288</v>
      </c>
    </row>
    <row r="13" spans="1:11" ht="24" customHeight="1" x14ac:dyDescent="0.5">
      <c r="A13" s="43" t="s">
        <v>15</v>
      </c>
      <c r="B13" s="44"/>
      <c r="C13" s="44" t="s">
        <v>16</v>
      </c>
      <c r="D13" s="44"/>
      <c r="E13" s="45">
        <v>4169908</v>
      </c>
      <c r="G13" s="45">
        <v>3372998</v>
      </c>
      <c r="I13" s="45">
        <v>4169908</v>
      </c>
      <c r="K13" s="45">
        <v>3372998</v>
      </c>
    </row>
    <row r="14" spans="1:11" ht="24" customHeight="1" x14ac:dyDescent="0.5">
      <c r="A14" s="43" t="s">
        <v>17</v>
      </c>
      <c r="B14" s="44"/>
      <c r="C14" s="44" t="s">
        <v>18</v>
      </c>
      <c r="D14" s="44"/>
      <c r="E14" s="45">
        <v>411591012</v>
      </c>
      <c r="G14" s="45">
        <v>433896203</v>
      </c>
      <c r="I14" s="45">
        <v>411591012</v>
      </c>
      <c r="K14" s="45">
        <v>433896203</v>
      </c>
    </row>
    <row r="15" spans="1:11" ht="24" customHeight="1" x14ac:dyDescent="0.5">
      <c r="A15" s="43" t="s">
        <v>19</v>
      </c>
      <c r="B15" s="44"/>
      <c r="C15" s="44"/>
      <c r="D15" s="44"/>
    </row>
    <row r="16" spans="1:11" ht="24" customHeight="1" x14ac:dyDescent="0.5">
      <c r="A16" s="43" t="s">
        <v>20</v>
      </c>
      <c r="B16" s="44"/>
      <c r="C16" s="44" t="s">
        <v>21</v>
      </c>
      <c r="D16" s="44"/>
      <c r="E16" s="45">
        <v>1994307815</v>
      </c>
      <c r="G16" s="45">
        <v>1924821674</v>
      </c>
      <c r="I16" s="45">
        <v>1994307815</v>
      </c>
      <c r="K16" s="45">
        <v>1924821674</v>
      </c>
    </row>
    <row r="17" spans="1:11" ht="24" customHeight="1" x14ac:dyDescent="0.5">
      <c r="A17" s="43" t="s">
        <v>22</v>
      </c>
      <c r="B17" s="44"/>
      <c r="C17" s="44" t="s">
        <v>23</v>
      </c>
      <c r="D17" s="44"/>
      <c r="E17" s="45">
        <v>281120</v>
      </c>
      <c r="G17" s="45">
        <v>633103</v>
      </c>
      <c r="I17" s="45">
        <v>281120</v>
      </c>
      <c r="K17" s="45">
        <v>633103</v>
      </c>
    </row>
    <row r="18" spans="1:11" ht="24" customHeight="1" x14ac:dyDescent="0.5">
      <c r="A18" s="43" t="s">
        <v>24</v>
      </c>
      <c r="B18" s="44"/>
      <c r="C18" s="44" t="s">
        <v>25</v>
      </c>
      <c r="D18" s="44"/>
      <c r="E18" s="45">
        <v>12868738</v>
      </c>
      <c r="G18" s="45">
        <v>12814178</v>
      </c>
      <c r="I18" s="45">
        <v>18910900</v>
      </c>
      <c r="K18" s="45">
        <v>18910900</v>
      </c>
    </row>
    <row r="19" spans="1:11" ht="24" customHeight="1" x14ac:dyDescent="0.5">
      <c r="A19" s="43" t="s">
        <v>26</v>
      </c>
      <c r="B19" s="44"/>
      <c r="C19" s="44" t="s">
        <v>27</v>
      </c>
      <c r="D19" s="44"/>
      <c r="E19" s="45">
        <v>56029954</v>
      </c>
      <c r="G19" s="45">
        <v>51069455</v>
      </c>
      <c r="I19" s="45">
        <v>56029954</v>
      </c>
      <c r="K19" s="45">
        <v>51069455</v>
      </c>
    </row>
    <row r="20" spans="1:11" ht="24" customHeight="1" x14ac:dyDescent="0.5">
      <c r="A20" s="43" t="s">
        <v>28</v>
      </c>
      <c r="B20" s="44"/>
      <c r="C20" s="44" t="s">
        <v>29</v>
      </c>
      <c r="D20" s="44"/>
      <c r="E20" s="45">
        <v>39874015</v>
      </c>
      <c r="G20" s="45">
        <v>37920025</v>
      </c>
      <c r="I20" s="45">
        <v>39874015</v>
      </c>
      <c r="K20" s="45">
        <v>37920025</v>
      </c>
    </row>
    <row r="21" spans="1:11" ht="24" customHeight="1" x14ac:dyDescent="0.5">
      <c r="A21" s="43" t="s">
        <v>30</v>
      </c>
      <c r="B21" s="44"/>
      <c r="C21" s="44" t="s">
        <v>31</v>
      </c>
      <c r="D21" s="44"/>
      <c r="E21" s="45">
        <f>+I21+1763099-554667</f>
        <v>71287546</v>
      </c>
      <c r="G21" s="45">
        <v>85884833</v>
      </c>
      <c r="I21" s="45">
        <v>70079114</v>
      </c>
      <c r="K21" s="45">
        <v>84665489</v>
      </c>
    </row>
    <row r="22" spans="1:11" ht="24" customHeight="1" x14ac:dyDescent="0.5">
      <c r="A22" s="43" t="s">
        <v>32</v>
      </c>
      <c r="B22" s="44"/>
      <c r="C22" s="44"/>
      <c r="D22" s="44"/>
    </row>
    <row r="23" spans="1:11" ht="24" customHeight="1" x14ac:dyDescent="0.5">
      <c r="A23" s="43" t="s">
        <v>33</v>
      </c>
      <c r="B23" s="44"/>
      <c r="C23" s="44"/>
      <c r="D23" s="44"/>
      <c r="E23" s="45">
        <v>126587657</v>
      </c>
      <c r="G23" s="45">
        <v>80760917</v>
      </c>
      <c r="I23" s="45">
        <v>126587657</v>
      </c>
      <c r="K23" s="45">
        <v>80760917</v>
      </c>
    </row>
    <row r="24" spans="1:11" ht="24" customHeight="1" x14ac:dyDescent="0.5">
      <c r="A24" s="43" t="s">
        <v>34</v>
      </c>
      <c r="B24" s="44"/>
      <c r="C24" s="44"/>
      <c r="D24" s="44"/>
      <c r="E24" s="45">
        <v>12232589</v>
      </c>
      <c r="G24" s="45">
        <v>13409224</v>
      </c>
      <c r="I24" s="45">
        <v>12232589</v>
      </c>
      <c r="K24" s="45">
        <v>13409224</v>
      </c>
    </row>
    <row r="25" spans="1:11" ht="24" customHeight="1" thickBot="1" x14ac:dyDescent="0.55000000000000004">
      <c r="A25" s="34" t="s">
        <v>35</v>
      </c>
      <c r="E25" s="46">
        <f>SUM(E11:E24)</f>
        <v>2848132815</v>
      </c>
      <c r="G25" s="46">
        <f>SUM(G11:G24)</f>
        <v>2700103764</v>
      </c>
      <c r="I25" s="46">
        <f>SUM(I11:I24)</f>
        <v>2852966545</v>
      </c>
      <c r="K25" s="46">
        <f>SUM(K11:K24)</f>
        <v>2704981142</v>
      </c>
    </row>
    <row r="26" spans="1:11" ht="24" customHeight="1" thickTop="1" x14ac:dyDescent="0.5">
      <c r="A26" s="34"/>
    </row>
    <row r="27" spans="1:11" ht="24" customHeight="1" x14ac:dyDescent="0.5">
      <c r="A27" s="47" t="s">
        <v>36</v>
      </c>
    </row>
    <row r="28" spans="1:11" s="33" customFormat="1" ht="24" customHeight="1" x14ac:dyDescent="0.5">
      <c r="A28" s="35" t="s">
        <v>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24" customHeight="1" x14ac:dyDescent="0.5">
      <c r="A29" s="35" t="s">
        <v>37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spans="1:11" s="33" customFormat="1" ht="24" customHeight="1" x14ac:dyDescent="0.5">
      <c r="A30" s="35" t="s">
        <v>156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spans="1:11" s="33" customFormat="1" ht="24" customHeight="1" x14ac:dyDescent="0.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6" t="s">
        <v>2</v>
      </c>
    </row>
    <row r="32" spans="1:11" s="33" customFormat="1" ht="24" customHeight="1" x14ac:dyDescent="0.5">
      <c r="A32" s="35"/>
      <c r="B32" s="35"/>
      <c r="C32" s="35"/>
      <c r="D32" s="35"/>
      <c r="E32" s="102" t="s">
        <v>3</v>
      </c>
      <c r="F32" s="102"/>
      <c r="G32" s="102"/>
      <c r="H32" s="35"/>
      <c r="I32" s="35"/>
      <c r="J32" s="35"/>
      <c r="K32" s="36"/>
    </row>
    <row r="33" spans="1:11" ht="24" customHeight="1" x14ac:dyDescent="0.5">
      <c r="A33" s="37"/>
      <c r="B33" s="32"/>
      <c r="C33" s="32"/>
      <c r="D33" s="32"/>
      <c r="E33" s="103" t="s">
        <v>4</v>
      </c>
      <c r="F33" s="103"/>
      <c r="G33" s="103"/>
      <c r="H33" s="38"/>
      <c r="I33" s="104" t="s">
        <v>5</v>
      </c>
      <c r="J33" s="104"/>
      <c r="K33" s="104"/>
    </row>
    <row r="34" spans="1:11" ht="24" customHeight="1" x14ac:dyDescent="0.5">
      <c r="B34" s="40"/>
      <c r="C34" s="41" t="s">
        <v>6</v>
      </c>
      <c r="D34" s="40"/>
      <c r="E34" s="41" t="s">
        <v>157</v>
      </c>
      <c r="F34" s="37"/>
      <c r="G34" s="41" t="s">
        <v>7</v>
      </c>
      <c r="H34" s="37"/>
      <c r="I34" s="41" t="s">
        <v>157</v>
      </c>
      <c r="J34" s="37"/>
      <c r="K34" s="41" t="s">
        <v>7</v>
      </c>
    </row>
    <row r="35" spans="1:11" ht="24" customHeight="1" x14ac:dyDescent="0.5">
      <c r="B35" s="40"/>
      <c r="D35" s="40"/>
      <c r="E35" s="37" t="s">
        <v>8</v>
      </c>
      <c r="F35" s="37"/>
      <c r="G35" s="37" t="s">
        <v>9</v>
      </c>
      <c r="H35" s="37"/>
      <c r="I35" s="37" t="s">
        <v>8</v>
      </c>
      <c r="J35" s="37"/>
      <c r="K35" s="37" t="s">
        <v>9</v>
      </c>
    </row>
    <row r="36" spans="1:11" ht="24" customHeight="1" x14ac:dyDescent="0.5">
      <c r="B36" s="40"/>
      <c r="D36" s="40"/>
      <c r="E36" s="37" t="s">
        <v>10</v>
      </c>
      <c r="F36" s="37"/>
      <c r="G36" s="37"/>
      <c r="H36" s="37"/>
      <c r="I36" s="37" t="s">
        <v>10</v>
      </c>
      <c r="J36" s="37"/>
      <c r="K36" s="37"/>
    </row>
    <row r="37" spans="1:11" ht="24" customHeight="1" x14ac:dyDescent="0.5">
      <c r="A37" s="34" t="s">
        <v>38</v>
      </c>
      <c r="B37" s="40"/>
      <c r="C37" s="40"/>
      <c r="D37" s="40"/>
      <c r="E37" s="31"/>
      <c r="F37" s="48"/>
      <c r="G37" s="31"/>
      <c r="H37" s="31"/>
      <c r="I37" s="62"/>
      <c r="J37" s="48"/>
      <c r="K37" s="62"/>
    </row>
    <row r="38" spans="1:11" ht="24" customHeight="1" x14ac:dyDescent="0.5">
      <c r="A38" s="34" t="s">
        <v>39</v>
      </c>
      <c r="E38" s="9"/>
      <c r="F38" s="9"/>
      <c r="G38" s="9"/>
      <c r="H38" s="9"/>
      <c r="I38" s="9"/>
      <c r="J38" s="9"/>
      <c r="K38" s="9"/>
    </row>
    <row r="39" spans="1:11" ht="24" customHeight="1" x14ac:dyDescent="0.5">
      <c r="A39" s="43" t="s">
        <v>40</v>
      </c>
      <c r="B39" s="44"/>
      <c r="C39" s="44" t="s">
        <v>41</v>
      </c>
      <c r="D39" s="44"/>
      <c r="E39" s="45">
        <v>1250976492</v>
      </c>
      <c r="G39" s="45">
        <v>864361657</v>
      </c>
      <c r="I39" s="45">
        <v>1250976492</v>
      </c>
      <c r="K39" s="45">
        <v>864361657</v>
      </c>
    </row>
    <row r="40" spans="1:11" ht="24" customHeight="1" x14ac:dyDescent="0.5">
      <c r="A40" s="43" t="s">
        <v>42</v>
      </c>
      <c r="B40" s="44"/>
      <c r="C40" s="44" t="s">
        <v>43</v>
      </c>
      <c r="D40" s="44"/>
      <c r="E40" s="45">
        <v>121388828</v>
      </c>
      <c r="G40" s="45">
        <v>346731212</v>
      </c>
      <c r="I40" s="45">
        <v>121388828</v>
      </c>
      <c r="K40" s="45">
        <v>346731212</v>
      </c>
    </row>
    <row r="41" spans="1:11" ht="24" customHeight="1" x14ac:dyDescent="0.5">
      <c r="A41" s="43" t="s">
        <v>44</v>
      </c>
      <c r="E41" s="45">
        <v>0</v>
      </c>
      <c r="G41" s="45">
        <v>29540236</v>
      </c>
      <c r="I41" s="45">
        <v>0</v>
      </c>
      <c r="K41" s="45">
        <v>29540236</v>
      </c>
    </row>
    <row r="42" spans="1:11" ht="24" customHeight="1" x14ac:dyDescent="0.5">
      <c r="A42" s="43" t="s">
        <v>45</v>
      </c>
      <c r="B42" s="44"/>
      <c r="C42" s="44"/>
      <c r="D42" s="44"/>
      <c r="E42" s="45">
        <v>950504</v>
      </c>
      <c r="G42" s="45">
        <v>1486503</v>
      </c>
      <c r="I42" s="45">
        <v>950504</v>
      </c>
      <c r="K42" s="45">
        <v>1486503</v>
      </c>
    </row>
    <row r="43" spans="1:11" ht="24" customHeight="1" x14ac:dyDescent="0.5">
      <c r="A43" s="43" t="s">
        <v>46</v>
      </c>
      <c r="B43" s="44"/>
      <c r="C43" s="44"/>
      <c r="D43" s="44"/>
      <c r="E43" s="45">
        <v>17000625</v>
      </c>
      <c r="G43" s="45">
        <v>17180397</v>
      </c>
      <c r="I43" s="45">
        <v>17000625</v>
      </c>
      <c r="K43" s="45">
        <v>17180397</v>
      </c>
    </row>
    <row r="44" spans="1:11" ht="24" customHeight="1" x14ac:dyDescent="0.5">
      <c r="A44" s="43" t="s">
        <v>47</v>
      </c>
      <c r="B44" s="44"/>
      <c r="C44" s="44"/>
      <c r="D44" s="44"/>
    </row>
    <row r="45" spans="1:11" ht="24" customHeight="1" x14ac:dyDescent="0.5">
      <c r="A45" s="43" t="s">
        <v>48</v>
      </c>
      <c r="B45" s="44"/>
      <c r="C45" s="44"/>
      <c r="D45" s="44"/>
      <c r="E45" s="45">
        <v>4245176</v>
      </c>
      <c r="G45" s="45">
        <v>3281189</v>
      </c>
      <c r="I45" s="45">
        <v>4245176</v>
      </c>
      <c r="K45" s="45">
        <v>3281189</v>
      </c>
    </row>
    <row r="46" spans="1:11" ht="24" customHeight="1" x14ac:dyDescent="0.5">
      <c r="A46" s="43" t="s">
        <v>49</v>
      </c>
      <c r="B46" s="44"/>
      <c r="C46" s="44"/>
      <c r="D46" s="44"/>
      <c r="E46" s="45">
        <v>62549</v>
      </c>
      <c r="G46" s="45">
        <v>50595</v>
      </c>
      <c r="I46" s="45">
        <v>62549</v>
      </c>
      <c r="K46" s="45">
        <v>50595</v>
      </c>
    </row>
    <row r="47" spans="1:11" ht="24" customHeight="1" x14ac:dyDescent="0.5">
      <c r="A47" s="43" t="s">
        <v>34</v>
      </c>
      <c r="B47" s="44"/>
      <c r="C47" s="44"/>
      <c r="D47" s="44"/>
      <c r="E47" s="45">
        <v>20396879</v>
      </c>
      <c r="G47" s="45">
        <v>13475935</v>
      </c>
      <c r="I47" s="45">
        <v>20396879</v>
      </c>
      <c r="K47" s="45">
        <v>13475935</v>
      </c>
    </row>
    <row r="48" spans="1:11" ht="24" customHeight="1" x14ac:dyDescent="0.5">
      <c r="A48" s="34" t="s">
        <v>50</v>
      </c>
      <c r="B48" s="44"/>
      <c r="C48" s="44"/>
      <c r="D48" s="44"/>
      <c r="E48" s="49">
        <f>SUM(E39:E47)</f>
        <v>1415021053</v>
      </c>
      <c r="G48" s="49">
        <f>SUM(G39:G47)</f>
        <v>1276107724</v>
      </c>
      <c r="I48" s="49">
        <f>SUM(I39:I47)</f>
        <v>1415021053</v>
      </c>
      <c r="K48" s="49">
        <f>SUM(K39:K47)</f>
        <v>1276107724</v>
      </c>
    </row>
    <row r="49" spans="1:11" ht="24" customHeight="1" x14ac:dyDescent="0.5">
      <c r="A49" s="34" t="s">
        <v>51</v>
      </c>
      <c r="B49" s="44"/>
      <c r="C49" s="44"/>
      <c r="D49" s="44"/>
    </row>
    <row r="50" spans="1:11" ht="24" customHeight="1" x14ac:dyDescent="0.5">
      <c r="A50" s="43" t="s">
        <v>52</v>
      </c>
      <c r="B50" s="44"/>
      <c r="C50" s="44"/>
      <c r="D50" s="44"/>
    </row>
    <row r="51" spans="1:11" ht="24" customHeight="1" x14ac:dyDescent="0.5">
      <c r="A51" s="43" t="s">
        <v>53</v>
      </c>
      <c r="B51" s="44"/>
      <c r="C51" s="44"/>
      <c r="D51" s="44"/>
    </row>
    <row r="52" spans="1:11" ht="24" customHeight="1" x14ac:dyDescent="0.5">
      <c r="A52" s="43" t="s">
        <v>54</v>
      </c>
      <c r="B52" s="44"/>
      <c r="C52" s="44"/>
      <c r="D52" s="44"/>
      <c r="E52" s="36">
        <v>600000000</v>
      </c>
      <c r="F52" s="36"/>
      <c r="G52" s="36">
        <v>600000000</v>
      </c>
      <c r="H52" s="36"/>
      <c r="I52" s="36">
        <v>600000000</v>
      </c>
      <c r="J52" s="36"/>
      <c r="K52" s="36">
        <v>600000000</v>
      </c>
    </row>
    <row r="53" spans="1:11" ht="24" customHeight="1" x14ac:dyDescent="0.5">
      <c r="A53" s="43" t="s">
        <v>55</v>
      </c>
      <c r="B53" s="44"/>
      <c r="C53" s="44"/>
      <c r="D53" s="44"/>
      <c r="E53" s="36">
        <v>79162825</v>
      </c>
      <c r="F53" s="36"/>
      <c r="G53" s="36">
        <v>79162825</v>
      </c>
      <c r="H53" s="36"/>
      <c r="I53" s="36">
        <v>79162825</v>
      </c>
      <c r="J53" s="36"/>
      <c r="K53" s="36">
        <v>79162825</v>
      </c>
    </row>
    <row r="54" spans="1:11" ht="24" customHeight="1" x14ac:dyDescent="0.5">
      <c r="A54" s="43" t="s">
        <v>56</v>
      </c>
      <c r="B54" s="44"/>
      <c r="C54" s="44"/>
      <c r="D54" s="44"/>
    </row>
    <row r="55" spans="1:11" ht="23.1" customHeight="1" x14ac:dyDescent="0.5">
      <c r="A55" s="43" t="s">
        <v>57</v>
      </c>
      <c r="B55" s="44"/>
      <c r="C55" s="44"/>
      <c r="D55" s="44"/>
      <c r="E55" s="45">
        <v>60000000</v>
      </c>
      <c r="G55" s="45">
        <v>60000000</v>
      </c>
      <c r="I55" s="45">
        <v>60000000</v>
      </c>
      <c r="K55" s="45">
        <v>60000000</v>
      </c>
    </row>
    <row r="56" spans="1:11" ht="24" customHeight="1" x14ac:dyDescent="0.5">
      <c r="A56" s="43" t="s">
        <v>58</v>
      </c>
      <c r="B56" s="44"/>
      <c r="C56" s="44"/>
      <c r="D56" s="44"/>
      <c r="E56" s="45">
        <f>+I56+(2773334-554667)+(-5581575+1116315)</f>
        <v>785694071</v>
      </c>
      <c r="G56" s="45">
        <v>782250161</v>
      </c>
      <c r="I56" s="45">
        <v>787940664</v>
      </c>
      <c r="K56" s="45">
        <v>783996204</v>
      </c>
    </row>
    <row r="57" spans="1:11" ht="24" customHeight="1" x14ac:dyDescent="0.5">
      <c r="A57" s="43" t="s">
        <v>59</v>
      </c>
      <c r="B57" s="44"/>
      <c r="C57" s="44"/>
      <c r="D57" s="44"/>
      <c r="E57" s="45">
        <f>+I57+(-3233921+646784)</f>
        <v>-91745134</v>
      </c>
      <c r="G57" s="45">
        <v>-97416946</v>
      </c>
      <c r="I57" s="45">
        <v>-89157997</v>
      </c>
      <c r="K57" s="45">
        <v>-94285611</v>
      </c>
    </row>
    <row r="58" spans="1:11" ht="24" customHeight="1" x14ac:dyDescent="0.5">
      <c r="A58" s="34" t="s">
        <v>60</v>
      </c>
      <c r="E58" s="49">
        <f>SUM(E52:E57)</f>
        <v>1433111762</v>
      </c>
      <c r="G58" s="49">
        <f>SUM(G52:G57)</f>
        <v>1423996040</v>
      </c>
      <c r="I58" s="49">
        <f>SUM(I52:I57)</f>
        <v>1437945492</v>
      </c>
      <c r="K58" s="49">
        <f>SUM(K52:K57)</f>
        <v>1428873418</v>
      </c>
    </row>
    <row r="59" spans="1:11" ht="24" customHeight="1" thickBot="1" x14ac:dyDescent="0.55000000000000004">
      <c r="A59" s="34" t="s">
        <v>61</v>
      </c>
      <c r="E59" s="50">
        <f>SUM(E48,E58)</f>
        <v>2848132815</v>
      </c>
      <c r="G59" s="50">
        <f>SUM(G48,G58)</f>
        <v>2700103764</v>
      </c>
      <c r="I59" s="50">
        <f>SUM(I48,I58)</f>
        <v>2852966545</v>
      </c>
      <c r="K59" s="50">
        <f>SUM(K48,K58)</f>
        <v>2704981142</v>
      </c>
    </row>
    <row r="60" spans="1:11" ht="24" customHeight="1" thickTop="1" x14ac:dyDescent="0.5">
      <c r="A60" s="32"/>
      <c r="E60" s="45">
        <f>SUM(E59-E25)</f>
        <v>0</v>
      </c>
      <c r="G60" s="45">
        <f>SUM(G59-G25)</f>
        <v>0</v>
      </c>
      <c r="I60" s="45">
        <f>SUM(I59-I25)</f>
        <v>0</v>
      </c>
      <c r="K60" s="45">
        <f>SUM(K59-K25)</f>
        <v>0</v>
      </c>
    </row>
    <row r="61" spans="1:11" ht="24" customHeight="1" x14ac:dyDescent="0.5">
      <c r="A61" s="47" t="s">
        <v>36</v>
      </c>
    </row>
    <row r="62" spans="1:11" ht="24" customHeight="1" x14ac:dyDescent="0.5">
      <c r="A62" s="47"/>
    </row>
    <row r="63" spans="1:11" ht="24" customHeight="1" x14ac:dyDescent="0.5">
      <c r="A63" s="51"/>
      <c r="B63" s="52"/>
      <c r="C63" s="52"/>
      <c r="D63" s="52"/>
      <c r="E63" s="52"/>
      <c r="I63" s="52"/>
    </row>
    <row r="64" spans="1:11" ht="24" customHeight="1" x14ac:dyDescent="0.5">
      <c r="A64" s="47"/>
    </row>
    <row r="65" spans="1:11" ht="24" customHeight="1" x14ac:dyDescent="0.5">
      <c r="A65" s="47"/>
      <c r="B65" s="52" t="s">
        <v>62</v>
      </c>
    </row>
    <row r="66" spans="1:11" ht="24" customHeight="1" x14ac:dyDescent="0.5">
      <c r="A66" s="51"/>
    </row>
    <row r="67" spans="1:11" ht="24" customHeight="1" x14ac:dyDescent="0.5">
      <c r="A67" s="37"/>
      <c r="B67" s="32"/>
      <c r="C67" s="32"/>
      <c r="D67" s="32"/>
      <c r="E67" s="32"/>
      <c r="F67" s="32"/>
      <c r="G67" s="32"/>
      <c r="H67" s="32"/>
      <c r="I67" s="32"/>
      <c r="J67" s="32"/>
      <c r="K67" s="32"/>
    </row>
    <row r="68" spans="1:11" ht="24" customHeight="1" x14ac:dyDescent="0.5">
      <c r="A68" s="37"/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spans="1:11" ht="24" customHeight="1" x14ac:dyDescent="0.5">
      <c r="A69" s="37"/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11" ht="24" customHeight="1" x14ac:dyDescent="0.5">
      <c r="A70" s="37"/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24" customHeight="1" x14ac:dyDescent="0.5">
      <c r="A71" s="37"/>
      <c r="B71" s="32"/>
      <c r="C71" s="32"/>
      <c r="D71" s="32"/>
      <c r="E71" s="32"/>
      <c r="F71" s="32"/>
      <c r="G71" s="32"/>
      <c r="H71" s="32"/>
      <c r="I71" s="32"/>
      <c r="J71" s="32"/>
      <c r="K71" s="32"/>
    </row>
    <row r="72" spans="1:11" ht="24" customHeight="1" x14ac:dyDescent="0.5">
      <c r="A72" s="37"/>
      <c r="B72" s="32"/>
      <c r="C72" s="32"/>
      <c r="D72" s="32"/>
      <c r="E72" s="32"/>
      <c r="F72" s="32"/>
      <c r="G72" s="32"/>
      <c r="H72" s="32"/>
      <c r="I72" s="32"/>
      <c r="J72" s="32"/>
      <c r="K72" s="32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39370078740157483" top="0.9055118110236221" bottom="0" header="0.31496062992125984" footer="0"/>
  <pageSetup paperSize="9" scale="75" orientation="portrait" r:id="rId1"/>
  <headerFooter alignWithMargins="0"/>
  <rowBreaks count="1" manualBreakCount="1">
    <brk id="27" max="16383" man="1"/>
  </rowBreaks>
  <ignoredErrors>
    <ignoredError sqref="C11:C21 C39: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89"/>
  <sheetViews>
    <sheetView showGridLines="0" view="pageBreakPreview" topLeftCell="A175" zoomScale="70" zoomScaleNormal="90" zoomScaleSheetLayoutView="70" workbookViewId="0">
      <selection activeCell="A37" sqref="A37"/>
    </sheetView>
  </sheetViews>
  <sheetFormatPr defaultColWidth="55" defaultRowHeight="24" customHeight="1" x14ac:dyDescent="0.5"/>
  <cols>
    <col min="1" max="1" width="61.5703125" style="84" customWidth="1"/>
    <col min="2" max="2" width="8.5703125" style="64" bestFit="1" customWidth="1"/>
    <col min="3" max="3" width="0.7109375" style="64" customWidth="1"/>
    <col min="4" max="4" width="15.140625" style="65" customWidth="1"/>
    <col min="5" max="5" width="0.85546875" style="65" customWidth="1"/>
    <col min="6" max="6" width="15.140625" style="65" customWidth="1"/>
    <col min="7" max="7" width="0.85546875" style="65" customWidth="1"/>
    <col min="8" max="8" width="15.140625" style="65" customWidth="1"/>
    <col min="9" max="9" width="0.85546875" style="64" customWidth="1"/>
    <col min="10" max="10" width="15.140625" style="65" customWidth="1"/>
    <col min="11" max="11" width="0.7109375" style="65" customWidth="1"/>
    <col min="12" max="12" width="17.5703125" style="65" customWidth="1"/>
    <col min="13" max="13" width="1.85546875" style="65" customWidth="1"/>
    <col min="14" max="14" width="17.5703125" style="65" customWidth="1"/>
    <col min="15" max="15" width="0.85546875" style="67" customWidth="1"/>
    <col min="16" max="16" width="19" style="67" customWidth="1"/>
    <col min="17" max="17" width="1" style="67" customWidth="1"/>
    <col min="18" max="18" width="17.140625" style="67" customWidth="1"/>
    <col min="19" max="19" width="9.140625" style="67" customWidth="1"/>
    <col min="20" max="20" width="5.42578125" style="67" customWidth="1"/>
    <col min="21" max="21" width="10.140625" style="67" customWidth="1"/>
    <col min="22" max="255" width="9.140625" style="67" customWidth="1"/>
    <col min="256" max="256" width="55" style="67"/>
    <col min="257" max="257" width="61.5703125" style="67" customWidth="1"/>
    <col min="258" max="258" width="8.5703125" style="67" bestFit="1" customWidth="1"/>
    <col min="259" max="259" width="0.7109375" style="67" customWidth="1"/>
    <col min="260" max="260" width="15.140625" style="67" customWidth="1"/>
    <col min="261" max="261" width="0.85546875" style="67" customWidth="1"/>
    <col min="262" max="262" width="15.140625" style="67" customWidth="1"/>
    <col min="263" max="263" width="0.85546875" style="67" customWidth="1"/>
    <col min="264" max="264" width="15.140625" style="67" customWidth="1"/>
    <col min="265" max="265" width="0.85546875" style="67" customWidth="1"/>
    <col min="266" max="266" width="15.140625" style="67" customWidth="1"/>
    <col min="267" max="267" width="0.7109375" style="67" customWidth="1"/>
    <col min="268" max="268" width="17.5703125" style="67" customWidth="1"/>
    <col min="269" max="269" width="1.85546875" style="67" customWidth="1"/>
    <col min="270" max="270" width="17.5703125" style="67" customWidth="1"/>
    <col min="271" max="271" width="0.85546875" style="67" customWidth="1"/>
    <col min="272" max="272" width="19" style="67" customWidth="1"/>
    <col min="273" max="273" width="1" style="67" customWidth="1"/>
    <col min="274" max="274" width="17.140625" style="67" customWidth="1"/>
    <col min="275" max="275" width="9.140625" style="67" customWidth="1"/>
    <col min="276" max="276" width="5.42578125" style="67" customWidth="1"/>
    <col min="277" max="277" width="10.140625" style="67" customWidth="1"/>
    <col min="278" max="511" width="9.140625" style="67" customWidth="1"/>
    <col min="512" max="512" width="55" style="67"/>
    <col min="513" max="513" width="61.5703125" style="67" customWidth="1"/>
    <col min="514" max="514" width="8.5703125" style="67" bestFit="1" customWidth="1"/>
    <col min="515" max="515" width="0.7109375" style="67" customWidth="1"/>
    <col min="516" max="516" width="15.140625" style="67" customWidth="1"/>
    <col min="517" max="517" width="0.85546875" style="67" customWidth="1"/>
    <col min="518" max="518" width="15.140625" style="67" customWidth="1"/>
    <col min="519" max="519" width="0.85546875" style="67" customWidth="1"/>
    <col min="520" max="520" width="15.140625" style="67" customWidth="1"/>
    <col min="521" max="521" width="0.85546875" style="67" customWidth="1"/>
    <col min="522" max="522" width="15.140625" style="67" customWidth="1"/>
    <col min="523" max="523" width="0.7109375" style="67" customWidth="1"/>
    <col min="524" max="524" width="17.5703125" style="67" customWidth="1"/>
    <col min="525" max="525" width="1.85546875" style="67" customWidth="1"/>
    <col min="526" max="526" width="17.5703125" style="67" customWidth="1"/>
    <col min="527" max="527" width="0.85546875" style="67" customWidth="1"/>
    <col min="528" max="528" width="19" style="67" customWidth="1"/>
    <col min="529" max="529" width="1" style="67" customWidth="1"/>
    <col min="530" max="530" width="17.140625" style="67" customWidth="1"/>
    <col min="531" max="531" width="9.140625" style="67" customWidth="1"/>
    <col min="532" max="532" width="5.42578125" style="67" customWidth="1"/>
    <col min="533" max="533" width="10.140625" style="67" customWidth="1"/>
    <col min="534" max="767" width="9.140625" style="67" customWidth="1"/>
    <col min="768" max="768" width="55" style="67"/>
    <col min="769" max="769" width="61.5703125" style="67" customWidth="1"/>
    <col min="770" max="770" width="8.5703125" style="67" bestFit="1" customWidth="1"/>
    <col min="771" max="771" width="0.7109375" style="67" customWidth="1"/>
    <col min="772" max="772" width="15.140625" style="67" customWidth="1"/>
    <col min="773" max="773" width="0.85546875" style="67" customWidth="1"/>
    <col min="774" max="774" width="15.140625" style="67" customWidth="1"/>
    <col min="775" max="775" width="0.85546875" style="67" customWidth="1"/>
    <col min="776" max="776" width="15.140625" style="67" customWidth="1"/>
    <col min="777" max="777" width="0.85546875" style="67" customWidth="1"/>
    <col min="778" max="778" width="15.140625" style="67" customWidth="1"/>
    <col min="779" max="779" width="0.7109375" style="67" customWidth="1"/>
    <col min="780" max="780" width="17.5703125" style="67" customWidth="1"/>
    <col min="781" max="781" width="1.85546875" style="67" customWidth="1"/>
    <col min="782" max="782" width="17.5703125" style="67" customWidth="1"/>
    <col min="783" max="783" width="0.85546875" style="67" customWidth="1"/>
    <col min="784" max="784" width="19" style="67" customWidth="1"/>
    <col min="785" max="785" width="1" style="67" customWidth="1"/>
    <col min="786" max="786" width="17.140625" style="67" customWidth="1"/>
    <col min="787" max="787" width="9.140625" style="67" customWidth="1"/>
    <col min="788" max="788" width="5.42578125" style="67" customWidth="1"/>
    <col min="789" max="789" width="10.140625" style="67" customWidth="1"/>
    <col min="790" max="1023" width="9.140625" style="67" customWidth="1"/>
    <col min="1024" max="1024" width="55" style="67"/>
    <col min="1025" max="1025" width="61.5703125" style="67" customWidth="1"/>
    <col min="1026" max="1026" width="8.5703125" style="67" bestFit="1" customWidth="1"/>
    <col min="1027" max="1027" width="0.7109375" style="67" customWidth="1"/>
    <col min="1028" max="1028" width="15.140625" style="67" customWidth="1"/>
    <col min="1029" max="1029" width="0.85546875" style="67" customWidth="1"/>
    <col min="1030" max="1030" width="15.140625" style="67" customWidth="1"/>
    <col min="1031" max="1031" width="0.85546875" style="67" customWidth="1"/>
    <col min="1032" max="1032" width="15.140625" style="67" customWidth="1"/>
    <col min="1033" max="1033" width="0.85546875" style="67" customWidth="1"/>
    <col min="1034" max="1034" width="15.140625" style="67" customWidth="1"/>
    <col min="1035" max="1035" width="0.7109375" style="67" customWidth="1"/>
    <col min="1036" max="1036" width="17.5703125" style="67" customWidth="1"/>
    <col min="1037" max="1037" width="1.85546875" style="67" customWidth="1"/>
    <col min="1038" max="1038" width="17.5703125" style="67" customWidth="1"/>
    <col min="1039" max="1039" width="0.85546875" style="67" customWidth="1"/>
    <col min="1040" max="1040" width="19" style="67" customWidth="1"/>
    <col min="1041" max="1041" width="1" style="67" customWidth="1"/>
    <col min="1042" max="1042" width="17.140625" style="67" customWidth="1"/>
    <col min="1043" max="1043" width="9.140625" style="67" customWidth="1"/>
    <col min="1044" max="1044" width="5.42578125" style="67" customWidth="1"/>
    <col min="1045" max="1045" width="10.140625" style="67" customWidth="1"/>
    <col min="1046" max="1279" width="9.140625" style="67" customWidth="1"/>
    <col min="1280" max="1280" width="55" style="67"/>
    <col min="1281" max="1281" width="61.5703125" style="67" customWidth="1"/>
    <col min="1282" max="1282" width="8.5703125" style="67" bestFit="1" customWidth="1"/>
    <col min="1283" max="1283" width="0.7109375" style="67" customWidth="1"/>
    <col min="1284" max="1284" width="15.140625" style="67" customWidth="1"/>
    <col min="1285" max="1285" width="0.85546875" style="67" customWidth="1"/>
    <col min="1286" max="1286" width="15.140625" style="67" customWidth="1"/>
    <col min="1287" max="1287" width="0.85546875" style="67" customWidth="1"/>
    <col min="1288" max="1288" width="15.140625" style="67" customWidth="1"/>
    <col min="1289" max="1289" width="0.85546875" style="67" customWidth="1"/>
    <col min="1290" max="1290" width="15.140625" style="67" customWidth="1"/>
    <col min="1291" max="1291" width="0.7109375" style="67" customWidth="1"/>
    <col min="1292" max="1292" width="17.5703125" style="67" customWidth="1"/>
    <col min="1293" max="1293" width="1.85546875" style="67" customWidth="1"/>
    <col min="1294" max="1294" width="17.5703125" style="67" customWidth="1"/>
    <col min="1295" max="1295" width="0.85546875" style="67" customWidth="1"/>
    <col min="1296" max="1296" width="19" style="67" customWidth="1"/>
    <col min="1297" max="1297" width="1" style="67" customWidth="1"/>
    <col min="1298" max="1298" width="17.140625" style="67" customWidth="1"/>
    <col min="1299" max="1299" width="9.140625" style="67" customWidth="1"/>
    <col min="1300" max="1300" width="5.42578125" style="67" customWidth="1"/>
    <col min="1301" max="1301" width="10.140625" style="67" customWidth="1"/>
    <col min="1302" max="1535" width="9.140625" style="67" customWidth="1"/>
    <col min="1536" max="1536" width="55" style="67"/>
    <col min="1537" max="1537" width="61.5703125" style="67" customWidth="1"/>
    <col min="1538" max="1538" width="8.5703125" style="67" bestFit="1" customWidth="1"/>
    <col min="1539" max="1539" width="0.7109375" style="67" customWidth="1"/>
    <col min="1540" max="1540" width="15.140625" style="67" customWidth="1"/>
    <col min="1541" max="1541" width="0.85546875" style="67" customWidth="1"/>
    <col min="1542" max="1542" width="15.140625" style="67" customWidth="1"/>
    <col min="1543" max="1543" width="0.85546875" style="67" customWidth="1"/>
    <col min="1544" max="1544" width="15.140625" style="67" customWidth="1"/>
    <col min="1545" max="1545" width="0.85546875" style="67" customWidth="1"/>
    <col min="1546" max="1546" width="15.140625" style="67" customWidth="1"/>
    <col min="1547" max="1547" width="0.7109375" style="67" customWidth="1"/>
    <col min="1548" max="1548" width="17.5703125" style="67" customWidth="1"/>
    <col min="1549" max="1549" width="1.85546875" style="67" customWidth="1"/>
    <col min="1550" max="1550" width="17.5703125" style="67" customWidth="1"/>
    <col min="1551" max="1551" width="0.85546875" style="67" customWidth="1"/>
    <col min="1552" max="1552" width="19" style="67" customWidth="1"/>
    <col min="1553" max="1553" width="1" style="67" customWidth="1"/>
    <col min="1554" max="1554" width="17.140625" style="67" customWidth="1"/>
    <col min="1555" max="1555" width="9.140625" style="67" customWidth="1"/>
    <col min="1556" max="1556" width="5.42578125" style="67" customWidth="1"/>
    <col min="1557" max="1557" width="10.140625" style="67" customWidth="1"/>
    <col min="1558" max="1791" width="9.140625" style="67" customWidth="1"/>
    <col min="1792" max="1792" width="55" style="67"/>
    <col min="1793" max="1793" width="61.5703125" style="67" customWidth="1"/>
    <col min="1794" max="1794" width="8.5703125" style="67" bestFit="1" customWidth="1"/>
    <col min="1795" max="1795" width="0.7109375" style="67" customWidth="1"/>
    <col min="1796" max="1796" width="15.140625" style="67" customWidth="1"/>
    <col min="1797" max="1797" width="0.85546875" style="67" customWidth="1"/>
    <col min="1798" max="1798" width="15.140625" style="67" customWidth="1"/>
    <col min="1799" max="1799" width="0.85546875" style="67" customWidth="1"/>
    <col min="1800" max="1800" width="15.140625" style="67" customWidth="1"/>
    <col min="1801" max="1801" width="0.85546875" style="67" customWidth="1"/>
    <col min="1802" max="1802" width="15.140625" style="67" customWidth="1"/>
    <col min="1803" max="1803" width="0.7109375" style="67" customWidth="1"/>
    <col min="1804" max="1804" width="17.5703125" style="67" customWidth="1"/>
    <col min="1805" max="1805" width="1.85546875" style="67" customWidth="1"/>
    <col min="1806" max="1806" width="17.5703125" style="67" customWidth="1"/>
    <col min="1807" max="1807" width="0.85546875" style="67" customWidth="1"/>
    <col min="1808" max="1808" width="19" style="67" customWidth="1"/>
    <col min="1809" max="1809" width="1" style="67" customWidth="1"/>
    <col min="1810" max="1810" width="17.140625" style="67" customWidth="1"/>
    <col min="1811" max="1811" width="9.140625" style="67" customWidth="1"/>
    <col min="1812" max="1812" width="5.42578125" style="67" customWidth="1"/>
    <col min="1813" max="1813" width="10.140625" style="67" customWidth="1"/>
    <col min="1814" max="2047" width="9.140625" style="67" customWidth="1"/>
    <col min="2048" max="2048" width="55" style="67"/>
    <col min="2049" max="2049" width="61.5703125" style="67" customWidth="1"/>
    <col min="2050" max="2050" width="8.5703125" style="67" bestFit="1" customWidth="1"/>
    <col min="2051" max="2051" width="0.7109375" style="67" customWidth="1"/>
    <col min="2052" max="2052" width="15.140625" style="67" customWidth="1"/>
    <col min="2053" max="2053" width="0.85546875" style="67" customWidth="1"/>
    <col min="2054" max="2054" width="15.140625" style="67" customWidth="1"/>
    <col min="2055" max="2055" width="0.85546875" style="67" customWidth="1"/>
    <col min="2056" max="2056" width="15.140625" style="67" customWidth="1"/>
    <col min="2057" max="2057" width="0.85546875" style="67" customWidth="1"/>
    <col min="2058" max="2058" width="15.140625" style="67" customWidth="1"/>
    <col min="2059" max="2059" width="0.7109375" style="67" customWidth="1"/>
    <col min="2060" max="2060" width="17.5703125" style="67" customWidth="1"/>
    <col min="2061" max="2061" width="1.85546875" style="67" customWidth="1"/>
    <col min="2062" max="2062" width="17.5703125" style="67" customWidth="1"/>
    <col min="2063" max="2063" width="0.85546875" style="67" customWidth="1"/>
    <col min="2064" max="2064" width="19" style="67" customWidth="1"/>
    <col min="2065" max="2065" width="1" style="67" customWidth="1"/>
    <col min="2066" max="2066" width="17.140625" style="67" customWidth="1"/>
    <col min="2067" max="2067" width="9.140625" style="67" customWidth="1"/>
    <col min="2068" max="2068" width="5.42578125" style="67" customWidth="1"/>
    <col min="2069" max="2069" width="10.140625" style="67" customWidth="1"/>
    <col min="2070" max="2303" width="9.140625" style="67" customWidth="1"/>
    <col min="2304" max="2304" width="55" style="67"/>
    <col min="2305" max="2305" width="61.5703125" style="67" customWidth="1"/>
    <col min="2306" max="2306" width="8.5703125" style="67" bestFit="1" customWidth="1"/>
    <col min="2307" max="2307" width="0.7109375" style="67" customWidth="1"/>
    <col min="2308" max="2308" width="15.140625" style="67" customWidth="1"/>
    <col min="2309" max="2309" width="0.85546875" style="67" customWidth="1"/>
    <col min="2310" max="2310" width="15.140625" style="67" customWidth="1"/>
    <col min="2311" max="2311" width="0.85546875" style="67" customWidth="1"/>
    <col min="2312" max="2312" width="15.140625" style="67" customWidth="1"/>
    <col min="2313" max="2313" width="0.85546875" style="67" customWidth="1"/>
    <col min="2314" max="2314" width="15.140625" style="67" customWidth="1"/>
    <col min="2315" max="2315" width="0.7109375" style="67" customWidth="1"/>
    <col min="2316" max="2316" width="17.5703125" style="67" customWidth="1"/>
    <col min="2317" max="2317" width="1.85546875" style="67" customWidth="1"/>
    <col min="2318" max="2318" width="17.5703125" style="67" customWidth="1"/>
    <col min="2319" max="2319" width="0.85546875" style="67" customWidth="1"/>
    <col min="2320" max="2320" width="19" style="67" customWidth="1"/>
    <col min="2321" max="2321" width="1" style="67" customWidth="1"/>
    <col min="2322" max="2322" width="17.140625" style="67" customWidth="1"/>
    <col min="2323" max="2323" width="9.140625" style="67" customWidth="1"/>
    <col min="2324" max="2324" width="5.42578125" style="67" customWidth="1"/>
    <col min="2325" max="2325" width="10.140625" style="67" customWidth="1"/>
    <col min="2326" max="2559" width="9.140625" style="67" customWidth="1"/>
    <col min="2560" max="2560" width="55" style="67"/>
    <col min="2561" max="2561" width="61.5703125" style="67" customWidth="1"/>
    <col min="2562" max="2562" width="8.5703125" style="67" bestFit="1" customWidth="1"/>
    <col min="2563" max="2563" width="0.7109375" style="67" customWidth="1"/>
    <col min="2564" max="2564" width="15.140625" style="67" customWidth="1"/>
    <col min="2565" max="2565" width="0.85546875" style="67" customWidth="1"/>
    <col min="2566" max="2566" width="15.140625" style="67" customWidth="1"/>
    <col min="2567" max="2567" width="0.85546875" style="67" customWidth="1"/>
    <col min="2568" max="2568" width="15.140625" style="67" customWidth="1"/>
    <col min="2569" max="2569" width="0.85546875" style="67" customWidth="1"/>
    <col min="2570" max="2570" width="15.140625" style="67" customWidth="1"/>
    <col min="2571" max="2571" width="0.7109375" style="67" customWidth="1"/>
    <col min="2572" max="2572" width="17.5703125" style="67" customWidth="1"/>
    <col min="2573" max="2573" width="1.85546875" style="67" customWidth="1"/>
    <col min="2574" max="2574" width="17.5703125" style="67" customWidth="1"/>
    <col min="2575" max="2575" width="0.85546875" style="67" customWidth="1"/>
    <col min="2576" max="2576" width="19" style="67" customWidth="1"/>
    <col min="2577" max="2577" width="1" style="67" customWidth="1"/>
    <col min="2578" max="2578" width="17.140625" style="67" customWidth="1"/>
    <col min="2579" max="2579" width="9.140625" style="67" customWidth="1"/>
    <col min="2580" max="2580" width="5.42578125" style="67" customWidth="1"/>
    <col min="2581" max="2581" width="10.140625" style="67" customWidth="1"/>
    <col min="2582" max="2815" width="9.140625" style="67" customWidth="1"/>
    <col min="2816" max="2816" width="55" style="67"/>
    <col min="2817" max="2817" width="61.5703125" style="67" customWidth="1"/>
    <col min="2818" max="2818" width="8.5703125" style="67" bestFit="1" customWidth="1"/>
    <col min="2819" max="2819" width="0.7109375" style="67" customWidth="1"/>
    <col min="2820" max="2820" width="15.140625" style="67" customWidth="1"/>
    <col min="2821" max="2821" width="0.85546875" style="67" customWidth="1"/>
    <col min="2822" max="2822" width="15.140625" style="67" customWidth="1"/>
    <col min="2823" max="2823" width="0.85546875" style="67" customWidth="1"/>
    <col min="2824" max="2824" width="15.140625" style="67" customWidth="1"/>
    <col min="2825" max="2825" width="0.85546875" style="67" customWidth="1"/>
    <col min="2826" max="2826" width="15.140625" style="67" customWidth="1"/>
    <col min="2827" max="2827" width="0.7109375" style="67" customWidth="1"/>
    <col min="2828" max="2828" width="17.5703125" style="67" customWidth="1"/>
    <col min="2829" max="2829" width="1.85546875" style="67" customWidth="1"/>
    <col min="2830" max="2830" width="17.5703125" style="67" customWidth="1"/>
    <col min="2831" max="2831" width="0.85546875" style="67" customWidth="1"/>
    <col min="2832" max="2832" width="19" style="67" customWidth="1"/>
    <col min="2833" max="2833" width="1" style="67" customWidth="1"/>
    <col min="2834" max="2834" width="17.140625" style="67" customWidth="1"/>
    <col min="2835" max="2835" width="9.140625" style="67" customWidth="1"/>
    <col min="2836" max="2836" width="5.42578125" style="67" customWidth="1"/>
    <col min="2837" max="2837" width="10.140625" style="67" customWidth="1"/>
    <col min="2838" max="3071" width="9.140625" style="67" customWidth="1"/>
    <col min="3072" max="3072" width="55" style="67"/>
    <col min="3073" max="3073" width="61.5703125" style="67" customWidth="1"/>
    <col min="3074" max="3074" width="8.5703125" style="67" bestFit="1" customWidth="1"/>
    <col min="3075" max="3075" width="0.7109375" style="67" customWidth="1"/>
    <col min="3076" max="3076" width="15.140625" style="67" customWidth="1"/>
    <col min="3077" max="3077" width="0.85546875" style="67" customWidth="1"/>
    <col min="3078" max="3078" width="15.140625" style="67" customWidth="1"/>
    <col min="3079" max="3079" width="0.85546875" style="67" customWidth="1"/>
    <col min="3080" max="3080" width="15.140625" style="67" customWidth="1"/>
    <col min="3081" max="3081" width="0.85546875" style="67" customWidth="1"/>
    <col min="3082" max="3082" width="15.140625" style="67" customWidth="1"/>
    <col min="3083" max="3083" width="0.7109375" style="67" customWidth="1"/>
    <col min="3084" max="3084" width="17.5703125" style="67" customWidth="1"/>
    <col min="3085" max="3085" width="1.85546875" style="67" customWidth="1"/>
    <col min="3086" max="3086" width="17.5703125" style="67" customWidth="1"/>
    <col min="3087" max="3087" width="0.85546875" style="67" customWidth="1"/>
    <col min="3088" max="3088" width="19" style="67" customWidth="1"/>
    <col min="3089" max="3089" width="1" style="67" customWidth="1"/>
    <col min="3090" max="3090" width="17.140625" style="67" customWidth="1"/>
    <col min="3091" max="3091" width="9.140625" style="67" customWidth="1"/>
    <col min="3092" max="3092" width="5.42578125" style="67" customWidth="1"/>
    <col min="3093" max="3093" width="10.140625" style="67" customWidth="1"/>
    <col min="3094" max="3327" width="9.140625" style="67" customWidth="1"/>
    <col min="3328" max="3328" width="55" style="67"/>
    <col min="3329" max="3329" width="61.5703125" style="67" customWidth="1"/>
    <col min="3330" max="3330" width="8.5703125" style="67" bestFit="1" customWidth="1"/>
    <col min="3331" max="3331" width="0.7109375" style="67" customWidth="1"/>
    <col min="3332" max="3332" width="15.140625" style="67" customWidth="1"/>
    <col min="3333" max="3333" width="0.85546875" style="67" customWidth="1"/>
    <col min="3334" max="3334" width="15.140625" style="67" customWidth="1"/>
    <col min="3335" max="3335" width="0.85546875" style="67" customWidth="1"/>
    <col min="3336" max="3336" width="15.140625" style="67" customWidth="1"/>
    <col min="3337" max="3337" width="0.85546875" style="67" customWidth="1"/>
    <col min="3338" max="3338" width="15.140625" style="67" customWidth="1"/>
    <col min="3339" max="3339" width="0.7109375" style="67" customWidth="1"/>
    <col min="3340" max="3340" width="17.5703125" style="67" customWidth="1"/>
    <col min="3341" max="3341" width="1.85546875" style="67" customWidth="1"/>
    <col min="3342" max="3342" width="17.5703125" style="67" customWidth="1"/>
    <col min="3343" max="3343" width="0.85546875" style="67" customWidth="1"/>
    <col min="3344" max="3344" width="19" style="67" customWidth="1"/>
    <col min="3345" max="3345" width="1" style="67" customWidth="1"/>
    <col min="3346" max="3346" width="17.140625" style="67" customWidth="1"/>
    <col min="3347" max="3347" width="9.140625" style="67" customWidth="1"/>
    <col min="3348" max="3348" width="5.42578125" style="67" customWidth="1"/>
    <col min="3349" max="3349" width="10.140625" style="67" customWidth="1"/>
    <col min="3350" max="3583" width="9.140625" style="67" customWidth="1"/>
    <col min="3584" max="3584" width="55" style="67"/>
    <col min="3585" max="3585" width="61.5703125" style="67" customWidth="1"/>
    <col min="3586" max="3586" width="8.5703125" style="67" bestFit="1" customWidth="1"/>
    <col min="3587" max="3587" width="0.7109375" style="67" customWidth="1"/>
    <col min="3588" max="3588" width="15.140625" style="67" customWidth="1"/>
    <col min="3589" max="3589" width="0.85546875" style="67" customWidth="1"/>
    <col min="3590" max="3590" width="15.140625" style="67" customWidth="1"/>
    <col min="3591" max="3591" width="0.85546875" style="67" customWidth="1"/>
    <col min="3592" max="3592" width="15.140625" style="67" customWidth="1"/>
    <col min="3593" max="3593" width="0.85546875" style="67" customWidth="1"/>
    <col min="3594" max="3594" width="15.140625" style="67" customWidth="1"/>
    <col min="3595" max="3595" width="0.7109375" style="67" customWidth="1"/>
    <col min="3596" max="3596" width="17.5703125" style="67" customWidth="1"/>
    <col min="3597" max="3597" width="1.85546875" style="67" customWidth="1"/>
    <col min="3598" max="3598" width="17.5703125" style="67" customWidth="1"/>
    <col min="3599" max="3599" width="0.85546875" style="67" customWidth="1"/>
    <col min="3600" max="3600" width="19" style="67" customWidth="1"/>
    <col min="3601" max="3601" width="1" style="67" customWidth="1"/>
    <col min="3602" max="3602" width="17.140625" style="67" customWidth="1"/>
    <col min="3603" max="3603" width="9.140625" style="67" customWidth="1"/>
    <col min="3604" max="3604" width="5.42578125" style="67" customWidth="1"/>
    <col min="3605" max="3605" width="10.140625" style="67" customWidth="1"/>
    <col min="3606" max="3839" width="9.140625" style="67" customWidth="1"/>
    <col min="3840" max="3840" width="55" style="67"/>
    <col min="3841" max="3841" width="61.5703125" style="67" customWidth="1"/>
    <col min="3842" max="3842" width="8.5703125" style="67" bestFit="1" customWidth="1"/>
    <col min="3843" max="3843" width="0.7109375" style="67" customWidth="1"/>
    <col min="3844" max="3844" width="15.140625" style="67" customWidth="1"/>
    <col min="3845" max="3845" width="0.85546875" style="67" customWidth="1"/>
    <col min="3846" max="3846" width="15.140625" style="67" customWidth="1"/>
    <col min="3847" max="3847" width="0.85546875" style="67" customWidth="1"/>
    <col min="3848" max="3848" width="15.140625" style="67" customWidth="1"/>
    <col min="3849" max="3849" width="0.85546875" style="67" customWidth="1"/>
    <col min="3850" max="3850" width="15.140625" style="67" customWidth="1"/>
    <col min="3851" max="3851" width="0.7109375" style="67" customWidth="1"/>
    <col min="3852" max="3852" width="17.5703125" style="67" customWidth="1"/>
    <col min="3853" max="3853" width="1.85546875" style="67" customWidth="1"/>
    <col min="3854" max="3854" width="17.5703125" style="67" customWidth="1"/>
    <col min="3855" max="3855" width="0.85546875" style="67" customWidth="1"/>
    <col min="3856" max="3856" width="19" style="67" customWidth="1"/>
    <col min="3857" max="3857" width="1" style="67" customWidth="1"/>
    <col min="3858" max="3858" width="17.140625" style="67" customWidth="1"/>
    <col min="3859" max="3859" width="9.140625" style="67" customWidth="1"/>
    <col min="3860" max="3860" width="5.42578125" style="67" customWidth="1"/>
    <col min="3861" max="3861" width="10.140625" style="67" customWidth="1"/>
    <col min="3862" max="4095" width="9.140625" style="67" customWidth="1"/>
    <col min="4096" max="4096" width="55" style="67"/>
    <col min="4097" max="4097" width="61.5703125" style="67" customWidth="1"/>
    <col min="4098" max="4098" width="8.5703125" style="67" bestFit="1" customWidth="1"/>
    <col min="4099" max="4099" width="0.7109375" style="67" customWidth="1"/>
    <col min="4100" max="4100" width="15.140625" style="67" customWidth="1"/>
    <col min="4101" max="4101" width="0.85546875" style="67" customWidth="1"/>
    <col min="4102" max="4102" width="15.140625" style="67" customWidth="1"/>
    <col min="4103" max="4103" width="0.85546875" style="67" customWidth="1"/>
    <col min="4104" max="4104" width="15.140625" style="67" customWidth="1"/>
    <col min="4105" max="4105" width="0.85546875" style="67" customWidth="1"/>
    <col min="4106" max="4106" width="15.140625" style="67" customWidth="1"/>
    <col min="4107" max="4107" width="0.7109375" style="67" customWidth="1"/>
    <col min="4108" max="4108" width="17.5703125" style="67" customWidth="1"/>
    <col min="4109" max="4109" width="1.85546875" style="67" customWidth="1"/>
    <col min="4110" max="4110" width="17.5703125" style="67" customWidth="1"/>
    <col min="4111" max="4111" width="0.85546875" style="67" customWidth="1"/>
    <col min="4112" max="4112" width="19" style="67" customWidth="1"/>
    <col min="4113" max="4113" width="1" style="67" customWidth="1"/>
    <col min="4114" max="4114" width="17.140625" style="67" customWidth="1"/>
    <col min="4115" max="4115" width="9.140625" style="67" customWidth="1"/>
    <col min="4116" max="4116" width="5.42578125" style="67" customWidth="1"/>
    <col min="4117" max="4117" width="10.140625" style="67" customWidth="1"/>
    <col min="4118" max="4351" width="9.140625" style="67" customWidth="1"/>
    <col min="4352" max="4352" width="55" style="67"/>
    <col min="4353" max="4353" width="61.5703125" style="67" customWidth="1"/>
    <col min="4354" max="4354" width="8.5703125" style="67" bestFit="1" customWidth="1"/>
    <col min="4355" max="4355" width="0.7109375" style="67" customWidth="1"/>
    <col min="4356" max="4356" width="15.140625" style="67" customWidth="1"/>
    <col min="4357" max="4357" width="0.85546875" style="67" customWidth="1"/>
    <col min="4358" max="4358" width="15.140625" style="67" customWidth="1"/>
    <col min="4359" max="4359" width="0.85546875" style="67" customWidth="1"/>
    <col min="4360" max="4360" width="15.140625" style="67" customWidth="1"/>
    <col min="4361" max="4361" width="0.85546875" style="67" customWidth="1"/>
    <col min="4362" max="4362" width="15.140625" style="67" customWidth="1"/>
    <col min="4363" max="4363" width="0.7109375" style="67" customWidth="1"/>
    <col min="4364" max="4364" width="17.5703125" style="67" customWidth="1"/>
    <col min="4365" max="4365" width="1.85546875" style="67" customWidth="1"/>
    <col min="4366" max="4366" width="17.5703125" style="67" customWidth="1"/>
    <col min="4367" max="4367" width="0.85546875" style="67" customWidth="1"/>
    <col min="4368" max="4368" width="19" style="67" customWidth="1"/>
    <col min="4369" max="4369" width="1" style="67" customWidth="1"/>
    <col min="4370" max="4370" width="17.140625" style="67" customWidth="1"/>
    <col min="4371" max="4371" width="9.140625" style="67" customWidth="1"/>
    <col min="4372" max="4372" width="5.42578125" style="67" customWidth="1"/>
    <col min="4373" max="4373" width="10.140625" style="67" customWidth="1"/>
    <col min="4374" max="4607" width="9.140625" style="67" customWidth="1"/>
    <col min="4608" max="4608" width="55" style="67"/>
    <col min="4609" max="4609" width="61.5703125" style="67" customWidth="1"/>
    <col min="4610" max="4610" width="8.5703125" style="67" bestFit="1" customWidth="1"/>
    <col min="4611" max="4611" width="0.7109375" style="67" customWidth="1"/>
    <col min="4612" max="4612" width="15.140625" style="67" customWidth="1"/>
    <col min="4613" max="4613" width="0.85546875" style="67" customWidth="1"/>
    <col min="4614" max="4614" width="15.140625" style="67" customWidth="1"/>
    <col min="4615" max="4615" width="0.85546875" style="67" customWidth="1"/>
    <col min="4616" max="4616" width="15.140625" style="67" customWidth="1"/>
    <col min="4617" max="4617" width="0.85546875" style="67" customWidth="1"/>
    <col min="4618" max="4618" width="15.140625" style="67" customWidth="1"/>
    <col min="4619" max="4619" width="0.7109375" style="67" customWidth="1"/>
    <col min="4620" max="4620" width="17.5703125" style="67" customWidth="1"/>
    <col min="4621" max="4621" width="1.85546875" style="67" customWidth="1"/>
    <col min="4622" max="4622" width="17.5703125" style="67" customWidth="1"/>
    <col min="4623" max="4623" width="0.85546875" style="67" customWidth="1"/>
    <col min="4624" max="4624" width="19" style="67" customWidth="1"/>
    <col min="4625" max="4625" width="1" style="67" customWidth="1"/>
    <col min="4626" max="4626" width="17.140625" style="67" customWidth="1"/>
    <col min="4627" max="4627" width="9.140625" style="67" customWidth="1"/>
    <col min="4628" max="4628" width="5.42578125" style="67" customWidth="1"/>
    <col min="4629" max="4629" width="10.140625" style="67" customWidth="1"/>
    <col min="4630" max="4863" width="9.140625" style="67" customWidth="1"/>
    <col min="4864" max="4864" width="55" style="67"/>
    <col min="4865" max="4865" width="61.5703125" style="67" customWidth="1"/>
    <col min="4866" max="4866" width="8.5703125" style="67" bestFit="1" customWidth="1"/>
    <col min="4867" max="4867" width="0.7109375" style="67" customWidth="1"/>
    <col min="4868" max="4868" width="15.140625" style="67" customWidth="1"/>
    <col min="4869" max="4869" width="0.85546875" style="67" customWidth="1"/>
    <col min="4870" max="4870" width="15.140625" style="67" customWidth="1"/>
    <col min="4871" max="4871" width="0.85546875" style="67" customWidth="1"/>
    <col min="4872" max="4872" width="15.140625" style="67" customWidth="1"/>
    <col min="4873" max="4873" width="0.85546875" style="67" customWidth="1"/>
    <col min="4874" max="4874" width="15.140625" style="67" customWidth="1"/>
    <col min="4875" max="4875" width="0.7109375" style="67" customWidth="1"/>
    <col min="4876" max="4876" width="17.5703125" style="67" customWidth="1"/>
    <col min="4877" max="4877" width="1.85546875" style="67" customWidth="1"/>
    <col min="4878" max="4878" width="17.5703125" style="67" customWidth="1"/>
    <col min="4879" max="4879" width="0.85546875" style="67" customWidth="1"/>
    <col min="4880" max="4880" width="19" style="67" customWidth="1"/>
    <col min="4881" max="4881" width="1" style="67" customWidth="1"/>
    <col min="4882" max="4882" width="17.140625" style="67" customWidth="1"/>
    <col min="4883" max="4883" width="9.140625" style="67" customWidth="1"/>
    <col min="4884" max="4884" width="5.42578125" style="67" customWidth="1"/>
    <col min="4885" max="4885" width="10.140625" style="67" customWidth="1"/>
    <col min="4886" max="5119" width="9.140625" style="67" customWidth="1"/>
    <col min="5120" max="5120" width="55" style="67"/>
    <col min="5121" max="5121" width="61.5703125" style="67" customWidth="1"/>
    <col min="5122" max="5122" width="8.5703125" style="67" bestFit="1" customWidth="1"/>
    <col min="5123" max="5123" width="0.7109375" style="67" customWidth="1"/>
    <col min="5124" max="5124" width="15.140625" style="67" customWidth="1"/>
    <col min="5125" max="5125" width="0.85546875" style="67" customWidth="1"/>
    <col min="5126" max="5126" width="15.140625" style="67" customWidth="1"/>
    <col min="5127" max="5127" width="0.85546875" style="67" customWidth="1"/>
    <col min="5128" max="5128" width="15.140625" style="67" customWidth="1"/>
    <col min="5129" max="5129" width="0.85546875" style="67" customWidth="1"/>
    <col min="5130" max="5130" width="15.140625" style="67" customWidth="1"/>
    <col min="5131" max="5131" width="0.7109375" style="67" customWidth="1"/>
    <col min="5132" max="5132" width="17.5703125" style="67" customWidth="1"/>
    <col min="5133" max="5133" width="1.85546875" style="67" customWidth="1"/>
    <col min="5134" max="5134" width="17.5703125" style="67" customWidth="1"/>
    <col min="5135" max="5135" width="0.85546875" style="67" customWidth="1"/>
    <col min="5136" max="5136" width="19" style="67" customWidth="1"/>
    <col min="5137" max="5137" width="1" style="67" customWidth="1"/>
    <col min="5138" max="5138" width="17.140625" style="67" customWidth="1"/>
    <col min="5139" max="5139" width="9.140625" style="67" customWidth="1"/>
    <col min="5140" max="5140" width="5.42578125" style="67" customWidth="1"/>
    <col min="5141" max="5141" width="10.140625" style="67" customWidth="1"/>
    <col min="5142" max="5375" width="9.140625" style="67" customWidth="1"/>
    <col min="5376" max="5376" width="55" style="67"/>
    <col min="5377" max="5377" width="61.5703125" style="67" customWidth="1"/>
    <col min="5378" max="5378" width="8.5703125" style="67" bestFit="1" customWidth="1"/>
    <col min="5379" max="5379" width="0.7109375" style="67" customWidth="1"/>
    <col min="5380" max="5380" width="15.140625" style="67" customWidth="1"/>
    <col min="5381" max="5381" width="0.85546875" style="67" customWidth="1"/>
    <col min="5382" max="5382" width="15.140625" style="67" customWidth="1"/>
    <col min="5383" max="5383" width="0.85546875" style="67" customWidth="1"/>
    <col min="5384" max="5384" width="15.140625" style="67" customWidth="1"/>
    <col min="5385" max="5385" width="0.85546875" style="67" customWidth="1"/>
    <col min="5386" max="5386" width="15.140625" style="67" customWidth="1"/>
    <col min="5387" max="5387" width="0.7109375" style="67" customWidth="1"/>
    <col min="5388" max="5388" width="17.5703125" style="67" customWidth="1"/>
    <col min="5389" max="5389" width="1.85546875" style="67" customWidth="1"/>
    <col min="5390" max="5390" width="17.5703125" style="67" customWidth="1"/>
    <col min="5391" max="5391" width="0.85546875" style="67" customWidth="1"/>
    <col min="5392" max="5392" width="19" style="67" customWidth="1"/>
    <col min="5393" max="5393" width="1" style="67" customWidth="1"/>
    <col min="5394" max="5394" width="17.140625" style="67" customWidth="1"/>
    <col min="5395" max="5395" width="9.140625" style="67" customWidth="1"/>
    <col min="5396" max="5396" width="5.42578125" style="67" customWidth="1"/>
    <col min="5397" max="5397" width="10.140625" style="67" customWidth="1"/>
    <col min="5398" max="5631" width="9.140625" style="67" customWidth="1"/>
    <col min="5632" max="5632" width="55" style="67"/>
    <col min="5633" max="5633" width="61.5703125" style="67" customWidth="1"/>
    <col min="5634" max="5634" width="8.5703125" style="67" bestFit="1" customWidth="1"/>
    <col min="5635" max="5635" width="0.7109375" style="67" customWidth="1"/>
    <col min="5636" max="5636" width="15.140625" style="67" customWidth="1"/>
    <col min="5637" max="5637" width="0.85546875" style="67" customWidth="1"/>
    <col min="5638" max="5638" width="15.140625" style="67" customWidth="1"/>
    <col min="5639" max="5639" width="0.85546875" style="67" customWidth="1"/>
    <col min="5640" max="5640" width="15.140625" style="67" customWidth="1"/>
    <col min="5641" max="5641" width="0.85546875" style="67" customWidth="1"/>
    <col min="5642" max="5642" width="15.140625" style="67" customWidth="1"/>
    <col min="5643" max="5643" width="0.7109375" style="67" customWidth="1"/>
    <col min="5644" max="5644" width="17.5703125" style="67" customWidth="1"/>
    <col min="5645" max="5645" width="1.85546875" style="67" customWidth="1"/>
    <col min="5646" max="5646" width="17.5703125" style="67" customWidth="1"/>
    <col min="5647" max="5647" width="0.85546875" style="67" customWidth="1"/>
    <col min="5648" max="5648" width="19" style="67" customWidth="1"/>
    <col min="5649" max="5649" width="1" style="67" customWidth="1"/>
    <col min="5650" max="5650" width="17.140625" style="67" customWidth="1"/>
    <col min="5651" max="5651" width="9.140625" style="67" customWidth="1"/>
    <col min="5652" max="5652" width="5.42578125" style="67" customWidth="1"/>
    <col min="5653" max="5653" width="10.140625" style="67" customWidth="1"/>
    <col min="5654" max="5887" width="9.140625" style="67" customWidth="1"/>
    <col min="5888" max="5888" width="55" style="67"/>
    <col min="5889" max="5889" width="61.5703125" style="67" customWidth="1"/>
    <col min="5890" max="5890" width="8.5703125" style="67" bestFit="1" customWidth="1"/>
    <col min="5891" max="5891" width="0.7109375" style="67" customWidth="1"/>
    <col min="5892" max="5892" width="15.140625" style="67" customWidth="1"/>
    <col min="5893" max="5893" width="0.85546875" style="67" customWidth="1"/>
    <col min="5894" max="5894" width="15.140625" style="67" customWidth="1"/>
    <col min="5895" max="5895" width="0.85546875" style="67" customWidth="1"/>
    <col min="5896" max="5896" width="15.140625" style="67" customWidth="1"/>
    <col min="5897" max="5897" width="0.85546875" style="67" customWidth="1"/>
    <col min="5898" max="5898" width="15.140625" style="67" customWidth="1"/>
    <col min="5899" max="5899" width="0.7109375" style="67" customWidth="1"/>
    <col min="5900" max="5900" width="17.5703125" style="67" customWidth="1"/>
    <col min="5901" max="5901" width="1.85546875" style="67" customWidth="1"/>
    <col min="5902" max="5902" width="17.5703125" style="67" customWidth="1"/>
    <col min="5903" max="5903" width="0.85546875" style="67" customWidth="1"/>
    <col min="5904" max="5904" width="19" style="67" customWidth="1"/>
    <col min="5905" max="5905" width="1" style="67" customWidth="1"/>
    <col min="5906" max="5906" width="17.140625" style="67" customWidth="1"/>
    <col min="5907" max="5907" width="9.140625" style="67" customWidth="1"/>
    <col min="5908" max="5908" width="5.42578125" style="67" customWidth="1"/>
    <col min="5909" max="5909" width="10.140625" style="67" customWidth="1"/>
    <col min="5910" max="6143" width="9.140625" style="67" customWidth="1"/>
    <col min="6144" max="6144" width="55" style="67"/>
    <col min="6145" max="6145" width="61.5703125" style="67" customWidth="1"/>
    <col min="6146" max="6146" width="8.5703125" style="67" bestFit="1" customWidth="1"/>
    <col min="6147" max="6147" width="0.7109375" style="67" customWidth="1"/>
    <col min="6148" max="6148" width="15.140625" style="67" customWidth="1"/>
    <col min="6149" max="6149" width="0.85546875" style="67" customWidth="1"/>
    <col min="6150" max="6150" width="15.140625" style="67" customWidth="1"/>
    <col min="6151" max="6151" width="0.85546875" style="67" customWidth="1"/>
    <col min="6152" max="6152" width="15.140625" style="67" customWidth="1"/>
    <col min="6153" max="6153" width="0.85546875" style="67" customWidth="1"/>
    <col min="6154" max="6154" width="15.140625" style="67" customWidth="1"/>
    <col min="6155" max="6155" width="0.7109375" style="67" customWidth="1"/>
    <col min="6156" max="6156" width="17.5703125" style="67" customWidth="1"/>
    <col min="6157" max="6157" width="1.85546875" style="67" customWidth="1"/>
    <col min="6158" max="6158" width="17.5703125" style="67" customWidth="1"/>
    <col min="6159" max="6159" width="0.85546875" style="67" customWidth="1"/>
    <col min="6160" max="6160" width="19" style="67" customWidth="1"/>
    <col min="6161" max="6161" width="1" style="67" customWidth="1"/>
    <col min="6162" max="6162" width="17.140625" style="67" customWidth="1"/>
    <col min="6163" max="6163" width="9.140625" style="67" customWidth="1"/>
    <col min="6164" max="6164" width="5.42578125" style="67" customWidth="1"/>
    <col min="6165" max="6165" width="10.140625" style="67" customWidth="1"/>
    <col min="6166" max="6399" width="9.140625" style="67" customWidth="1"/>
    <col min="6400" max="6400" width="55" style="67"/>
    <col min="6401" max="6401" width="61.5703125" style="67" customWidth="1"/>
    <col min="6402" max="6402" width="8.5703125" style="67" bestFit="1" customWidth="1"/>
    <col min="6403" max="6403" width="0.7109375" style="67" customWidth="1"/>
    <col min="6404" max="6404" width="15.140625" style="67" customWidth="1"/>
    <col min="6405" max="6405" width="0.85546875" style="67" customWidth="1"/>
    <col min="6406" max="6406" width="15.140625" style="67" customWidth="1"/>
    <col min="6407" max="6407" width="0.85546875" style="67" customWidth="1"/>
    <col min="6408" max="6408" width="15.140625" style="67" customWidth="1"/>
    <col min="6409" max="6409" width="0.85546875" style="67" customWidth="1"/>
    <col min="6410" max="6410" width="15.140625" style="67" customWidth="1"/>
    <col min="6411" max="6411" width="0.7109375" style="67" customWidth="1"/>
    <col min="6412" max="6412" width="17.5703125" style="67" customWidth="1"/>
    <col min="6413" max="6413" width="1.85546875" style="67" customWidth="1"/>
    <col min="6414" max="6414" width="17.5703125" style="67" customWidth="1"/>
    <col min="6415" max="6415" width="0.85546875" style="67" customWidth="1"/>
    <col min="6416" max="6416" width="19" style="67" customWidth="1"/>
    <col min="6417" max="6417" width="1" style="67" customWidth="1"/>
    <col min="6418" max="6418" width="17.140625" style="67" customWidth="1"/>
    <col min="6419" max="6419" width="9.140625" style="67" customWidth="1"/>
    <col min="6420" max="6420" width="5.42578125" style="67" customWidth="1"/>
    <col min="6421" max="6421" width="10.140625" style="67" customWidth="1"/>
    <col min="6422" max="6655" width="9.140625" style="67" customWidth="1"/>
    <col min="6656" max="6656" width="55" style="67"/>
    <col min="6657" max="6657" width="61.5703125" style="67" customWidth="1"/>
    <col min="6658" max="6658" width="8.5703125" style="67" bestFit="1" customWidth="1"/>
    <col min="6659" max="6659" width="0.7109375" style="67" customWidth="1"/>
    <col min="6660" max="6660" width="15.140625" style="67" customWidth="1"/>
    <col min="6661" max="6661" width="0.85546875" style="67" customWidth="1"/>
    <col min="6662" max="6662" width="15.140625" style="67" customWidth="1"/>
    <col min="6663" max="6663" width="0.85546875" style="67" customWidth="1"/>
    <col min="6664" max="6664" width="15.140625" style="67" customWidth="1"/>
    <col min="6665" max="6665" width="0.85546875" style="67" customWidth="1"/>
    <col min="6666" max="6666" width="15.140625" style="67" customWidth="1"/>
    <col min="6667" max="6667" width="0.7109375" style="67" customWidth="1"/>
    <col min="6668" max="6668" width="17.5703125" style="67" customWidth="1"/>
    <col min="6669" max="6669" width="1.85546875" style="67" customWidth="1"/>
    <col min="6670" max="6670" width="17.5703125" style="67" customWidth="1"/>
    <col min="6671" max="6671" width="0.85546875" style="67" customWidth="1"/>
    <col min="6672" max="6672" width="19" style="67" customWidth="1"/>
    <col min="6673" max="6673" width="1" style="67" customWidth="1"/>
    <col min="6674" max="6674" width="17.140625" style="67" customWidth="1"/>
    <col min="6675" max="6675" width="9.140625" style="67" customWidth="1"/>
    <col min="6676" max="6676" width="5.42578125" style="67" customWidth="1"/>
    <col min="6677" max="6677" width="10.140625" style="67" customWidth="1"/>
    <col min="6678" max="6911" width="9.140625" style="67" customWidth="1"/>
    <col min="6912" max="6912" width="55" style="67"/>
    <col min="6913" max="6913" width="61.5703125" style="67" customWidth="1"/>
    <col min="6914" max="6914" width="8.5703125" style="67" bestFit="1" customWidth="1"/>
    <col min="6915" max="6915" width="0.7109375" style="67" customWidth="1"/>
    <col min="6916" max="6916" width="15.140625" style="67" customWidth="1"/>
    <col min="6917" max="6917" width="0.85546875" style="67" customWidth="1"/>
    <col min="6918" max="6918" width="15.140625" style="67" customWidth="1"/>
    <col min="6919" max="6919" width="0.85546875" style="67" customWidth="1"/>
    <col min="6920" max="6920" width="15.140625" style="67" customWidth="1"/>
    <col min="6921" max="6921" width="0.85546875" style="67" customWidth="1"/>
    <col min="6922" max="6922" width="15.140625" style="67" customWidth="1"/>
    <col min="6923" max="6923" width="0.7109375" style="67" customWidth="1"/>
    <col min="6924" max="6924" width="17.5703125" style="67" customWidth="1"/>
    <col min="6925" max="6925" width="1.85546875" style="67" customWidth="1"/>
    <col min="6926" max="6926" width="17.5703125" style="67" customWidth="1"/>
    <col min="6927" max="6927" width="0.85546875" style="67" customWidth="1"/>
    <col min="6928" max="6928" width="19" style="67" customWidth="1"/>
    <col min="6929" max="6929" width="1" style="67" customWidth="1"/>
    <col min="6930" max="6930" width="17.140625" style="67" customWidth="1"/>
    <col min="6931" max="6931" width="9.140625" style="67" customWidth="1"/>
    <col min="6932" max="6932" width="5.42578125" style="67" customWidth="1"/>
    <col min="6933" max="6933" width="10.140625" style="67" customWidth="1"/>
    <col min="6934" max="7167" width="9.140625" style="67" customWidth="1"/>
    <col min="7168" max="7168" width="55" style="67"/>
    <col min="7169" max="7169" width="61.5703125" style="67" customWidth="1"/>
    <col min="7170" max="7170" width="8.5703125" style="67" bestFit="1" customWidth="1"/>
    <col min="7171" max="7171" width="0.7109375" style="67" customWidth="1"/>
    <col min="7172" max="7172" width="15.140625" style="67" customWidth="1"/>
    <col min="7173" max="7173" width="0.85546875" style="67" customWidth="1"/>
    <col min="7174" max="7174" width="15.140625" style="67" customWidth="1"/>
    <col min="7175" max="7175" width="0.85546875" style="67" customWidth="1"/>
    <col min="7176" max="7176" width="15.140625" style="67" customWidth="1"/>
    <col min="7177" max="7177" width="0.85546875" style="67" customWidth="1"/>
    <col min="7178" max="7178" width="15.140625" style="67" customWidth="1"/>
    <col min="7179" max="7179" width="0.7109375" style="67" customWidth="1"/>
    <col min="7180" max="7180" width="17.5703125" style="67" customWidth="1"/>
    <col min="7181" max="7181" width="1.85546875" style="67" customWidth="1"/>
    <col min="7182" max="7182" width="17.5703125" style="67" customWidth="1"/>
    <col min="7183" max="7183" width="0.85546875" style="67" customWidth="1"/>
    <col min="7184" max="7184" width="19" style="67" customWidth="1"/>
    <col min="7185" max="7185" width="1" style="67" customWidth="1"/>
    <col min="7186" max="7186" width="17.140625" style="67" customWidth="1"/>
    <col min="7187" max="7187" width="9.140625" style="67" customWidth="1"/>
    <col min="7188" max="7188" width="5.42578125" style="67" customWidth="1"/>
    <col min="7189" max="7189" width="10.140625" style="67" customWidth="1"/>
    <col min="7190" max="7423" width="9.140625" style="67" customWidth="1"/>
    <col min="7424" max="7424" width="55" style="67"/>
    <col min="7425" max="7425" width="61.5703125" style="67" customWidth="1"/>
    <col min="7426" max="7426" width="8.5703125" style="67" bestFit="1" customWidth="1"/>
    <col min="7427" max="7427" width="0.7109375" style="67" customWidth="1"/>
    <col min="7428" max="7428" width="15.140625" style="67" customWidth="1"/>
    <col min="7429" max="7429" width="0.85546875" style="67" customWidth="1"/>
    <col min="7430" max="7430" width="15.140625" style="67" customWidth="1"/>
    <col min="7431" max="7431" width="0.85546875" style="67" customWidth="1"/>
    <col min="7432" max="7432" width="15.140625" style="67" customWidth="1"/>
    <col min="7433" max="7433" width="0.85546875" style="67" customWidth="1"/>
    <col min="7434" max="7434" width="15.140625" style="67" customWidth="1"/>
    <col min="7435" max="7435" width="0.7109375" style="67" customWidth="1"/>
    <col min="7436" max="7436" width="17.5703125" style="67" customWidth="1"/>
    <col min="7437" max="7437" width="1.85546875" style="67" customWidth="1"/>
    <col min="7438" max="7438" width="17.5703125" style="67" customWidth="1"/>
    <col min="7439" max="7439" width="0.85546875" style="67" customWidth="1"/>
    <col min="7440" max="7440" width="19" style="67" customWidth="1"/>
    <col min="7441" max="7441" width="1" style="67" customWidth="1"/>
    <col min="7442" max="7442" width="17.140625" style="67" customWidth="1"/>
    <col min="7443" max="7443" width="9.140625" style="67" customWidth="1"/>
    <col min="7444" max="7444" width="5.42578125" style="67" customWidth="1"/>
    <col min="7445" max="7445" width="10.140625" style="67" customWidth="1"/>
    <col min="7446" max="7679" width="9.140625" style="67" customWidth="1"/>
    <col min="7680" max="7680" width="55" style="67"/>
    <col min="7681" max="7681" width="61.5703125" style="67" customWidth="1"/>
    <col min="7682" max="7682" width="8.5703125" style="67" bestFit="1" customWidth="1"/>
    <col min="7683" max="7683" width="0.7109375" style="67" customWidth="1"/>
    <col min="7684" max="7684" width="15.140625" style="67" customWidth="1"/>
    <col min="7685" max="7685" width="0.85546875" style="67" customWidth="1"/>
    <col min="7686" max="7686" width="15.140625" style="67" customWidth="1"/>
    <col min="7687" max="7687" width="0.85546875" style="67" customWidth="1"/>
    <col min="7688" max="7688" width="15.140625" style="67" customWidth="1"/>
    <col min="7689" max="7689" width="0.85546875" style="67" customWidth="1"/>
    <col min="7690" max="7690" width="15.140625" style="67" customWidth="1"/>
    <col min="7691" max="7691" width="0.7109375" style="67" customWidth="1"/>
    <col min="7692" max="7692" width="17.5703125" style="67" customWidth="1"/>
    <col min="7693" max="7693" width="1.85546875" style="67" customWidth="1"/>
    <col min="7694" max="7694" width="17.5703125" style="67" customWidth="1"/>
    <col min="7695" max="7695" width="0.85546875" style="67" customWidth="1"/>
    <col min="7696" max="7696" width="19" style="67" customWidth="1"/>
    <col min="7697" max="7697" width="1" style="67" customWidth="1"/>
    <col min="7698" max="7698" width="17.140625" style="67" customWidth="1"/>
    <col min="7699" max="7699" width="9.140625" style="67" customWidth="1"/>
    <col min="7700" max="7700" width="5.42578125" style="67" customWidth="1"/>
    <col min="7701" max="7701" width="10.140625" style="67" customWidth="1"/>
    <col min="7702" max="7935" width="9.140625" style="67" customWidth="1"/>
    <col min="7936" max="7936" width="55" style="67"/>
    <col min="7937" max="7937" width="61.5703125" style="67" customWidth="1"/>
    <col min="7938" max="7938" width="8.5703125" style="67" bestFit="1" customWidth="1"/>
    <col min="7939" max="7939" width="0.7109375" style="67" customWidth="1"/>
    <col min="7940" max="7940" width="15.140625" style="67" customWidth="1"/>
    <col min="7941" max="7941" width="0.85546875" style="67" customWidth="1"/>
    <col min="7942" max="7942" width="15.140625" style="67" customWidth="1"/>
    <col min="7943" max="7943" width="0.85546875" style="67" customWidth="1"/>
    <col min="7944" max="7944" width="15.140625" style="67" customWidth="1"/>
    <col min="7945" max="7945" width="0.85546875" style="67" customWidth="1"/>
    <col min="7946" max="7946" width="15.140625" style="67" customWidth="1"/>
    <col min="7947" max="7947" width="0.7109375" style="67" customWidth="1"/>
    <col min="7948" max="7948" width="17.5703125" style="67" customWidth="1"/>
    <col min="7949" max="7949" width="1.85546875" style="67" customWidth="1"/>
    <col min="7950" max="7950" width="17.5703125" style="67" customWidth="1"/>
    <col min="7951" max="7951" width="0.85546875" style="67" customWidth="1"/>
    <col min="7952" max="7952" width="19" style="67" customWidth="1"/>
    <col min="7953" max="7953" width="1" style="67" customWidth="1"/>
    <col min="7954" max="7954" width="17.140625" style="67" customWidth="1"/>
    <col min="7955" max="7955" width="9.140625" style="67" customWidth="1"/>
    <col min="7956" max="7956" width="5.42578125" style="67" customWidth="1"/>
    <col min="7957" max="7957" width="10.140625" style="67" customWidth="1"/>
    <col min="7958" max="8191" width="9.140625" style="67" customWidth="1"/>
    <col min="8192" max="8192" width="55" style="67"/>
    <col min="8193" max="8193" width="61.5703125" style="67" customWidth="1"/>
    <col min="8194" max="8194" width="8.5703125" style="67" bestFit="1" customWidth="1"/>
    <col min="8195" max="8195" width="0.7109375" style="67" customWidth="1"/>
    <col min="8196" max="8196" width="15.140625" style="67" customWidth="1"/>
    <col min="8197" max="8197" width="0.85546875" style="67" customWidth="1"/>
    <col min="8198" max="8198" width="15.140625" style="67" customWidth="1"/>
    <col min="8199" max="8199" width="0.85546875" style="67" customWidth="1"/>
    <col min="8200" max="8200" width="15.140625" style="67" customWidth="1"/>
    <col min="8201" max="8201" width="0.85546875" style="67" customWidth="1"/>
    <col min="8202" max="8202" width="15.140625" style="67" customWidth="1"/>
    <col min="8203" max="8203" width="0.7109375" style="67" customWidth="1"/>
    <col min="8204" max="8204" width="17.5703125" style="67" customWidth="1"/>
    <col min="8205" max="8205" width="1.85546875" style="67" customWidth="1"/>
    <col min="8206" max="8206" width="17.5703125" style="67" customWidth="1"/>
    <col min="8207" max="8207" width="0.85546875" style="67" customWidth="1"/>
    <col min="8208" max="8208" width="19" style="67" customWidth="1"/>
    <col min="8209" max="8209" width="1" style="67" customWidth="1"/>
    <col min="8210" max="8210" width="17.140625" style="67" customWidth="1"/>
    <col min="8211" max="8211" width="9.140625" style="67" customWidth="1"/>
    <col min="8212" max="8212" width="5.42578125" style="67" customWidth="1"/>
    <col min="8213" max="8213" width="10.140625" style="67" customWidth="1"/>
    <col min="8214" max="8447" width="9.140625" style="67" customWidth="1"/>
    <col min="8448" max="8448" width="55" style="67"/>
    <col min="8449" max="8449" width="61.5703125" style="67" customWidth="1"/>
    <col min="8450" max="8450" width="8.5703125" style="67" bestFit="1" customWidth="1"/>
    <col min="8451" max="8451" width="0.7109375" style="67" customWidth="1"/>
    <col min="8452" max="8452" width="15.140625" style="67" customWidth="1"/>
    <col min="8453" max="8453" width="0.85546875" style="67" customWidth="1"/>
    <col min="8454" max="8454" width="15.140625" style="67" customWidth="1"/>
    <col min="8455" max="8455" width="0.85546875" style="67" customWidth="1"/>
    <col min="8456" max="8456" width="15.140625" style="67" customWidth="1"/>
    <col min="8457" max="8457" width="0.85546875" style="67" customWidth="1"/>
    <col min="8458" max="8458" width="15.140625" style="67" customWidth="1"/>
    <col min="8459" max="8459" width="0.7109375" style="67" customWidth="1"/>
    <col min="8460" max="8460" width="17.5703125" style="67" customWidth="1"/>
    <col min="8461" max="8461" width="1.85546875" style="67" customWidth="1"/>
    <col min="8462" max="8462" width="17.5703125" style="67" customWidth="1"/>
    <col min="8463" max="8463" width="0.85546875" style="67" customWidth="1"/>
    <col min="8464" max="8464" width="19" style="67" customWidth="1"/>
    <col min="8465" max="8465" width="1" style="67" customWidth="1"/>
    <col min="8466" max="8466" width="17.140625" style="67" customWidth="1"/>
    <col min="8467" max="8467" width="9.140625" style="67" customWidth="1"/>
    <col min="8468" max="8468" width="5.42578125" style="67" customWidth="1"/>
    <col min="8469" max="8469" width="10.140625" style="67" customWidth="1"/>
    <col min="8470" max="8703" width="9.140625" style="67" customWidth="1"/>
    <col min="8704" max="8704" width="55" style="67"/>
    <col min="8705" max="8705" width="61.5703125" style="67" customWidth="1"/>
    <col min="8706" max="8706" width="8.5703125" style="67" bestFit="1" customWidth="1"/>
    <col min="8707" max="8707" width="0.7109375" style="67" customWidth="1"/>
    <col min="8708" max="8708" width="15.140625" style="67" customWidth="1"/>
    <col min="8709" max="8709" width="0.85546875" style="67" customWidth="1"/>
    <col min="8710" max="8710" width="15.140625" style="67" customWidth="1"/>
    <col min="8711" max="8711" width="0.85546875" style="67" customWidth="1"/>
    <col min="8712" max="8712" width="15.140625" style="67" customWidth="1"/>
    <col min="8713" max="8713" width="0.85546875" style="67" customWidth="1"/>
    <col min="8714" max="8714" width="15.140625" style="67" customWidth="1"/>
    <col min="8715" max="8715" width="0.7109375" style="67" customWidth="1"/>
    <col min="8716" max="8716" width="17.5703125" style="67" customWidth="1"/>
    <col min="8717" max="8717" width="1.85546875" style="67" customWidth="1"/>
    <col min="8718" max="8718" width="17.5703125" style="67" customWidth="1"/>
    <col min="8719" max="8719" width="0.85546875" style="67" customWidth="1"/>
    <col min="8720" max="8720" width="19" style="67" customWidth="1"/>
    <col min="8721" max="8721" width="1" style="67" customWidth="1"/>
    <col min="8722" max="8722" width="17.140625" style="67" customWidth="1"/>
    <col min="8723" max="8723" width="9.140625" style="67" customWidth="1"/>
    <col min="8724" max="8724" width="5.42578125" style="67" customWidth="1"/>
    <col min="8725" max="8725" width="10.140625" style="67" customWidth="1"/>
    <col min="8726" max="8959" width="9.140625" style="67" customWidth="1"/>
    <col min="8960" max="8960" width="55" style="67"/>
    <col min="8961" max="8961" width="61.5703125" style="67" customWidth="1"/>
    <col min="8962" max="8962" width="8.5703125" style="67" bestFit="1" customWidth="1"/>
    <col min="8963" max="8963" width="0.7109375" style="67" customWidth="1"/>
    <col min="8964" max="8964" width="15.140625" style="67" customWidth="1"/>
    <col min="8965" max="8965" width="0.85546875" style="67" customWidth="1"/>
    <col min="8966" max="8966" width="15.140625" style="67" customWidth="1"/>
    <col min="8967" max="8967" width="0.85546875" style="67" customWidth="1"/>
    <col min="8968" max="8968" width="15.140625" style="67" customWidth="1"/>
    <col min="8969" max="8969" width="0.85546875" style="67" customWidth="1"/>
    <col min="8970" max="8970" width="15.140625" style="67" customWidth="1"/>
    <col min="8971" max="8971" width="0.7109375" style="67" customWidth="1"/>
    <col min="8972" max="8972" width="17.5703125" style="67" customWidth="1"/>
    <col min="8973" max="8973" width="1.85546875" style="67" customWidth="1"/>
    <col min="8974" max="8974" width="17.5703125" style="67" customWidth="1"/>
    <col min="8975" max="8975" width="0.85546875" style="67" customWidth="1"/>
    <col min="8976" max="8976" width="19" style="67" customWidth="1"/>
    <col min="8977" max="8977" width="1" style="67" customWidth="1"/>
    <col min="8978" max="8978" width="17.140625" style="67" customWidth="1"/>
    <col min="8979" max="8979" width="9.140625" style="67" customWidth="1"/>
    <col min="8980" max="8980" width="5.42578125" style="67" customWidth="1"/>
    <col min="8981" max="8981" width="10.140625" style="67" customWidth="1"/>
    <col min="8982" max="9215" width="9.140625" style="67" customWidth="1"/>
    <col min="9216" max="9216" width="55" style="67"/>
    <col min="9217" max="9217" width="61.5703125" style="67" customWidth="1"/>
    <col min="9218" max="9218" width="8.5703125" style="67" bestFit="1" customWidth="1"/>
    <col min="9219" max="9219" width="0.7109375" style="67" customWidth="1"/>
    <col min="9220" max="9220" width="15.140625" style="67" customWidth="1"/>
    <col min="9221" max="9221" width="0.85546875" style="67" customWidth="1"/>
    <col min="9222" max="9222" width="15.140625" style="67" customWidth="1"/>
    <col min="9223" max="9223" width="0.85546875" style="67" customWidth="1"/>
    <col min="9224" max="9224" width="15.140625" style="67" customWidth="1"/>
    <col min="9225" max="9225" width="0.85546875" style="67" customWidth="1"/>
    <col min="9226" max="9226" width="15.140625" style="67" customWidth="1"/>
    <col min="9227" max="9227" width="0.7109375" style="67" customWidth="1"/>
    <col min="9228" max="9228" width="17.5703125" style="67" customWidth="1"/>
    <col min="9229" max="9229" width="1.85546875" style="67" customWidth="1"/>
    <col min="9230" max="9230" width="17.5703125" style="67" customWidth="1"/>
    <col min="9231" max="9231" width="0.85546875" style="67" customWidth="1"/>
    <col min="9232" max="9232" width="19" style="67" customWidth="1"/>
    <col min="9233" max="9233" width="1" style="67" customWidth="1"/>
    <col min="9234" max="9234" width="17.140625" style="67" customWidth="1"/>
    <col min="9235" max="9235" width="9.140625" style="67" customWidth="1"/>
    <col min="9236" max="9236" width="5.42578125" style="67" customWidth="1"/>
    <col min="9237" max="9237" width="10.140625" style="67" customWidth="1"/>
    <col min="9238" max="9471" width="9.140625" style="67" customWidth="1"/>
    <col min="9472" max="9472" width="55" style="67"/>
    <col min="9473" max="9473" width="61.5703125" style="67" customWidth="1"/>
    <col min="9474" max="9474" width="8.5703125" style="67" bestFit="1" customWidth="1"/>
    <col min="9475" max="9475" width="0.7109375" style="67" customWidth="1"/>
    <col min="9476" max="9476" width="15.140625" style="67" customWidth="1"/>
    <col min="9477" max="9477" width="0.85546875" style="67" customWidth="1"/>
    <col min="9478" max="9478" width="15.140625" style="67" customWidth="1"/>
    <col min="9479" max="9479" width="0.85546875" style="67" customWidth="1"/>
    <col min="9480" max="9480" width="15.140625" style="67" customWidth="1"/>
    <col min="9481" max="9481" width="0.85546875" style="67" customWidth="1"/>
    <col min="9482" max="9482" width="15.140625" style="67" customWidth="1"/>
    <col min="9483" max="9483" width="0.7109375" style="67" customWidth="1"/>
    <col min="9484" max="9484" width="17.5703125" style="67" customWidth="1"/>
    <col min="9485" max="9485" width="1.85546875" style="67" customWidth="1"/>
    <col min="9486" max="9486" width="17.5703125" style="67" customWidth="1"/>
    <col min="9487" max="9487" width="0.85546875" style="67" customWidth="1"/>
    <col min="9488" max="9488" width="19" style="67" customWidth="1"/>
    <col min="9489" max="9489" width="1" style="67" customWidth="1"/>
    <col min="9490" max="9490" width="17.140625" style="67" customWidth="1"/>
    <col min="9491" max="9491" width="9.140625" style="67" customWidth="1"/>
    <col min="9492" max="9492" width="5.42578125" style="67" customWidth="1"/>
    <col min="9493" max="9493" width="10.140625" style="67" customWidth="1"/>
    <col min="9494" max="9727" width="9.140625" style="67" customWidth="1"/>
    <col min="9728" max="9728" width="55" style="67"/>
    <col min="9729" max="9729" width="61.5703125" style="67" customWidth="1"/>
    <col min="9730" max="9730" width="8.5703125" style="67" bestFit="1" customWidth="1"/>
    <col min="9731" max="9731" width="0.7109375" style="67" customWidth="1"/>
    <col min="9732" max="9732" width="15.140625" style="67" customWidth="1"/>
    <col min="9733" max="9733" width="0.85546875" style="67" customWidth="1"/>
    <col min="9734" max="9734" width="15.140625" style="67" customWidth="1"/>
    <col min="9735" max="9735" width="0.85546875" style="67" customWidth="1"/>
    <col min="9736" max="9736" width="15.140625" style="67" customWidth="1"/>
    <col min="9737" max="9737" width="0.85546875" style="67" customWidth="1"/>
    <col min="9738" max="9738" width="15.140625" style="67" customWidth="1"/>
    <col min="9739" max="9739" width="0.7109375" style="67" customWidth="1"/>
    <col min="9740" max="9740" width="17.5703125" style="67" customWidth="1"/>
    <col min="9741" max="9741" width="1.85546875" style="67" customWidth="1"/>
    <col min="9742" max="9742" width="17.5703125" style="67" customWidth="1"/>
    <col min="9743" max="9743" width="0.85546875" style="67" customWidth="1"/>
    <col min="9744" max="9744" width="19" style="67" customWidth="1"/>
    <col min="9745" max="9745" width="1" style="67" customWidth="1"/>
    <col min="9746" max="9746" width="17.140625" style="67" customWidth="1"/>
    <col min="9747" max="9747" width="9.140625" style="67" customWidth="1"/>
    <col min="9748" max="9748" width="5.42578125" style="67" customWidth="1"/>
    <col min="9749" max="9749" width="10.140625" style="67" customWidth="1"/>
    <col min="9750" max="9983" width="9.140625" style="67" customWidth="1"/>
    <col min="9984" max="9984" width="55" style="67"/>
    <col min="9985" max="9985" width="61.5703125" style="67" customWidth="1"/>
    <col min="9986" max="9986" width="8.5703125" style="67" bestFit="1" customWidth="1"/>
    <col min="9987" max="9987" width="0.7109375" style="67" customWidth="1"/>
    <col min="9988" max="9988" width="15.140625" style="67" customWidth="1"/>
    <col min="9989" max="9989" width="0.85546875" style="67" customWidth="1"/>
    <col min="9990" max="9990" width="15.140625" style="67" customWidth="1"/>
    <col min="9991" max="9991" width="0.85546875" style="67" customWidth="1"/>
    <col min="9992" max="9992" width="15.140625" style="67" customWidth="1"/>
    <col min="9993" max="9993" width="0.85546875" style="67" customWidth="1"/>
    <col min="9994" max="9994" width="15.140625" style="67" customWidth="1"/>
    <col min="9995" max="9995" width="0.7109375" style="67" customWidth="1"/>
    <col min="9996" max="9996" width="17.5703125" style="67" customWidth="1"/>
    <col min="9997" max="9997" width="1.85546875" style="67" customWidth="1"/>
    <col min="9998" max="9998" width="17.5703125" style="67" customWidth="1"/>
    <col min="9999" max="9999" width="0.85546875" style="67" customWidth="1"/>
    <col min="10000" max="10000" width="19" style="67" customWidth="1"/>
    <col min="10001" max="10001" width="1" style="67" customWidth="1"/>
    <col min="10002" max="10002" width="17.140625" style="67" customWidth="1"/>
    <col min="10003" max="10003" width="9.140625" style="67" customWidth="1"/>
    <col min="10004" max="10004" width="5.42578125" style="67" customWidth="1"/>
    <col min="10005" max="10005" width="10.140625" style="67" customWidth="1"/>
    <col min="10006" max="10239" width="9.140625" style="67" customWidth="1"/>
    <col min="10240" max="10240" width="55" style="67"/>
    <col min="10241" max="10241" width="61.5703125" style="67" customWidth="1"/>
    <col min="10242" max="10242" width="8.5703125" style="67" bestFit="1" customWidth="1"/>
    <col min="10243" max="10243" width="0.7109375" style="67" customWidth="1"/>
    <col min="10244" max="10244" width="15.140625" style="67" customWidth="1"/>
    <col min="10245" max="10245" width="0.85546875" style="67" customWidth="1"/>
    <col min="10246" max="10246" width="15.140625" style="67" customWidth="1"/>
    <col min="10247" max="10247" width="0.85546875" style="67" customWidth="1"/>
    <col min="10248" max="10248" width="15.140625" style="67" customWidth="1"/>
    <col min="10249" max="10249" width="0.85546875" style="67" customWidth="1"/>
    <col min="10250" max="10250" width="15.140625" style="67" customWidth="1"/>
    <col min="10251" max="10251" width="0.7109375" style="67" customWidth="1"/>
    <col min="10252" max="10252" width="17.5703125" style="67" customWidth="1"/>
    <col min="10253" max="10253" width="1.85546875" style="67" customWidth="1"/>
    <col min="10254" max="10254" width="17.5703125" style="67" customWidth="1"/>
    <col min="10255" max="10255" width="0.85546875" style="67" customWidth="1"/>
    <col min="10256" max="10256" width="19" style="67" customWidth="1"/>
    <col min="10257" max="10257" width="1" style="67" customWidth="1"/>
    <col min="10258" max="10258" width="17.140625" style="67" customWidth="1"/>
    <col min="10259" max="10259" width="9.140625" style="67" customWidth="1"/>
    <col min="10260" max="10260" width="5.42578125" style="67" customWidth="1"/>
    <col min="10261" max="10261" width="10.140625" style="67" customWidth="1"/>
    <col min="10262" max="10495" width="9.140625" style="67" customWidth="1"/>
    <col min="10496" max="10496" width="55" style="67"/>
    <col min="10497" max="10497" width="61.5703125" style="67" customWidth="1"/>
    <col min="10498" max="10498" width="8.5703125" style="67" bestFit="1" customWidth="1"/>
    <col min="10499" max="10499" width="0.7109375" style="67" customWidth="1"/>
    <col min="10500" max="10500" width="15.140625" style="67" customWidth="1"/>
    <col min="10501" max="10501" width="0.85546875" style="67" customWidth="1"/>
    <col min="10502" max="10502" width="15.140625" style="67" customWidth="1"/>
    <col min="10503" max="10503" width="0.85546875" style="67" customWidth="1"/>
    <col min="10504" max="10504" width="15.140625" style="67" customWidth="1"/>
    <col min="10505" max="10505" width="0.85546875" style="67" customWidth="1"/>
    <col min="10506" max="10506" width="15.140625" style="67" customWidth="1"/>
    <col min="10507" max="10507" width="0.7109375" style="67" customWidth="1"/>
    <col min="10508" max="10508" width="17.5703125" style="67" customWidth="1"/>
    <col min="10509" max="10509" width="1.85546875" style="67" customWidth="1"/>
    <col min="10510" max="10510" width="17.5703125" style="67" customWidth="1"/>
    <col min="10511" max="10511" width="0.85546875" style="67" customWidth="1"/>
    <col min="10512" max="10512" width="19" style="67" customWidth="1"/>
    <col min="10513" max="10513" width="1" style="67" customWidth="1"/>
    <col min="10514" max="10514" width="17.140625" style="67" customWidth="1"/>
    <col min="10515" max="10515" width="9.140625" style="67" customWidth="1"/>
    <col min="10516" max="10516" width="5.42578125" style="67" customWidth="1"/>
    <col min="10517" max="10517" width="10.140625" style="67" customWidth="1"/>
    <col min="10518" max="10751" width="9.140625" style="67" customWidth="1"/>
    <col min="10752" max="10752" width="55" style="67"/>
    <col min="10753" max="10753" width="61.5703125" style="67" customWidth="1"/>
    <col min="10754" max="10754" width="8.5703125" style="67" bestFit="1" customWidth="1"/>
    <col min="10755" max="10755" width="0.7109375" style="67" customWidth="1"/>
    <col min="10756" max="10756" width="15.140625" style="67" customWidth="1"/>
    <col min="10757" max="10757" width="0.85546875" style="67" customWidth="1"/>
    <col min="10758" max="10758" width="15.140625" style="67" customWidth="1"/>
    <col min="10759" max="10759" width="0.85546875" style="67" customWidth="1"/>
    <col min="10760" max="10760" width="15.140625" style="67" customWidth="1"/>
    <col min="10761" max="10761" width="0.85546875" style="67" customWidth="1"/>
    <col min="10762" max="10762" width="15.140625" style="67" customWidth="1"/>
    <col min="10763" max="10763" width="0.7109375" style="67" customWidth="1"/>
    <col min="10764" max="10764" width="17.5703125" style="67" customWidth="1"/>
    <col min="10765" max="10765" width="1.85546875" style="67" customWidth="1"/>
    <col min="10766" max="10766" width="17.5703125" style="67" customWidth="1"/>
    <col min="10767" max="10767" width="0.85546875" style="67" customWidth="1"/>
    <col min="10768" max="10768" width="19" style="67" customWidth="1"/>
    <col min="10769" max="10769" width="1" style="67" customWidth="1"/>
    <col min="10770" max="10770" width="17.140625" style="67" customWidth="1"/>
    <col min="10771" max="10771" width="9.140625" style="67" customWidth="1"/>
    <col min="10772" max="10772" width="5.42578125" style="67" customWidth="1"/>
    <col min="10773" max="10773" width="10.140625" style="67" customWidth="1"/>
    <col min="10774" max="11007" width="9.140625" style="67" customWidth="1"/>
    <col min="11008" max="11008" width="55" style="67"/>
    <col min="11009" max="11009" width="61.5703125" style="67" customWidth="1"/>
    <col min="11010" max="11010" width="8.5703125" style="67" bestFit="1" customWidth="1"/>
    <col min="11011" max="11011" width="0.7109375" style="67" customWidth="1"/>
    <col min="11012" max="11012" width="15.140625" style="67" customWidth="1"/>
    <col min="11013" max="11013" width="0.85546875" style="67" customWidth="1"/>
    <col min="11014" max="11014" width="15.140625" style="67" customWidth="1"/>
    <col min="11015" max="11015" width="0.85546875" style="67" customWidth="1"/>
    <col min="11016" max="11016" width="15.140625" style="67" customWidth="1"/>
    <col min="11017" max="11017" width="0.85546875" style="67" customWidth="1"/>
    <col min="11018" max="11018" width="15.140625" style="67" customWidth="1"/>
    <col min="11019" max="11019" width="0.7109375" style="67" customWidth="1"/>
    <col min="11020" max="11020" width="17.5703125" style="67" customWidth="1"/>
    <col min="11021" max="11021" width="1.85546875" style="67" customWidth="1"/>
    <col min="11022" max="11022" width="17.5703125" style="67" customWidth="1"/>
    <col min="11023" max="11023" width="0.85546875" style="67" customWidth="1"/>
    <col min="11024" max="11024" width="19" style="67" customWidth="1"/>
    <col min="11025" max="11025" width="1" style="67" customWidth="1"/>
    <col min="11026" max="11026" width="17.140625" style="67" customWidth="1"/>
    <col min="11027" max="11027" width="9.140625" style="67" customWidth="1"/>
    <col min="11028" max="11028" width="5.42578125" style="67" customWidth="1"/>
    <col min="11029" max="11029" width="10.140625" style="67" customWidth="1"/>
    <col min="11030" max="11263" width="9.140625" style="67" customWidth="1"/>
    <col min="11264" max="11264" width="55" style="67"/>
    <col min="11265" max="11265" width="61.5703125" style="67" customWidth="1"/>
    <col min="11266" max="11266" width="8.5703125" style="67" bestFit="1" customWidth="1"/>
    <col min="11267" max="11267" width="0.7109375" style="67" customWidth="1"/>
    <col min="11268" max="11268" width="15.140625" style="67" customWidth="1"/>
    <col min="11269" max="11269" width="0.85546875" style="67" customWidth="1"/>
    <col min="11270" max="11270" width="15.140625" style="67" customWidth="1"/>
    <col min="11271" max="11271" width="0.85546875" style="67" customWidth="1"/>
    <col min="11272" max="11272" width="15.140625" style="67" customWidth="1"/>
    <col min="11273" max="11273" width="0.85546875" style="67" customWidth="1"/>
    <col min="11274" max="11274" width="15.140625" style="67" customWidth="1"/>
    <col min="11275" max="11275" width="0.7109375" style="67" customWidth="1"/>
    <col min="11276" max="11276" width="17.5703125" style="67" customWidth="1"/>
    <col min="11277" max="11277" width="1.85546875" style="67" customWidth="1"/>
    <col min="11278" max="11278" width="17.5703125" style="67" customWidth="1"/>
    <col min="11279" max="11279" width="0.85546875" style="67" customWidth="1"/>
    <col min="11280" max="11280" width="19" style="67" customWidth="1"/>
    <col min="11281" max="11281" width="1" style="67" customWidth="1"/>
    <col min="11282" max="11282" width="17.140625" style="67" customWidth="1"/>
    <col min="11283" max="11283" width="9.140625" style="67" customWidth="1"/>
    <col min="11284" max="11284" width="5.42578125" style="67" customWidth="1"/>
    <col min="11285" max="11285" width="10.140625" style="67" customWidth="1"/>
    <col min="11286" max="11519" width="9.140625" style="67" customWidth="1"/>
    <col min="11520" max="11520" width="55" style="67"/>
    <col min="11521" max="11521" width="61.5703125" style="67" customWidth="1"/>
    <col min="11522" max="11522" width="8.5703125" style="67" bestFit="1" customWidth="1"/>
    <col min="11523" max="11523" width="0.7109375" style="67" customWidth="1"/>
    <col min="11524" max="11524" width="15.140625" style="67" customWidth="1"/>
    <col min="11525" max="11525" width="0.85546875" style="67" customWidth="1"/>
    <col min="11526" max="11526" width="15.140625" style="67" customWidth="1"/>
    <col min="11527" max="11527" width="0.85546875" style="67" customWidth="1"/>
    <col min="11528" max="11528" width="15.140625" style="67" customWidth="1"/>
    <col min="11529" max="11529" width="0.85546875" style="67" customWidth="1"/>
    <col min="11530" max="11530" width="15.140625" style="67" customWidth="1"/>
    <col min="11531" max="11531" width="0.7109375" style="67" customWidth="1"/>
    <col min="11532" max="11532" width="17.5703125" style="67" customWidth="1"/>
    <col min="11533" max="11533" width="1.85546875" style="67" customWidth="1"/>
    <col min="11534" max="11534" width="17.5703125" style="67" customWidth="1"/>
    <col min="11535" max="11535" width="0.85546875" style="67" customWidth="1"/>
    <col min="11536" max="11536" width="19" style="67" customWidth="1"/>
    <col min="11537" max="11537" width="1" style="67" customWidth="1"/>
    <col min="11538" max="11538" width="17.140625" style="67" customWidth="1"/>
    <col min="11539" max="11539" width="9.140625" style="67" customWidth="1"/>
    <col min="11540" max="11540" width="5.42578125" style="67" customWidth="1"/>
    <col min="11541" max="11541" width="10.140625" style="67" customWidth="1"/>
    <col min="11542" max="11775" width="9.140625" style="67" customWidth="1"/>
    <col min="11776" max="11776" width="55" style="67"/>
    <col min="11777" max="11777" width="61.5703125" style="67" customWidth="1"/>
    <col min="11778" max="11778" width="8.5703125" style="67" bestFit="1" customWidth="1"/>
    <col min="11779" max="11779" width="0.7109375" style="67" customWidth="1"/>
    <col min="11780" max="11780" width="15.140625" style="67" customWidth="1"/>
    <col min="11781" max="11781" width="0.85546875" style="67" customWidth="1"/>
    <col min="11782" max="11782" width="15.140625" style="67" customWidth="1"/>
    <col min="11783" max="11783" width="0.85546875" style="67" customWidth="1"/>
    <col min="11784" max="11784" width="15.140625" style="67" customWidth="1"/>
    <col min="11785" max="11785" width="0.85546875" style="67" customWidth="1"/>
    <col min="11786" max="11786" width="15.140625" style="67" customWidth="1"/>
    <col min="11787" max="11787" width="0.7109375" style="67" customWidth="1"/>
    <col min="11788" max="11788" width="17.5703125" style="67" customWidth="1"/>
    <col min="11789" max="11789" width="1.85546875" style="67" customWidth="1"/>
    <col min="11790" max="11790" width="17.5703125" style="67" customWidth="1"/>
    <col min="11791" max="11791" width="0.85546875" style="67" customWidth="1"/>
    <col min="11792" max="11792" width="19" style="67" customWidth="1"/>
    <col min="11793" max="11793" width="1" style="67" customWidth="1"/>
    <col min="11794" max="11794" width="17.140625" style="67" customWidth="1"/>
    <col min="11795" max="11795" width="9.140625" style="67" customWidth="1"/>
    <col min="11796" max="11796" width="5.42578125" style="67" customWidth="1"/>
    <col min="11797" max="11797" width="10.140625" style="67" customWidth="1"/>
    <col min="11798" max="12031" width="9.140625" style="67" customWidth="1"/>
    <col min="12032" max="12032" width="55" style="67"/>
    <col min="12033" max="12033" width="61.5703125" style="67" customWidth="1"/>
    <col min="12034" max="12034" width="8.5703125" style="67" bestFit="1" customWidth="1"/>
    <col min="12035" max="12035" width="0.7109375" style="67" customWidth="1"/>
    <col min="12036" max="12036" width="15.140625" style="67" customWidth="1"/>
    <col min="12037" max="12037" width="0.85546875" style="67" customWidth="1"/>
    <col min="12038" max="12038" width="15.140625" style="67" customWidth="1"/>
    <col min="12039" max="12039" width="0.85546875" style="67" customWidth="1"/>
    <col min="12040" max="12040" width="15.140625" style="67" customWidth="1"/>
    <col min="12041" max="12041" width="0.85546875" style="67" customWidth="1"/>
    <col min="12042" max="12042" width="15.140625" style="67" customWidth="1"/>
    <col min="12043" max="12043" width="0.7109375" style="67" customWidth="1"/>
    <col min="12044" max="12044" width="17.5703125" style="67" customWidth="1"/>
    <col min="12045" max="12045" width="1.85546875" style="67" customWidth="1"/>
    <col min="12046" max="12046" width="17.5703125" style="67" customWidth="1"/>
    <col min="12047" max="12047" width="0.85546875" style="67" customWidth="1"/>
    <col min="12048" max="12048" width="19" style="67" customWidth="1"/>
    <col min="12049" max="12049" width="1" style="67" customWidth="1"/>
    <col min="12050" max="12050" width="17.140625" style="67" customWidth="1"/>
    <col min="12051" max="12051" width="9.140625" style="67" customWidth="1"/>
    <col min="12052" max="12052" width="5.42578125" style="67" customWidth="1"/>
    <col min="12053" max="12053" width="10.140625" style="67" customWidth="1"/>
    <col min="12054" max="12287" width="9.140625" style="67" customWidth="1"/>
    <col min="12288" max="12288" width="55" style="67"/>
    <col min="12289" max="12289" width="61.5703125" style="67" customWidth="1"/>
    <col min="12290" max="12290" width="8.5703125" style="67" bestFit="1" customWidth="1"/>
    <col min="12291" max="12291" width="0.7109375" style="67" customWidth="1"/>
    <col min="12292" max="12292" width="15.140625" style="67" customWidth="1"/>
    <col min="12293" max="12293" width="0.85546875" style="67" customWidth="1"/>
    <col min="12294" max="12294" width="15.140625" style="67" customWidth="1"/>
    <col min="12295" max="12295" width="0.85546875" style="67" customWidth="1"/>
    <col min="12296" max="12296" width="15.140625" style="67" customWidth="1"/>
    <col min="12297" max="12297" width="0.85546875" style="67" customWidth="1"/>
    <col min="12298" max="12298" width="15.140625" style="67" customWidth="1"/>
    <col min="12299" max="12299" width="0.7109375" style="67" customWidth="1"/>
    <col min="12300" max="12300" width="17.5703125" style="67" customWidth="1"/>
    <col min="12301" max="12301" width="1.85546875" style="67" customWidth="1"/>
    <col min="12302" max="12302" width="17.5703125" style="67" customWidth="1"/>
    <col min="12303" max="12303" width="0.85546875" style="67" customWidth="1"/>
    <col min="12304" max="12304" width="19" style="67" customWidth="1"/>
    <col min="12305" max="12305" width="1" style="67" customWidth="1"/>
    <col min="12306" max="12306" width="17.140625" style="67" customWidth="1"/>
    <col min="12307" max="12307" width="9.140625" style="67" customWidth="1"/>
    <col min="12308" max="12308" width="5.42578125" style="67" customWidth="1"/>
    <col min="12309" max="12309" width="10.140625" style="67" customWidth="1"/>
    <col min="12310" max="12543" width="9.140625" style="67" customWidth="1"/>
    <col min="12544" max="12544" width="55" style="67"/>
    <col min="12545" max="12545" width="61.5703125" style="67" customWidth="1"/>
    <col min="12546" max="12546" width="8.5703125" style="67" bestFit="1" customWidth="1"/>
    <col min="12547" max="12547" width="0.7109375" style="67" customWidth="1"/>
    <col min="12548" max="12548" width="15.140625" style="67" customWidth="1"/>
    <col min="12549" max="12549" width="0.85546875" style="67" customWidth="1"/>
    <col min="12550" max="12550" width="15.140625" style="67" customWidth="1"/>
    <col min="12551" max="12551" width="0.85546875" style="67" customWidth="1"/>
    <col min="12552" max="12552" width="15.140625" style="67" customWidth="1"/>
    <col min="12553" max="12553" width="0.85546875" style="67" customWidth="1"/>
    <col min="12554" max="12554" width="15.140625" style="67" customWidth="1"/>
    <col min="12555" max="12555" width="0.7109375" style="67" customWidth="1"/>
    <col min="12556" max="12556" width="17.5703125" style="67" customWidth="1"/>
    <col min="12557" max="12557" width="1.85546875" style="67" customWidth="1"/>
    <col min="12558" max="12558" width="17.5703125" style="67" customWidth="1"/>
    <col min="12559" max="12559" width="0.85546875" style="67" customWidth="1"/>
    <col min="12560" max="12560" width="19" style="67" customWidth="1"/>
    <col min="12561" max="12561" width="1" style="67" customWidth="1"/>
    <col min="12562" max="12562" width="17.140625" style="67" customWidth="1"/>
    <col min="12563" max="12563" width="9.140625" style="67" customWidth="1"/>
    <col min="12564" max="12564" width="5.42578125" style="67" customWidth="1"/>
    <col min="12565" max="12565" width="10.140625" style="67" customWidth="1"/>
    <col min="12566" max="12799" width="9.140625" style="67" customWidth="1"/>
    <col min="12800" max="12800" width="55" style="67"/>
    <col min="12801" max="12801" width="61.5703125" style="67" customWidth="1"/>
    <col min="12802" max="12802" width="8.5703125" style="67" bestFit="1" customWidth="1"/>
    <col min="12803" max="12803" width="0.7109375" style="67" customWidth="1"/>
    <col min="12804" max="12804" width="15.140625" style="67" customWidth="1"/>
    <col min="12805" max="12805" width="0.85546875" style="67" customWidth="1"/>
    <col min="12806" max="12806" width="15.140625" style="67" customWidth="1"/>
    <col min="12807" max="12807" width="0.85546875" style="67" customWidth="1"/>
    <col min="12808" max="12808" width="15.140625" style="67" customWidth="1"/>
    <col min="12809" max="12809" width="0.85546875" style="67" customWidth="1"/>
    <col min="12810" max="12810" width="15.140625" style="67" customWidth="1"/>
    <col min="12811" max="12811" width="0.7109375" style="67" customWidth="1"/>
    <col min="12812" max="12812" width="17.5703125" style="67" customWidth="1"/>
    <col min="12813" max="12813" width="1.85546875" style="67" customWidth="1"/>
    <col min="12814" max="12814" width="17.5703125" style="67" customWidth="1"/>
    <col min="12815" max="12815" width="0.85546875" style="67" customWidth="1"/>
    <col min="12816" max="12816" width="19" style="67" customWidth="1"/>
    <col min="12817" max="12817" width="1" style="67" customWidth="1"/>
    <col min="12818" max="12818" width="17.140625" style="67" customWidth="1"/>
    <col min="12819" max="12819" width="9.140625" style="67" customWidth="1"/>
    <col min="12820" max="12820" width="5.42578125" style="67" customWidth="1"/>
    <col min="12821" max="12821" width="10.140625" style="67" customWidth="1"/>
    <col min="12822" max="13055" width="9.140625" style="67" customWidth="1"/>
    <col min="13056" max="13056" width="55" style="67"/>
    <col min="13057" max="13057" width="61.5703125" style="67" customWidth="1"/>
    <col min="13058" max="13058" width="8.5703125" style="67" bestFit="1" customWidth="1"/>
    <col min="13059" max="13059" width="0.7109375" style="67" customWidth="1"/>
    <col min="13060" max="13060" width="15.140625" style="67" customWidth="1"/>
    <col min="13061" max="13061" width="0.85546875" style="67" customWidth="1"/>
    <col min="13062" max="13062" width="15.140625" style="67" customWidth="1"/>
    <col min="13063" max="13063" width="0.85546875" style="67" customWidth="1"/>
    <col min="13064" max="13064" width="15.140625" style="67" customWidth="1"/>
    <col min="13065" max="13065" width="0.85546875" style="67" customWidth="1"/>
    <col min="13066" max="13066" width="15.140625" style="67" customWidth="1"/>
    <col min="13067" max="13067" width="0.7109375" style="67" customWidth="1"/>
    <col min="13068" max="13068" width="17.5703125" style="67" customWidth="1"/>
    <col min="13069" max="13069" width="1.85546875" style="67" customWidth="1"/>
    <col min="13070" max="13070" width="17.5703125" style="67" customWidth="1"/>
    <col min="13071" max="13071" width="0.85546875" style="67" customWidth="1"/>
    <col min="13072" max="13072" width="19" style="67" customWidth="1"/>
    <col min="13073" max="13073" width="1" style="67" customWidth="1"/>
    <col min="13074" max="13074" width="17.140625" style="67" customWidth="1"/>
    <col min="13075" max="13075" width="9.140625" style="67" customWidth="1"/>
    <col min="13076" max="13076" width="5.42578125" style="67" customWidth="1"/>
    <col min="13077" max="13077" width="10.140625" style="67" customWidth="1"/>
    <col min="13078" max="13311" width="9.140625" style="67" customWidth="1"/>
    <col min="13312" max="13312" width="55" style="67"/>
    <col min="13313" max="13313" width="61.5703125" style="67" customWidth="1"/>
    <col min="13314" max="13314" width="8.5703125" style="67" bestFit="1" customWidth="1"/>
    <col min="13315" max="13315" width="0.7109375" style="67" customWidth="1"/>
    <col min="13316" max="13316" width="15.140625" style="67" customWidth="1"/>
    <col min="13317" max="13317" width="0.85546875" style="67" customWidth="1"/>
    <col min="13318" max="13318" width="15.140625" style="67" customWidth="1"/>
    <col min="13319" max="13319" width="0.85546875" style="67" customWidth="1"/>
    <col min="13320" max="13320" width="15.140625" style="67" customWidth="1"/>
    <col min="13321" max="13321" width="0.85546875" style="67" customWidth="1"/>
    <col min="13322" max="13322" width="15.140625" style="67" customWidth="1"/>
    <col min="13323" max="13323" width="0.7109375" style="67" customWidth="1"/>
    <col min="13324" max="13324" width="17.5703125" style="67" customWidth="1"/>
    <col min="13325" max="13325" width="1.85546875" style="67" customWidth="1"/>
    <col min="13326" max="13326" width="17.5703125" style="67" customWidth="1"/>
    <col min="13327" max="13327" width="0.85546875" style="67" customWidth="1"/>
    <col min="13328" max="13328" width="19" style="67" customWidth="1"/>
    <col min="13329" max="13329" width="1" style="67" customWidth="1"/>
    <col min="13330" max="13330" width="17.140625" style="67" customWidth="1"/>
    <col min="13331" max="13331" width="9.140625" style="67" customWidth="1"/>
    <col min="13332" max="13332" width="5.42578125" style="67" customWidth="1"/>
    <col min="13333" max="13333" width="10.140625" style="67" customWidth="1"/>
    <col min="13334" max="13567" width="9.140625" style="67" customWidth="1"/>
    <col min="13568" max="13568" width="55" style="67"/>
    <col min="13569" max="13569" width="61.5703125" style="67" customWidth="1"/>
    <col min="13570" max="13570" width="8.5703125" style="67" bestFit="1" customWidth="1"/>
    <col min="13571" max="13571" width="0.7109375" style="67" customWidth="1"/>
    <col min="13572" max="13572" width="15.140625" style="67" customWidth="1"/>
    <col min="13573" max="13573" width="0.85546875" style="67" customWidth="1"/>
    <col min="13574" max="13574" width="15.140625" style="67" customWidth="1"/>
    <col min="13575" max="13575" width="0.85546875" style="67" customWidth="1"/>
    <col min="13576" max="13576" width="15.140625" style="67" customWidth="1"/>
    <col min="13577" max="13577" width="0.85546875" style="67" customWidth="1"/>
    <col min="13578" max="13578" width="15.140625" style="67" customWidth="1"/>
    <col min="13579" max="13579" width="0.7109375" style="67" customWidth="1"/>
    <col min="13580" max="13580" width="17.5703125" style="67" customWidth="1"/>
    <col min="13581" max="13581" width="1.85546875" style="67" customWidth="1"/>
    <col min="13582" max="13582" width="17.5703125" style="67" customWidth="1"/>
    <col min="13583" max="13583" width="0.85546875" style="67" customWidth="1"/>
    <col min="13584" max="13584" width="19" style="67" customWidth="1"/>
    <col min="13585" max="13585" width="1" style="67" customWidth="1"/>
    <col min="13586" max="13586" width="17.140625" style="67" customWidth="1"/>
    <col min="13587" max="13587" width="9.140625" style="67" customWidth="1"/>
    <col min="13588" max="13588" width="5.42578125" style="67" customWidth="1"/>
    <col min="13589" max="13589" width="10.140625" style="67" customWidth="1"/>
    <col min="13590" max="13823" width="9.140625" style="67" customWidth="1"/>
    <col min="13824" max="13824" width="55" style="67"/>
    <col min="13825" max="13825" width="61.5703125" style="67" customWidth="1"/>
    <col min="13826" max="13826" width="8.5703125" style="67" bestFit="1" customWidth="1"/>
    <col min="13827" max="13827" width="0.7109375" style="67" customWidth="1"/>
    <col min="13828" max="13828" width="15.140625" style="67" customWidth="1"/>
    <col min="13829" max="13829" width="0.85546875" style="67" customWidth="1"/>
    <col min="13830" max="13830" width="15.140625" style="67" customWidth="1"/>
    <col min="13831" max="13831" width="0.85546875" style="67" customWidth="1"/>
    <col min="13832" max="13832" width="15.140625" style="67" customWidth="1"/>
    <col min="13833" max="13833" width="0.85546875" style="67" customWidth="1"/>
    <col min="13834" max="13834" width="15.140625" style="67" customWidth="1"/>
    <col min="13835" max="13835" width="0.7109375" style="67" customWidth="1"/>
    <col min="13836" max="13836" width="17.5703125" style="67" customWidth="1"/>
    <col min="13837" max="13837" width="1.85546875" style="67" customWidth="1"/>
    <col min="13838" max="13838" width="17.5703125" style="67" customWidth="1"/>
    <col min="13839" max="13839" width="0.85546875" style="67" customWidth="1"/>
    <col min="13840" max="13840" width="19" style="67" customWidth="1"/>
    <col min="13841" max="13841" width="1" style="67" customWidth="1"/>
    <col min="13842" max="13842" width="17.140625" style="67" customWidth="1"/>
    <col min="13843" max="13843" width="9.140625" style="67" customWidth="1"/>
    <col min="13844" max="13844" width="5.42578125" style="67" customWidth="1"/>
    <col min="13845" max="13845" width="10.140625" style="67" customWidth="1"/>
    <col min="13846" max="14079" width="9.140625" style="67" customWidth="1"/>
    <col min="14080" max="14080" width="55" style="67"/>
    <col min="14081" max="14081" width="61.5703125" style="67" customWidth="1"/>
    <col min="14082" max="14082" width="8.5703125" style="67" bestFit="1" customWidth="1"/>
    <col min="14083" max="14083" width="0.7109375" style="67" customWidth="1"/>
    <col min="14084" max="14084" width="15.140625" style="67" customWidth="1"/>
    <col min="14085" max="14085" width="0.85546875" style="67" customWidth="1"/>
    <col min="14086" max="14086" width="15.140625" style="67" customWidth="1"/>
    <col min="14087" max="14087" width="0.85546875" style="67" customWidth="1"/>
    <col min="14088" max="14088" width="15.140625" style="67" customWidth="1"/>
    <col min="14089" max="14089" width="0.85546875" style="67" customWidth="1"/>
    <col min="14090" max="14090" width="15.140625" style="67" customWidth="1"/>
    <col min="14091" max="14091" width="0.7109375" style="67" customWidth="1"/>
    <col min="14092" max="14092" width="17.5703125" style="67" customWidth="1"/>
    <col min="14093" max="14093" width="1.85546875" style="67" customWidth="1"/>
    <col min="14094" max="14094" width="17.5703125" style="67" customWidth="1"/>
    <col min="14095" max="14095" width="0.85546875" style="67" customWidth="1"/>
    <col min="14096" max="14096" width="19" style="67" customWidth="1"/>
    <col min="14097" max="14097" width="1" style="67" customWidth="1"/>
    <col min="14098" max="14098" width="17.140625" style="67" customWidth="1"/>
    <col min="14099" max="14099" width="9.140625" style="67" customWidth="1"/>
    <col min="14100" max="14100" width="5.42578125" style="67" customWidth="1"/>
    <col min="14101" max="14101" width="10.140625" style="67" customWidth="1"/>
    <col min="14102" max="14335" width="9.140625" style="67" customWidth="1"/>
    <col min="14336" max="14336" width="55" style="67"/>
    <col min="14337" max="14337" width="61.5703125" style="67" customWidth="1"/>
    <col min="14338" max="14338" width="8.5703125" style="67" bestFit="1" customWidth="1"/>
    <col min="14339" max="14339" width="0.7109375" style="67" customWidth="1"/>
    <col min="14340" max="14340" width="15.140625" style="67" customWidth="1"/>
    <col min="14341" max="14341" width="0.85546875" style="67" customWidth="1"/>
    <col min="14342" max="14342" width="15.140625" style="67" customWidth="1"/>
    <col min="14343" max="14343" width="0.85546875" style="67" customWidth="1"/>
    <col min="14344" max="14344" width="15.140625" style="67" customWidth="1"/>
    <col min="14345" max="14345" width="0.85546875" style="67" customWidth="1"/>
    <col min="14346" max="14346" width="15.140625" style="67" customWidth="1"/>
    <col min="14347" max="14347" width="0.7109375" style="67" customWidth="1"/>
    <col min="14348" max="14348" width="17.5703125" style="67" customWidth="1"/>
    <col min="14349" max="14349" width="1.85546875" style="67" customWidth="1"/>
    <col min="14350" max="14350" width="17.5703125" style="67" customWidth="1"/>
    <col min="14351" max="14351" width="0.85546875" style="67" customWidth="1"/>
    <col min="14352" max="14352" width="19" style="67" customWidth="1"/>
    <col min="14353" max="14353" width="1" style="67" customWidth="1"/>
    <col min="14354" max="14354" width="17.140625" style="67" customWidth="1"/>
    <col min="14355" max="14355" width="9.140625" style="67" customWidth="1"/>
    <col min="14356" max="14356" width="5.42578125" style="67" customWidth="1"/>
    <col min="14357" max="14357" width="10.140625" style="67" customWidth="1"/>
    <col min="14358" max="14591" width="9.140625" style="67" customWidth="1"/>
    <col min="14592" max="14592" width="55" style="67"/>
    <col min="14593" max="14593" width="61.5703125" style="67" customWidth="1"/>
    <col min="14594" max="14594" width="8.5703125" style="67" bestFit="1" customWidth="1"/>
    <col min="14595" max="14595" width="0.7109375" style="67" customWidth="1"/>
    <col min="14596" max="14596" width="15.140625" style="67" customWidth="1"/>
    <col min="14597" max="14597" width="0.85546875" style="67" customWidth="1"/>
    <col min="14598" max="14598" width="15.140625" style="67" customWidth="1"/>
    <col min="14599" max="14599" width="0.85546875" style="67" customWidth="1"/>
    <col min="14600" max="14600" width="15.140625" style="67" customWidth="1"/>
    <col min="14601" max="14601" width="0.85546875" style="67" customWidth="1"/>
    <col min="14602" max="14602" width="15.140625" style="67" customWidth="1"/>
    <col min="14603" max="14603" width="0.7109375" style="67" customWidth="1"/>
    <col min="14604" max="14604" width="17.5703125" style="67" customWidth="1"/>
    <col min="14605" max="14605" width="1.85546875" style="67" customWidth="1"/>
    <col min="14606" max="14606" width="17.5703125" style="67" customWidth="1"/>
    <col min="14607" max="14607" width="0.85546875" style="67" customWidth="1"/>
    <col min="14608" max="14608" width="19" style="67" customWidth="1"/>
    <col min="14609" max="14609" width="1" style="67" customWidth="1"/>
    <col min="14610" max="14610" width="17.140625" style="67" customWidth="1"/>
    <col min="14611" max="14611" width="9.140625" style="67" customWidth="1"/>
    <col min="14612" max="14612" width="5.42578125" style="67" customWidth="1"/>
    <col min="14613" max="14613" width="10.140625" style="67" customWidth="1"/>
    <col min="14614" max="14847" width="9.140625" style="67" customWidth="1"/>
    <col min="14848" max="14848" width="55" style="67"/>
    <col min="14849" max="14849" width="61.5703125" style="67" customWidth="1"/>
    <col min="14850" max="14850" width="8.5703125" style="67" bestFit="1" customWidth="1"/>
    <col min="14851" max="14851" width="0.7109375" style="67" customWidth="1"/>
    <col min="14852" max="14852" width="15.140625" style="67" customWidth="1"/>
    <col min="14853" max="14853" width="0.85546875" style="67" customWidth="1"/>
    <col min="14854" max="14854" width="15.140625" style="67" customWidth="1"/>
    <col min="14855" max="14855" width="0.85546875" style="67" customWidth="1"/>
    <col min="14856" max="14856" width="15.140625" style="67" customWidth="1"/>
    <col min="14857" max="14857" width="0.85546875" style="67" customWidth="1"/>
    <col min="14858" max="14858" width="15.140625" style="67" customWidth="1"/>
    <col min="14859" max="14859" width="0.7109375" style="67" customWidth="1"/>
    <col min="14860" max="14860" width="17.5703125" style="67" customWidth="1"/>
    <col min="14861" max="14861" width="1.85546875" style="67" customWidth="1"/>
    <col min="14862" max="14862" width="17.5703125" style="67" customWidth="1"/>
    <col min="14863" max="14863" width="0.85546875" style="67" customWidth="1"/>
    <col min="14864" max="14864" width="19" style="67" customWidth="1"/>
    <col min="14865" max="14865" width="1" style="67" customWidth="1"/>
    <col min="14866" max="14866" width="17.140625" style="67" customWidth="1"/>
    <col min="14867" max="14867" width="9.140625" style="67" customWidth="1"/>
    <col min="14868" max="14868" width="5.42578125" style="67" customWidth="1"/>
    <col min="14869" max="14869" width="10.140625" style="67" customWidth="1"/>
    <col min="14870" max="15103" width="9.140625" style="67" customWidth="1"/>
    <col min="15104" max="15104" width="55" style="67"/>
    <col min="15105" max="15105" width="61.5703125" style="67" customWidth="1"/>
    <col min="15106" max="15106" width="8.5703125" style="67" bestFit="1" customWidth="1"/>
    <col min="15107" max="15107" width="0.7109375" style="67" customWidth="1"/>
    <col min="15108" max="15108" width="15.140625" style="67" customWidth="1"/>
    <col min="15109" max="15109" width="0.85546875" style="67" customWidth="1"/>
    <col min="15110" max="15110" width="15.140625" style="67" customWidth="1"/>
    <col min="15111" max="15111" width="0.85546875" style="67" customWidth="1"/>
    <col min="15112" max="15112" width="15.140625" style="67" customWidth="1"/>
    <col min="15113" max="15113" width="0.85546875" style="67" customWidth="1"/>
    <col min="15114" max="15114" width="15.140625" style="67" customWidth="1"/>
    <col min="15115" max="15115" width="0.7109375" style="67" customWidth="1"/>
    <col min="15116" max="15116" width="17.5703125" style="67" customWidth="1"/>
    <col min="15117" max="15117" width="1.85546875" style="67" customWidth="1"/>
    <col min="15118" max="15118" width="17.5703125" style="67" customWidth="1"/>
    <col min="15119" max="15119" width="0.85546875" style="67" customWidth="1"/>
    <col min="15120" max="15120" width="19" style="67" customWidth="1"/>
    <col min="15121" max="15121" width="1" style="67" customWidth="1"/>
    <col min="15122" max="15122" width="17.140625" style="67" customWidth="1"/>
    <col min="15123" max="15123" width="9.140625" style="67" customWidth="1"/>
    <col min="15124" max="15124" width="5.42578125" style="67" customWidth="1"/>
    <col min="15125" max="15125" width="10.140625" style="67" customWidth="1"/>
    <col min="15126" max="15359" width="9.140625" style="67" customWidth="1"/>
    <col min="15360" max="15360" width="55" style="67"/>
    <col min="15361" max="15361" width="61.5703125" style="67" customWidth="1"/>
    <col min="15362" max="15362" width="8.5703125" style="67" bestFit="1" customWidth="1"/>
    <col min="15363" max="15363" width="0.7109375" style="67" customWidth="1"/>
    <col min="15364" max="15364" width="15.140625" style="67" customWidth="1"/>
    <col min="15365" max="15365" width="0.85546875" style="67" customWidth="1"/>
    <col min="15366" max="15366" width="15.140625" style="67" customWidth="1"/>
    <col min="15367" max="15367" width="0.85546875" style="67" customWidth="1"/>
    <col min="15368" max="15368" width="15.140625" style="67" customWidth="1"/>
    <col min="15369" max="15369" width="0.85546875" style="67" customWidth="1"/>
    <col min="15370" max="15370" width="15.140625" style="67" customWidth="1"/>
    <col min="15371" max="15371" width="0.7109375" style="67" customWidth="1"/>
    <col min="15372" max="15372" width="17.5703125" style="67" customWidth="1"/>
    <col min="15373" max="15373" width="1.85546875" style="67" customWidth="1"/>
    <col min="15374" max="15374" width="17.5703125" style="67" customWidth="1"/>
    <col min="15375" max="15375" width="0.85546875" style="67" customWidth="1"/>
    <col min="15376" max="15376" width="19" style="67" customWidth="1"/>
    <col min="15377" max="15377" width="1" style="67" customWidth="1"/>
    <col min="15378" max="15378" width="17.140625" style="67" customWidth="1"/>
    <col min="15379" max="15379" width="9.140625" style="67" customWidth="1"/>
    <col min="15380" max="15380" width="5.42578125" style="67" customWidth="1"/>
    <col min="15381" max="15381" width="10.140625" style="67" customWidth="1"/>
    <col min="15382" max="15615" width="9.140625" style="67" customWidth="1"/>
    <col min="15616" max="15616" width="55" style="67"/>
    <col min="15617" max="15617" width="61.5703125" style="67" customWidth="1"/>
    <col min="15618" max="15618" width="8.5703125" style="67" bestFit="1" customWidth="1"/>
    <col min="15619" max="15619" width="0.7109375" style="67" customWidth="1"/>
    <col min="15620" max="15620" width="15.140625" style="67" customWidth="1"/>
    <col min="15621" max="15621" width="0.85546875" style="67" customWidth="1"/>
    <col min="15622" max="15622" width="15.140625" style="67" customWidth="1"/>
    <col min="15623" max="15623" width="0.85546875" style="67" customWidth="1"/>
    <col min="15624" max="15624" width="15.140625" style="67" customWidth="1"/>
    <col min="15625" max="15625" width="0.85546875" style="67" customWidth="1"/>
    <col min="15626" max="15626" width="15.140625" style="67" customWidth="1"/>
    <col min="15627" max="15627" width="0.7109375" style="67" customWidth="1"/>
    <col min="15628" max="15628" width="17.5703125" style="67" customWidth="1"/>
    <col min="15629" max="15629" width="1.85546875" style="67" customWidth="1"/>
    <col min="15630" max="15630" width="17.5703125" style="67" customWidth="1"/>
    <col min="15631" max="15631" width="0.85546875" style="67" customWidth="1"/>
    <col min="15632" max="15632" width="19" style="67" customWidth="1"/>
    <col min="15633" max="15633" width="1" style="67" customWidth="1"/>
    <col min="15634" max="15634" width="17.140625" style="67" customWidth="1"/>
    <col min="15635" max="15635" width="9.140625" style="67" customWidth="1"/>
    <col min="15636" max="15636" width="5.42578125" style="67" customWidth="1"/>
    <col min="15637" max="15637" width="10.140625" style="67" customWidth="1"/>
    <col min="15638" max="15871" width="9.140625" style="67" customWidth="1"/>
    <col min="15872" max="15872" width="55" style="67"/>
    <col min="15873" max="15873" width="61.5703125" style="67" customWidth="1"/>
    <col min="15874" max="15874" width="8.5703125" style="67" bestFit="1" customWidth="1"/>
    <col min="15875" max="15875" width="0.7109375" style="67" customWidth="1"/>
    <col min="15876" max="15876" width="15.140625" style="67" customWidth="1"/>
    <col min="15877" max="15877" width="0.85546875" style="67" customWidth="1"/>
    <col min="15878" max="15878" width="15.140625" style="67" customWidth="1"/>
    <col min="15879" max="15879" width="0.85546875" style="67" customWidth="1"/>
    <col min="15880" max="15880" width="15.140625" style="67" customWidth="1"/>
    <col min="15881" max="15881" width="0.85546875" style="67" customWidth="1"/>
    <col min="15882" max="15882" width="15.140625" style="67" customWidth="1"/>
    <col min="15883" max="15883" width="0.7109375" style="67" customWidth="1"/>
    <col min="15884" max="15884" width="17.5703125" style="67" customWidth="1"/>
    <col min="15885" max="15885" width="1.85546875" style="67" customWidth="1"/>
    <col min="15886" max="15886" width="17.5703125" style="67" customWidth="1"/>
    <col min="15887" max="15887" width="0.85546875" style="67" customWidth="1"/>
    <col min="15888" max="15888" width="19" style="67" customWidth="1"/>
    <col min="15889" max="15889" width="1" style="67" customWidth="1"/>
    <col min="15890" max="15890" width="17.140625" style="67" customWidth="1"/>
    <col min="15891" max="15891" width="9.140625" style="67" customWidth="1"/>
    <col min="15892" max="15892" width="5.42578125" style="67" customWidth="1"/>
    <col min="15893" max="15893" width="10.140625" style="67" customWidth="1"/>
    <col min="15894" max="16127" width="9.140625" style="67" customWidth="1"/>
    <col min="16128" max="16128" width="55" style="67"/>
    <col min="16129" max="16129" width="61.5703125" style="67" customWidth="1"/>
    <col min="16130" max="16130" width="8.5703125" style="67" bestFit="1" customWidth="1"/>
    <col min="16131" max="16131" width="0.7109375" style="67" customWidth="1"/>
    <col min="16132" max="16132" width="15.140625" style="67" customWidth="1"/>
    <col min="16133" max="16133" width="0.85546875" style="67" customWidth="1"/>
    <col min="16134" max="16134" width="15.140625" style="67" customWidth="1"/>
    <col min="16135" max="16135" width="0.85546875" style="67" customWidth="1"/>
    <col min="16136" max="16136" width="15.140625" style="67" customWidth="1"/>
    <col min="16137" max="16137" width="0.85546875" style="67" customWidth="1"/>
    <col min="16138" max="16138" width="15.140625" style="67" customWidth="1"/>
    <col min="16139" max="16139" width="0.7109375" style="67" customWidth="1"/>
    <col min="16140" max="16140" width="17.5703125" style="67" customWidth="1"/>
    <col min="16141" max="16141" width="1.85546875" style="67" customWidth="1"/>
    <col min="16142" max="16142" width="17.5703125" style="67" customWidth="1"/>
    <col min="16143" max="16143" width="0.85546875" style="67" customWidth="1"/>
    <col min="16144" max="16144" width="19" style="67" customWidth="1"/>
    <col min="16145" max="16145" width="1" style="67" customWidth="1"/>
    <col min="16146" max="16146" width="17.140625" style="67" customWidth="1"/>
    <col min="16147" max="16147" width="9.140625" style="67" customWidth="1"/>
    <col min="16148" max="16148" width="5.42578125" style="67" customWidth="1"/>
    <col min="16149" max="16149" width="10.140625" style="67" customWidth="1"/>
    <col min="16150" max="16383" width="9.140625" style="67" customWidth="1"/>
    <col min="16384" max="16384" width="55" style="67"/>
  </cols>
  <sheetData>
    <row r="1" spans="1:18" ht="24" customHeight="1" x14ac:dyDescent="0.5">
      <c r="A1" s="63"/>
      <c r="F1" s="66"/>
      <c r="G1" s="66"/>
      <c r="H1" s="66"/>
      <c r="J1" s="66" t="s">
        <v>63</v>
      </c>
      <c r="L1" s="66"/>
      <c r="M1" s="66"/>
      <c r="N1" s="66"/>
    </row>
    <row r="2" spans="1:18" ht="24" customHeight="1" x14ac:dyDescent="0.5">
      <c r="A2" s="68" t="s">
        <v>0</v>
      </c>
      <c r="B2" s="68"/>
      <c r="C2" s="68"/>
      <c r="D2" s="68"/>
      <c r="E2" s="68"/>
      <c r="F2" s="68"/>
      <c r="G2" s="68"/>
      <c r="H2" s="68"/>
      <c r="I2" s="67"/>
      <c r="J2" s="68"/>
      <c r="K2" s="68"/>
      <c r="L2" s="68"/>
      <c r="M2" s="68"/>
      <c r="N2" s="68"/>
    </row>
    <row r="3" spans="1:18" ht="24" customHeight="1" x14ac:dyDescent="0.5">
      <c r="A3" s="68" t="s">
        <v>64</v>
      </c>
      <c r="B3" s="68"/>
      <c r="C3" s="68"/>
      <c r="D3" s="68"/>
      <c r="E3" s="68"/>
      <c r="F3" s="68"/>
      <c r="G3" s="68"/>
      <c r="H3" s="68"/>
      <c r="I3" s="67"/>
      <c r="J3" s="68"/>
      <c r="K3" s="68"/>
      <c r="L3" s="68"/>
      <c r="M3" s="68"/>
      <c r="N3" s="68"/>
    </row>
    <row r="4" spans="1:18" ht="24" customHeight="1" x14ac:dyDescent="0.5">
      <c r="A4" s="69" t="s">
        <v>160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8" ht="24" customHeight="1" x14ac:dyDescent="0.5">
      <c r="A5" s="64"/>
      <c r="E5" s="66"/>
      <c r="F5" s="67"/>
      <c r="G5" s="66"/>
      <c r="H5" s="66"/>
      <c r="J5" s="66" t="s">
        <v>2</v>
      </c>
      <c r="K5" s="66"/>
      <c r="L5" s="66"/>
      <c r="M5" s="66"/>
      <c r="N5" s="66"/>
    </row>
    <row r="6" spans="1:18" ht="24" customHeight="1" x14ac:dyDescent="0.5">
      <c r="A6" s="64"/>
      <c r="D6" s="70" t="s">
        <v>3</v>
      </c>
      <c r="E6" s="70"/>
      <c r="F6" s="70"/>
      <c r="G6" s="66"/>
      <c r="H6" s="106"/>
      <c r="I6" s="106"/>
      <c r="J6" s="106"/>
      <c r="K6" s="66"/>
      <c r="L6" s="66"/>
      <c r="M6" s="66"/>
      <c r="N6" s="66"/>
    </row>
    <row r="7" spans="1:18" ht="24" customHeight="1" x14ac:dyDescent="0.5">
      <c r="A7" s="64"/>
      <c r="D7" s="71" t="s">
        <v>4</v>
      </c>
      <c r="E7" s="71"/>
      <c r="F7" s="71"/>
      <c r="G7" s="66"/>
      <c r="H7" s="105" t="s">
        <v>5</v>
      </c>
      <c r="I7" s="105"/>
      <c r="J7" s="105"/>
      <c r="K7" s="66"/>
      <c r="L7" s="66"/>
      <c r="M7" s="66"/>
      <c r="N7" s="66"/>
    </row>
    <row r="8" spans="1:18" ht="24" customHeight="1" x14ac:dyDescent="0.5">
      <c r="A8" s="64"/>
      <c r="B8" s="72" t="s">
        <v>6</v>
      </c>
      <c r="C8" s="73"/>
      <c r="D8" s="72" t="s">
        <v>65</v>
      </c>
      <c r="E8" s="64"/>
      <c r="F8" s="72" t="s">
        <v>66</v>
      </c>
      <c r="G8" s="64"/>
      <c r="H8" s="72" t="s">
        <v>65</v>
      </c>
      <c r="J8" s="72" t="s">
        <v>66</v>
      </c>
      <c r="K8" s="64"/>
      <c r="L8" s="64"/>
      <c r="M8" s="64"/>
      <c r="N8" s="64"/>
    </row>
    <row r="9" spans="1:18" ht="24" customHeight="1" x14ac:dyDescent="0.5">
      <c r="A9" s="68" t="s">
        <v>67</v>
      </c>
      <c r="G9" s="74"/>
      <c r="I9" s="65"/>
      <c r="L9" s="74"/>
      <c r="M9" s="74"/>
      <c r="N9" s="74"/>
    </row>
    <row r="10" spans="1:18" ht="24" customHeight="1" x14ac:dyDescent="0.5">
      <c r="A10" s="75" t="s">
        <v>68</v>
      </c>
      <c r="D10" s="65">
        <v>841623683</v>
      </c>
      <c r="F10" s="65">
        <v>581056042</v>
      </c>
      <c r="G10" s="74"/>
      <c r="H10" s="65">
        <v>841623683</v>
      </c>
      <c r="I10" s="65"/>
      <c r="J10" s="65">
        <v>581056042</v>
      </c>
      <c r="L10" s="74"/>
      <c r="M10" s="74"/>
      <c r="N10" s="74"/>
      <c r="P10" s="74"/>
      <c r="R10" s="74"/>
    </row>
    <row r="11" spans="1:18" ht="24" customHeight="1" x14ac:dyDescent="0.5">
      <c r="A11" s="75" t="s">
        <v>69</v>
      </c>
      <c r="D11" s="76">
        <v>-6868173</v>
      </c>
      <c r="F11" s="76">
        <v>-5128187</v>
      </c>
      <c r="G11" s="74"/>
      <c r="H11" s="76">
        <v>-6868173</v>
      </c>
      <c r="I11" s="65"/>
      <c r="J11" s="76">
        <v>-5128187</v>
      </c>
      <c r="L11" s="74"/>
      <c r="M11" s="74"/>
      <c r="N11" s="74"/>
      <c r="P11" s="74"/>
      <c r="R11" s="74"/>
    </row>
    <row r="12" spans="1:18" ht="24" customHeight="1" x14ac:dyDescent="0.5">
      <c r="A12" s="75" t="s">
        <v>70</v>
      </c>
      <c r="D12" s="77">
        <f>SUM(D10:D11)</f>
        <v>834755510</v>
      </c>
      <c r="F12" s="77">
        <f>SUM(F10:F11)</f>
        <v>575927855</v>
      </c>
      <c r="G12" s="74"/>
      <c r="H12" s="77">
        <f>SUM(H10:H11)</f>
        <v>834755510</v>
      </c>
      <c r="I12" s="65"/>
      <c r="J12" s="77">
        <f>SUM(J10:J11)</f>
        <v>575927855</v>
      </c>
      <c r="L12" s="74"/>
      <c r="M12" s="74"/>
      <c r="N12" s="74"/>
      <c r="P12" s="74"/>
      <c r="R12" s="74"/>
    </row>
    <row r="13" spans="1:18" ht="24" customHeight="1" x14ac:dyDescent="0.5">
      <c r="A13" s="75" t="s">
        <v>165</v>
      </c>
      <c r="D13" s="76">
        <v>-57569649</v>
      </c>
      <c r="F13" s="76">
        <v>17169315</v>
      </c>
      <c r="G13" s="74"/>
      <c r="H13" s="76">
        <v>-57569649</v>
      </c>
      <c r="I13" s="65"/>
      <c r="J13" s="76">
        <v>17169315</v>
      </c>
      <c r="L13" s="74"/>
      <c r="M13" s="74"/>
      <c r="N13" s="74"/>
      <c r="P13" s="74"/>
      <c r="R13" s="74"/>
    </row>
    <row r="14" spans="1:18" ht="24" customHeight="1" x14ac:dyDescent="0.5">
      <c r="A14" s="75" t="s">
        <v>164</v>
      </c>
      <c r="B14" s="78"/>
      <c r="C14" s="78"/>
      <c r="D14" s="65">
        <f>SUM(D12:D13)</f>
        <v>777185861</v>
      </c>
      <c r="F14" s="65">
        <f>SUM(F12:F13)</f>
        <v>593097170</v>
      </c>
      <c r="H14" s="65">
        <f>SUM(H12:H13)</f>
        <v>777185861</v>
      </c>
      <c r="I14" s="65"/>
      <c r="J14" s="65">
        <f>SUM(J12:J13)</f>
        <v>593097170</v>
      </c>
      <c r="L14" s="74"/>
      <c r="M14" s="74"/>
      <c r="N14" s="74"/>
      <c r="P14" s="74"/>
      <c r="R14" s="74"/>
    </row>
    <row r="15" spans="1:18" ht="24" customHeight="1" x14ac:dyDescent="0.5">
      <c r="A15" s="75" t="s">
        <v>72</v>
      </c>
      <c r="B15" s="78"/>
      <c r="C15" s="78"/>
      <c r="D15" s="65">
        <v>849485</v>
      </c>
      <c r="F15" s="65">
        <v>586044</v>
      </c>
      <c r="H15" s="65">
        <v>849485</v>
      </c>
      <c r="I15" s="65"/>
      <c r="J15" s="65">
        <v>586044</v>
      </c>
      <c r="L15" s="74"/>
      <c r="M15" s="74"/>
      <c r="N15" s="74"/>
      <c r="P15" s="74"/>
      <c r="R15" s="74"/>
    </row>
    <row r="16" spans="1:18" ht="24" customHeight="1" x14ac:dyDescent="0.5">
      <c r="A16" s="75" t="s">
        <v>73</v>
      </c>
      <c r="B16" s="78"/>
      <c r="C16" s="78"/>
      <c r="D16" s="66">
        <v>16967618</v>
      </c>
      <c r="F16" s="66">
        <v>18653811</v>
      </c>
      <c r="G16" s="66"/>
      <c r="H16" s="66">
        <v>16967618</v>
      </c>
      <c r="I16" s="65"/>
      <c r="J16" s="66">
        <v>18653811</v>
      </c>
      <c r="L16" s="74"/>
      <c r="M16" s="74"/>
      <c r="N16" s="74"/>
      <c r="P16" s="74"/>
      <c r="R16" s="74"/>
    </row>
    <row r="17" spans="1:18" ht="24" customHeight="1" x14ac:dyDescent="0.5">
      <c r="A17" s="75" t="s">
        <v>185</v>
      </c>
      <c r="B17" s="78"/>
      <c r="C17" s="78"/>
      <c r="D17" s="65">
        <v>-6394272</v>
      </c>
      <c r="E17" s="67"/>
      <c r="F17" s="65">
        <v>-1096925</v>
      </c>
      <c r="G17" s="67"/>
      <c r="H17" s="65">
        <v>-6394272</v>
      </c>
      <c r="I17" s="67"/>
      <c r="J17" s="65">
        <v>-1096925</v>
      </c>
      <c r="L17" s="74"/>
      <c r="M17" s="74"/>
      <c r="N17" s="74"/>
      <c r="P17" s="74"/>
      <c r="R17" s="74"/>
    </row>
    <row r="18" spans="1:18" ht="24" customHeight="1" x14ac:dyDescent="0.5">
      <c r="A18" s="75" t="s">
        <v>182</v>
      </c>
      <c r="B18" s="78"/>
      <c r="C18" s="78"/>
      <c r="D18" s="65">
        <v>147689</v>
      </c>
      <c r="E18" s="67"/>
      <c r="F18" s="65">
        <v>9664</v>
      </c>
      <c r="G18" s="67"/>
      <c r="H18" s="65">
        <v>147689</v>
      </c>
      <c r="I18" s="67"/>
      <c r="J18" s="65">
        <v>9664</v>
      </c>
      <c r="L18" s="74"/>
      <c r="M18" s="74"/>
      <c r="N18" s="74"/>
      <c r="P18" s="74"/>
      <c r="R18" s="74"/>
    </row>
    <row r="19" spans="1:18" ht="24" customHeight="1" x14ac:dyDescent="0.5">
      <c r="A19" s="75" t="s">
        <v>181</v>
      </c>
      <c r="B19" s="78" t="s">
        <v>167</v>
      </c>
      <c r="C19" s="78"/>
      <c r="D19" s="65">
        <v>185828</v>
      </c>
      <c r="F19" s="65">
        <v>612819</v>
      </c>
      <c r="G19" s="67"/>
      <c r="H19" s="65">
        <v>0</v>
      </c>
      <c r="I19" s="67"/>
      <c r="J19" s="65">
        <v>0</v>
      </c>
      <c r="L19" s="74"/>
      <c r="M19" s="74"/>
      <c r="N19" s="74"/>
      <c r="P19" s="74"/>
      <c r="R19" s="74"/>
    </row>
    <row r="20" spans="1:18" ht="24" customHeight="1" x14ac:dyDescent="0.5">
      <c r="A20" s="75" t="s">
        <v>77</v>
      </c>
      <c r="B20" s="78"/>
      <c r="C20" s="78"/>
      <c r="D20" s="76">
        <v>130234</v>
      </c>
      <c r="F20" s="76">
        <v>2235499</v>
      </c>
      <c r="H20" s="76">
        <v>130234</v>
      </c>
      <c r="I20" s="65"/>
      <c r="J20" s="76">
        <v>2235499</v>
      </c>
      <c r="L20" s="74"/>
      <c r="M20" s="74"/>
      <c r="N20" s="74"/>
      <c r="P20" s="74"/>
      <c r="R20" s="74"/>
    </row>
    <row r="21" spans="1:18" ht="24" customHeight="1" x14ac:dyDescent="0.5">
      <c r="A21" s="68" t="s">
        <v>78</v>
      </c>
      <c r="B21" s="78"/>
      <c r="C21" s="78"/>
      <c r="D21" s="79">
        <f>SUM(D14:D20)</f>
        <v>789072443</v>
      </c>
      <c r="E21" s="80"/>
      <c r="F21" s="79">
        <f>SUM(F14:F20)</f>
        <v>614098082</v>
      </c>
      <c r="H21" s="79">
        <f>SUM(H14:H20)</f>
        <v>788886615</v>
      </c>
      <c r="I21" s="80"/>
      <c r="J21" s="79">
        <f>SUM(J14:J20)</f>
        <v>613485263</v>
      </c>
      <c r="K21" s="80"/>
      <c r="L21" s="74"/>
      <c r="M21" s="74"/>
      <c r="N21" s="74"/>
      <c r="P21" s="74"/>
      <c r="R21" s="74"/>
    </row>
    <row r="22" spans="1:18" ht="24" customHeight="1" x14ac:dyDescent="0.5">
      <c r="A22" s="68" t="s">
        <v>79</v>
      </c>
      <c r="B22" s="78"/>
      <c r="C22" s="78"/>
      <c r="D22" s="81"/>
      <c r="E22" s="81"/>
      <c r="F22" s="81"/>
      <c r="G22" s="81"/>
      <c r="H22" s="81"/>
      <c r="I22" s="81"/>
      <c r="J22" s="81"/>
      <c r="K22" s="81"/>
      <c r="L22" s="74"/>
      <c r="M22" s="74"/>
      <c r="N22" s="74"/>
      <c r="P22" s="74"/>
      <c r="R22" s="74"/>
    </row>
    <row r="23" spans="1:18" ht="24" customHeight="1" x14ac:dyDescent="0.5">
      <c r="A23" s="75" t="s">
        <v>179</v>
      </c>
      <c r="B23" s="78"/>
      <c r="C23" s="78"/>
      <c r="D23" s="80">
        <v>-4450855</v>
      </c>
      <c r="E23" s="80"/>
      <c r="F23" s="80">
        <v>6600738</v>
      </c>
      <c r="G23" s="80"/>
      <c r="H23" s="80">
        <v>-4450855</v>
      </c>
      <c r="I23" s="80"/>
      <c r="J23" s="80">
        <v>6600738</v>
      </c>
      <c r="K23" s="80"/>
      <c r="L23" s="74"/>
      <c r="M23" s="74"/>
      <c r="N23" s="74"/>
      <c r="P23" s="74"/>
      <c r="R23" s="74"/>
    </row>
    <row r="24" spans="1:18" ht="24" customHeight="1" x14ac:dyDescent="0.5">
      <c r="A24" s="75" t="s">
        <v>180</v>
      </c>
      <c r="B24" s="78"/>
      <c r="C24" s="78"/>
      <c r="D24" s="80">
        <v>12004136</v>
      </c>
      <c r="E24" s="80"/>
      <c r="F24" s="80">
        <v>0</v>
      </c>
      <c r="G24" s="80"/>
      <c r="H24" s="80">
        <v>12004136</v>
      </c>
      <c r="I24" s="80"/>
      <c r="J24" s="80">
        <v>0</v>
      </c>
      <c r="K24" s="80"/>
      <c r="L24" s="74"/>
      <c r="M24" s="74"/>
      <c r="N24" s="74"/>
      <c r="P24" s="74"/>
      <c r="R24" s="74"/>
    </row>
    <row r="25" spans="1:18" ht="24" customHeight="1" x14ac:dyDescent="0.5">
      <c r="A25" s="75" t="s">
        <v>81</v>
      </c>
      <c r="B25" s="78"/>
      <c r="C25" s="78"/>
      <c r="D25" s="80">
        <v>553214827</v>
      </c>
      <c r="E25" s="80"/>
      <c r="F25" s="80">
        <v>384652111</v>
      </c>
      <c r="G25" s="80"/>
      <c r="H25" s="80">
        <v>553214827</v>
      </c>
      <c r="I25" s="80"/>
      <c r="J25" s="80">
        <v>384652111</v>
      </c>
      <c r="K25" s="80"/>
      <c r="L25" s="74"/>
      <c r="M25" s="74"/>
      <c r="N25" s="74"/>
      <c r="P25" s="74"/>
      <c r="R25" s="74"/>
    </row>
    <row r="26" spans="1:18" ht="24" customHeight="1" x14ac:dyDescent="0.5">
      <c r="A26" s="75" t="s">
        <v>166</v>
      </c>
      <c r="B26" s="78"/>
      <c r="C26" s="78"/>
      <c r="D26" s="80">
        <v>-1174003</v>
      </c>
      <c r="E26" s="80"/>
      <c r="F26" s="80">
        <v>-1032295</v>
      </c>
      <c r="G26" s="80"/>
      <c r="H26" s="80">
        <v>-1174003</v>
      </c>
      <c r="I26" s="80"/>
      <c r="J26" s="80">
        <v>-1032295</v>
      </c>
      <c r="K26" s="80"/>
      <c r="L26" s="74"/>
      <c r="M26" s="74"/>
      <c r="N26" s="74"/>
      <c r="P26" s="74"/>
      <c r="R26" s="74"/>
    </row>
    <row r="27" spans="1:18" ht="24" customHeight="1" x14ac:dyDescent="0.5">
      <c r="A27" s="75" t="s">
        <v>82</v>
      </c>
      <c r="B27" s="78"/>
      <c r="C27" s="78"/>
      <c r="D27" s="65">
        <v>168006372</v>
      </c>
      <c r="F27" s="65">
        <v>146549326</v>
      </c>
      <c r="H27" s="65">
        <v>168006372</v>
      </c>
      <c r="I27" s="65"/>
      <c r="J27" s="65">
        <v>146549326</v>
      </c>
      <c r="L27" s="74"/>
      <c r="M27" s="74"/>
      <c r="N27" s="74"/>
      <c r="P27" s="74"/>
      <c r="R27" s="74"/>
    </row>
    <row r="28" spans="1:18" ht="24" customHeight="1" x14ac:dyDescent="0.5">
      <c r="A28" s="75" t="s">
        <v>83</v>
      </c>
      <c r="B28" s="78"/>
      <c r="C28" s="78"/>
      <c r="D28" s="65">
        <v>13979096</v>
      </c>
      <c r="F28" s="65">
        <v>8955587</v>
      </c>
      <c r="H28" s="65">
        <v>13979096</v>
      </c>
      <c r="I28" s="65"/>
      <c r="J28" s="65">
        <v>8955587</v>
      </c>
      <c r="L28" s="74"/>
      <c r="M28" s="74"/>
      <c r="N28" s="74"/>
      <c r="P28" s="74"/>
      <c r="R28" s="74"/>
    </row>
    <row r="29" spans="1:18" ht="24" customHeight="1" x14ac:dyDescent="0.5">
      <c r="A29" s="75" t="s">
        <v>84</v>
      </c>
      <c r="B29" s="78"/>
      <c r="C29" s="78"/>
      <c r="D29" s="65">
        <v>23509418</v>
      </c>
      <c r="F29" s="65">
        <v>24381101</v>
      </c>
      <c r="H29" s="65">
        <v>23509418</v>
      </c>
      <c r="I29" s="65"/>
      <c r="J29" s="65">
        <v>24381101</v>
      </c>
      <c r="L29" s="74"/>
      <c r="M29" s="74"/>
      <c r="N29" s="74"/>
      <c r="P29" s="74"/>
      <c r="R29" s="74"/>
    </row>
    <row r="30" spans="1:18" ht="24" customHeight="1" x14ac:dyDescent="0.5">
      <c r="A30" s="75" t="s">
        <v>85</v>
      </c>
      <c r="B30" s="78"/>
      <c r="C30" s="78"/>
      <c r="D30" s="65">
        <v>16619</v>
      </c>
      <c r="F30" s="65">
        <v>27505</v>
      </c>
      <c r="H30" s="65">
        <v>16619</v>
      </c>
      <c r="I30" s="65"/>
      <c r="J30" s="65">
        <v>27505</v>
      </c>
      <c r="L30" s="74"/>
      <c r="M30" s="74"/>
      <c r="N30" s="74"/>
      <c r="P30" s="74"/>
      <c r="R30" s="74"/>
    </row>
    <row r="31" spans="1:18" ht="24" customHeight="1" x14ac:dyDescent="0.5">
      <c r="A31" s="75" t="s">
        <v>158</v>
      </c>
      <c r="B31" s="78"/>
      <c r="C31" s="78"/>
      <c r="D31" s="65">
        <v>-34406</v>
      </c>
      <c r="F31" s="65">
        <v>-9150</v>
      </c>
      <c r="H31" s="65">
        <v>-34406</v>
      </c>
      <c r="I31" s="65"/>
      <c r="J31" s="65">
        <v>-9150</v>
      </c>
      <c r="L31" s="74"/>
      <c r="M31" s="74"/>
      <c r="N31" s="74"/>
      <c r="P31" s="74"/>
      <c r="R31" s="74"/>
    </row>
    <row r="32" spans="1:18" ht="24" customHeight="1" x14ac:dyDescent="0.5">
      <c r="A32" s="68" t="s">
        <v>87</v>
      </c>
      <c r="B32" s="78"/>
      <c r="C32" s="78"/>
      <c r="D32" s="79">
        <f>SUM(D23:D31)</f>
        <v>765071204</v>
      </c>
      <c r="F32" s="79">
        <f>SUM(F23:F31)</f>
        <v>570124923</v>
      </c>
      <c r="H32" s="79">
        <f>SUM(H23:H31)</f>
        <v>765071204</v>
      </c>
      <c r="I32" s="65"/>
      <c r="J32" s="79">
        <f>SUM(J23:J31)</f>
        <v>570124923</v>
      </c>
      <c r="L32" s="74"/>
      <c r="M32" s="74"/>
      <c r="N32" s="74"/>
      <c r="P32" s="74"/>
      <c r="R32" s="74"/>
    </row>
    <row r="33" spans="1:255" ht="24" customHeight="1" x14ac:dyDescent="0.5">
      <c r="A33" s="68" t="s">
        <v>88</v>
      </c>
      <c r="D33" s="80">
        <f>D21-D32</f>
        <v>24001239</v>
      </c>
      <c r="E33" s="80"/>
      <c r="F33" s="80">
        <f>F21-F32</f>
        <v>43973159</v>
      </c>
      <c r="G33" s="80"/>
      <c r="H33" s="80">
        <f>H21-H32</f>
        <v>23815411</v>
      </c>
      <c r="I33" s="80"/>
      <c r="J33" s="80">
        <f>J21-J32</f>
        <v>43360340</v>
      </c>
      <c r="K33" s="80"/>
      <c r="L33" s="74"/>
      <c r="M33" s="74"/>
      <c r="N33" s="74"/>
      <c r="P33" s="74"/>
      <c r="R33" s="74"/>
    </row>
    <row r="34" spans="1:255" ht="24" customHeight="1" x14ac:dyDescent="0.5">
      <c r="A34" s="75" t="s">
        <v>102</v>
      </c>
      <c r="B34" s="78" t="s">
        <v>168</v>
      </c>
      <c r="C34" s="78"/>
      <c r="D34" s="65">
        <v>-3205356</v>
      </c>
      <c r="E34" s="80"/>
      <c r="F34" s="65">
        <v>-6246937</v>
      </c>
      <c r="H34" s="65">
        <v>-3168190</v>
      </c>
      <c r="I34" s="80"/>
      <c r="J34" s="65">
        <v>-6124373</v>
      </c>
      <c r="K34" s="80"/>
      <c r="L34" s="74"/>
      <c r="M34" s="74"/>
      <c r="N34" s="74"/>
      <c r="P34" s="74"/>
      <c r="R34" s="74"/>
    </row>
    <row r="35" spans="1:255" ht="24" customHeight="1" thickBot="1" x14ac:dyDescent="0.55000000000000004">
      <c r="A35" s="82" t="s">
        <v>89</v>
      </c>
      <c r="B35" s="78"/>
      <c r="C35" s="78"/>
      <c r="D35" s="83">
        <f>SUM(D33:D34)</f>
        <v>20795883</v>
      </c>
      <c r="E35" s="81"/>
      <c r="F35" s="83">
        <f>SUM(F33:F34)</f>
        <v>37726222</v>
      </c>
      <c r="G35" s="80"/>
      <c r="H35" s="83">
        <f>SUM(H33:H34)</f>
        <v>20647221</v>
      </c>
      <c r="I35" s="81"/>
      <c r="J35" s="83">
        <f>SUM(J33:J34)</f>
        <v>37235967</v>
      </c>
      <c r="K35" s="81"/>
      <c r="L35" s="74"/>
      <c r="M35" s="74"/>
      <c r="N35" s="74"/>
      <c r="P35" s="74"/>
      <c r="R35" s="74"/>
    </row>
    <row r="36" spans="1:255" ht="24" customHeight="1" thickTop="1" x14ac:dyDescent="0.5">
      <c r="I36" s="65"/>
    </row>
    <row r="37" spans="1:255" ht="24" customHeight="1" x14ac:dyDescent="0.5">
      <c r="A37" s="69" t="s">
        <v>90</v>
      </c>
      <c r="B37" s="78" t="s">
        <v>169</v>
      </c>
      <c r="I37" s="65"/>
    </row>
    <row r="38" spans="1:255" s="63" customFormat="1" ht="24" customHeight="1" x14ac:dyDescent="0.5">
      <c r="A38" s="85" t="s">
        <v>91</v>
      </c>
      <c r="B38" s="86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</row>
    <row r="39" spans="1:255" s="63" customFormat="1" ht="24" customHeight="1" thickBot="1" x14ac:dyDescent="0.55000000000000004">
      <c r="A39" s="88" t="s">
        <v>92</v>
      </c>
      <c r="B39" s="86"/>
      <c r="D39" s="89">
        <f>+D35/600000000</f>
        <v>3.4659805000000002E-2</v>
      </c>
      <c r="E39" s="90"/>
      <c r="F39" s="89">
        <f>+F35/600000000</f>
        <v>6.2877036666666664E-2</v>
      </c>
      <c r="G39" s="90"/>
      <c r="H39" s="89">
        <f>+H35/600000000</f>
        <v>3.4412035000000001E-2</v>
      </c>
      <c r="I39" s="90"/>
      <c r="J39" s="89">
        <f>+J35/600000000</f>
        <v>6.2059944999999998E-2</v>
      </c>
      <c r="K39" s="90"/>
      <c r="L39" s="90"/>
      <c r="M39" s="90"/>
      <c r="N39" s="90"/>
    </row>
    <row r="40" spans="1:255" s="63" customFormat="1" ht="24" customHeight="1" thickTop="1" x14ac:dyDescent="0.5">
      <c r="A40" s="75"/>
      <c r="B40" s="86"/>
      <c r="D40" s="90"/>
      <c r="E40" s="90"/>
      <c r="F40" s="90"/>
      <c r="G40" s="90"/>
      <c r="H40" s="90"/>
      <c r="J40" s="90"/>
      <c r="K40" s="90"/>
      <c r="L40" s="90"/>
      <c r="M40" s="90"/>
      <c r="N40" s="90"/>
    </row>
    <row r="41" spans="1:255" ht="24" customHeight="1" x14ac:dyDescent="0.5">
      <c r="A41" s="88" t="s">
        <v>36</v>
      </c>
    </row>
    <row r="42" spans="1:255" ht="24" customHeight="1" x14ac:dyDescent="0.5">
      <c r="A42" s="66"/>
      <c r="B42" s="66"/>
      <c r="C42" s="66"/>
      <c r="D42" s="66"/>
      <c r="E42" s="66"/>
      <c r="F42" s="66"/>
      <c r="G42" s="66"/>
      <c r="H42" s="66"/>
      <c r="I42" s="66"/>
      <c r="J42" s="66" t="s">
        <v>63</v>
      </c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</row>
    <row r="43" spans="1:255" ht="24" customHeight="1" x14ac:dyDescent="0.5">
      <c r="A43" s="68" t="s">
        <v>0</v>
      </c>
      <c r="B43" s="68"/>
      <c r="C43" s="68"/>
      <c r="D43" s="68"/>
      <c r="E43" s="68"/>
      <c r="F43" s="68"/>
      <c r="G43" s="68"/>
      <c r="H43" s="68"/>
      <c r="I43" s="67"/>
      <c r="J43" s="68"/>
      <c r="K43" s="68"/>
      <c r="L43" s="68"/>
      <c r="M43" s="68"/>
      <c r="N43" s="68"/>
    </row>
    <row r="44" spans="1:255" ht="24" customHeight="1" x14ac:dyDescent="0.5">
      <c r="A44" s="68" t="s">
        <v>93</v>
      </c>
      <c r="B44" s="68"/>
      <c r="C44" s="68"/>
      <c r="D44" s="68"/>
      <c r="E44" s="68"/>
      <c r="F44" s="68"/>
      <c r="G44" s="68"/>
      <c r="H44" s="68"/>
      <c r="I44" s="67"/>
      <c r="J44" s="68"/>
      <c r="K44" s="68"/>
      <c r="L44" s="68"/>
      <c r="M44" s="68"/>
      <c r="N44" s="68"/>
    </row>
    <row r="45" spans="1:255" ht="24" customHeight="1" x14ac:dyDescent="0.5">
      <c r="A45" s="69" t="s">
        <v>160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</row>
    <row r="46" spans="1:255" ht="24" customHeight="1" x14ac:dyDescent="0.5">
      <c r="A46" s="64"/>
      <c r="E46" s="66"/>
      <c r="F46" s="67"/>
      <c r="G46" s="66"/>
      <c r="H46" s="66"/>
      <c r="J46" s="66" t="s">
        <v>2</v>
      </c>
      <c r="K46" s="66"/>
      <c r="L46" s="66"/>
      <c r="M46" s="66"/>
      <c r="N46" s="66"/>
    </row>
    <row r="47" spans="1:255" ht="24" customHeight="1" x14ac:dyDescent="0.5">
      <c r="A47" s="64"/>
      <c r="D47" s="70" t="s">
        <v>3</v>
      </c>
      <c r="E47" s="70"/>
      <c r="F47" s="70"/>
      <c r="G47" s="66"/>
      <c r="H47" s="106"/>
      <c r="I47" s="106"/>
      <c r="J47" s="106"/>
      <c r="K47" s="66"/>
      <c r="L47" s="66"/>
      <c r="M47" s="66"/>
      <c r="N47" s="66"/>
    </row>
    <row r="48" spans="1:255" ht="24" customHeight="1" x14ac:dyDescent="0.5">
      <c r="A48" s="64"/>
      <c r="D48" s="71" t="s">
        <v>4</v>
      </c>
      <c r="E48" s="71"/>
      <c r="F48" s="71"/>
      <c r="G48" s="66"/>
      <c r="H48" s="105" t="s">
        <v>5</v>
      </c>
      <c r="I48" s="105"/>
      <c r="J48" s="105"/>
      <c r="K48" s="66"/>
      <c r="L48" s="66"/>
      <c r="M48" s="66"/>
      <c r="N48" s="66"/>
    </row>
    <row r="49" spans="1:18" ht="24" customHeight="1" x14ac:dyDescent="0.5">
      <c r="A49" s="64"/>
      <c r="B49" s="72" t="s">
        <v>6</v>
      </c>
      <c r="C49" s="73"/>
      <c r="D49" s="72" t="s">
        <v>65</v>
      </c>
      <c r="E49" s="64"/>
      <c r="F49" s="72" t="s">
        <v>66</v>
      </c>
      <c r="G49" s="64"/>
      <c r="H49" s="72" t="s">
        <v>65</v>
      </c>
      <c r="J49" s="72" t="s">
        <v>66</v>
      </c>
      <c r="K49" s="64"/>
      <c r="L49" s="64"/>
      <c r="M49" s="64"/>
      <c r="N49" s="64"/>
    </row>
    <row r="50" spans="1:18" ht="24" customHeight="1" x14ac:dyDescent="0.5">
      <c r="A50" s="67"/>
      <c r="G50" s="64"/>
      <c r="H50" s="64"/>
      <c r="J50" s="64"/>
      <c r="L50" s="74"/>
      <c r="M50" s="74"/>
      <c r="N50" s="74"/>
    </row>
    <row r="51" spans="1:18" ht="24" customHeight="1" x14ac:dyDescent="0.5">
      <c r="A51" s="82" t="s">
        <v>89</v>
      </c>
      <c r="B51" s="78"/>
      <c r="C51" s="78"/>
      <c r="D51" s="91">
        <f>SUM(D35)</f>
        <v>20795883</v>
      </c>
      <c r="E51" s="81"/>
      <c r="F51" s="91">
        <f>SUM(F35)</f>
        <v>37726222</v>
      </c>
      <c r="G51" s="80"/>
      <c r="H51" s="91">
        <f>SUM(H35)</f>
        <v>20647221</v>
      </c>
      <c r="I51" s="81"/>
      <c r="J51" s="91">
        <f>SUM(J35)</f>
        <v>37235967</v>
      </c>
      <c r="K51" s="81"/>
      <c r="L51" s="74"/>
      <c r="M51" s="74"/>
      <c r="N51" s="74"/>
      <c r="P51" s="74"/>
      <c r="R51" s="74"/>
    </row>
    <row r="52" spans="1:18" ht="24" customHeight="1" x14ac:dyDescent="0.5">
      <c r="A52" s="82"/>
      <c r="B52" s="78"/>
      <c r="C52" s="78"/>
      <c r="D52" s="80"/>
      <c r="E52" s="81"/>
      <c r="F52" s="80"/>
      <c r="G52" s="80"/>
      <c r="H52" s="80"/>
      <c r="I52" s="81"/>
      <c r="J52" s="80"/>
      <c r="K52" s="81"/>
      <c r="L52" s="80"/>
      <c r="M52" s="80"/>
      <c r="N52" s="80"/>
    </row>
    <row r="53" spans="1:18" ht="24" customHeight="1" x14ac:dyDescent="0.5">
      <c r="A53" s="82" t="s">
        <v>170</v>
      </c>
      <c r="B53" s="78"/>
      <c r="C53" s="78"/>
      <c r="I53" s="65"/>
      <c r="L53" s="74"/>
      <c r="M53" s="74"/>
      <c r="N53" s="74"/>
      <c r="P53" s="74"/>
      <c r="R53" s="74"/>
    </row>
    <row r="54" spans="1:18" ht="24" customHeight="1" x14ac:dyDescent="0.5">
      <c r="A54" s="67" t="s">
        <v>94</v>
      </c>
      <c r="B54" s="78"/>
      <c r="C54" s="78"/>
      <c r="I54" s="65"/>
      <c r="L54" s="74"/>
      <c r="M54" s="74"/>
      <c r="N54" s="74"/>
      <c r="P54" s="74"/>
      <c r="R54" s="74"/>
    </row>
    <row r="55" spans="1:18" ht="24" customHeight="1" x14ac:dyDescent="0.5">
      <c r="A55" s="67" t="s">
        <v>95</v>
      </c>
      <c r="B55" s="78"/>
      <c r="C55" s="78"/>
      <c r="D55" s="65">
        <v>126438</v>
      </c>
      <c r="F55" s="65">
        <v>29338</v>
      </c>
      <c r="H55" s="65">
        <v>0</v>
      </c>
      <c r="I55" s="65"/>
      <c r="J55" s="65">
        <v>0</v>
      </c>
      <c r="L55" s="74"/>
      <c r="M55" s="74"/>
      <c r="N55" s="74"/>
      <c r="P55" s="74"/>
      <c r="R55" s="74"/>
    </row>
    <row r="56" spans="1:18" ht="24" customHeight="1" x14ac:dyDescent="0.5">
      <c r="A56" s="32" t="s">
        <v>183</v>
      </c>
      <c r="B56" s="78"/>
      <c r="C56" s="78"/>
      <c r="I56" s="65"/>
      <c r="L56" s="74"/>
      <c r="M56" s="74"/>
      <c r="N56" s="74"/>
      <c r="P56" s="74"/>
      <c r="R56" s="74"/>
    </row>
    <row r="57" spans="1:18" ht="24" customHeight="1" x14ac:dyDescent="0.5">
      <c r="A57" s="75" t="s">
        <v>96</v>
      </c>
      <c r="B57" s="78"/>
      <c r="C57" s="78"/>
      <c r="D57" s="65">
        <v>-1903280</v>
      </c>
      <c r="F57" s="65">
        <v>-56305468</v>
      </c>
      <c r="H57" s="65">
        <v>-1903280</v>
      </c>
      <c r="I57" s="65"/>
      <c r="J57" s="65">
        <v>-56305468</v>
      </c>
      <c r="L57" s="74"/>
      <c r="M57" s="74"/>
      <c r="N57" s="74"/>
      <c r="P57" s="74"/>
      <c r="R57" s="74"/>
    </row>
    <row r="58" spans="1:18" ht="24" customHeight="1" x14ac:dyDescent="0.5">
      <c r="A58" s="75" t="s">
        <v>184</v>
      </c>
      <c r="B58" s="78"/>
      <c r="C58" s="78"/>
      <c r="D58" s="76">
        <v>355368</v>
      </c>
      <c r="F58" s="76">
        <v>11255226</v>
      </c>
      <c r="H58" s="76">
        <v>380656</v>
      </c>
      <c r="I58" s="65"/>
      <c r="J58" s="76">
        <v>11261094</v>
      </c>
      <c r="L58" s="74"/>
      <c r="M58" s="74"/>
      <c r="N58" s="74"/>
      <c r="P58" s="74"/>
      <c r="R58" s="74"/>
    </row>
    <row r="59" spans="1:18" ht="24" customHeight="1" x14ac:dyDescent="0.5">
      <c r="A59" s="75" t="s">
        <v>171</v>
      </c>
      <c r="B59" s="78"/>
      <c r="C59" s="78"/>
      <c r="I59" s="65"/>
      <c r="L59" s="74"/>
      <c r="M59" s="74"/>
      <c r="N59" s="74"/>
      <c r="P59" s="74"/>
      <c r="R59" s="74"/>
    </row>
    <row r="60" spans="1:18" ht="24" customHeight="1" x14ac:dyDescent="0.5">
      <c r="A60" s="67" t="s">
        <v>98</v>
      </c>
      <c r="D60" s="76">
        <f>SUM(D55:D58)</f>
        <v>-1421474</v>
      </c>
      <c r="F60" s="76">
        <f>SUM(F55:F58)</f>
        <v>-45020904</v>
      </c>
      <c r="H60" s="76">
        <f>SUM(H55:H58)</f>
        <v>-1522624</v>
      </c>
      <c r="I60" s="65"/>
      <c r="J60" s="76">
        <f>SUM(J55:J58)</f>
        <v>-45044374</v>
      </c>
      <c r="L60" s="74"/>
      <c r="M60" s="74"/>
      <c r="N60" s="74"/>
      <c r="P60" s="74"/>
      <c r="R60" s="74"/>
    </row>
    <row r="61" spans="1:18" ht="24" customHeight="1" x14ac:dyDescent="0.5">
      <c r="A61" s="67" t="s">
        <v>99</v>
      </c>
      <c r="I61" s="65"/>
    </row>
    <row r="62" spans="1:18" ht="24" customHeight="1" x14ac:dyDescent="0.5">
      <c r="A62" s="67" t="s">
        <v>176</v>
      </c>
      <c r="D62" s="65">
        <v>29968</v>
      </c>
      <c r="F62" s="65">
        <v>0</v>
      </c>
      <c r="H62" s="65">
        <v>29968</v>
      </c>
      <c r="I62" s="65"/>
      <c r="J62" s="65">
        <v>0</v>
      </c>
    </row>
    <row r="63" spans="1:18" ht="24" customHeight="1" x14ac:dyDescent="0.5">
      <c r="A63" s="75" t="s">
        <v>177</v>
      </c>
      <c r="B63" s="78"/>
      <c r="D63" s="76">
        <v>-5994</v>
      </c>
      <c r="F63" s="76">
        <v>0</v>
      </c>
      <c r="H63" s="76">
        <v>-5994</v>
      </c>
      <c r="I63" s="65"/>
      <c r="J63" s="76">
        <v>0</v>
      </c>
    </row>
    <row r="64" spans="1:18" ht="24" customHeight="1" x14ac:dyDescent="0.5">
      <c r="A64" s="67" t="s">
        <v>173</v>
      </c>
      <c r="D64" s="77"/>
      <c r="F64" s="77"/>
      <c r="H64" s="77"/>
      <c r="I64" s="65"/>
      <c r="J64" s="77"/>
    </row>
    <row r="65" spans="1:18" ht="24" customHeight="1" x14ac:dyDescent="0.5">
      <c r="A65" s="67" t="s">
        <v>98</v>
      </c>
      <c r="D65" s="76">
        <f>SUM(D62:D63)</f>
        <v>23974</v>
      </c>
      <c r="F65" s="76">
        <f>SUM(F62:F63)</f>
        <v>0</v>
      </c>
      <c r="H65" s="76">
        <f>SUM(H62:H63)</f>
        <v>23974</v>
      </c>
      <c r="I65" s="65"/>
      <c r="J65" s="76">
        <f>SUM(J62:J63)</f>
        <v>0</v>
      </c>
    </row>
    <row r="66" spans="1:18" ht="24" customHeight="1" x14ac:dyDescent="0.5">
      <c r="A66" s="33" t="s">
        <v>153</v>
      </c>
      <c r="D66" s="79">
        <f>SUM(D60+D65)</f>
        <v>-1397500</v>
      </c>
      <c r="F66" s="79">
        <f>SUM(F60+F65)</f>
        <v>-45020904</v>
      </c>
      <c r="H66" s="79">
        <f>SUM(H60+H65)</f>
        <v>-1498650</v>
      </c>
      <c r="I66" s="65"/>
      <c r="J66" s="79">
        <f>SUM(J60+J65)</f>
        <v>-45044374</v>
      </c>
      <c r="L66" s="74"/>
      <c r="M66" s="74"/>
      <c r="N66" s="74"/>
      <c r="P66" s="74"/>
      <c r="R66" s="74"/>
    </row>
    <row r="67" spans="1:18" ht="24" customHeight="1" thickBot="1" x14ac:dyDescent="0.55000000000000004">
      <c r="A67" s="68" t="s">
        <v>105</v>
      </c>
      <c r="D67" s="92">
        <f>SUM(D51+D66)</f>
        <v>19398383</v>
      </c>
      <c r="E67" s="81"/>
      <c r="F67" s="92">
        <f>SUM(F51+F66)</f>
        <v>-7294682</v>
      </c>
      <c r="G67" s="80"/>
      <c r="H67" s="92">
        <f>SUM(H51+H66)</f>
        <v>19148571</v>
      </c>
      <c r="I67" s="81"/>
      <c r="J67" s="92">
        <f>SUM(J51+J66)</f>
        <v>-7808407</v>
      </c>
      <c r="K67" s="81"/>
      <c r="L67" s="74"/>
      <c r="M67" s="74"/>
      <c r="N67" s="74"/>
      <c r="P67" s="74"/>
      <c r="R67" s="74"/>
    </row>
    <row r="68" spans="1:18" ht="24" customHeight="1" thickTop="1" x14ac:dyDescent="0.5">
      <c r="D68" s="93"/>
      <c r="F68" s="93"/>
    </row>
    <row r="69" spans="1:18" ht="24" customHeight="1" x14ac:dyDescent="0.5">
      <c r="A69" s="88" t="s">
        <v>36</v>
      </c>
    </row>
    <row r="70" spans="1:18" ht="24" customHeight="1" x14ac:dyDescent="0.5">
      <c r="A70" s="63"/>
      <c r="F70" s="66"/>
      <c r="G70" s="66"/>
      <c r="H70" s="66"/>
      <c r="J70" s="66" t="s">
        <v>63</v>
      </c>
      <c r="L70" s="66"/>
      <c r="M70" s="66"/>
      <c r="N70" s="66"/>
    </row>
    <row r="71" spans="1:18" ht="24" customHeight="1" x14ac:dyDescent="0.5">
      <c r="A71" s="68" t="s">
        <v>0</v>
      </c>
      <c r="B71" s="68"/>
      <c r="C71" s="68"/>
      <c r="D71" s="68"/>
      <c r="E71" s="68"/>
      <c r="F71" s="68"/>
      <c r="G71" s="68"/>
      <c r="H71" s="68"/>
      <c r="I71" s="67"/>
      <c r="J71" s="68"/>
      <c r="K71" s="68"/>
      <c r="L71" s="68"/>
      <c r="M71" s="68"/>
      <c r="N71" s="68"/>
    </row>
    <row r="72" spans="1:18" ht="24" customHeight="1" x14ac:dyDescent="0.5">
      <c r="A72" s="68" t="s">
        <v>64</v>
      </c>
      <c r="B72" s="68"/>
      <c r="C72" s="68"/>
      <c r="D72" s="68"/>
      <c r="E72" s="68"/>
      <c r="F72" s="68"/>
      <c r="G72" s="68"/>
      <c r="H72" s="68"/>
      <c r="I72" s="67"/>
      <c r="J72" s="68"/>
      <c r="K72" s="68"/>
      <c r="L72" s="68"/>
      <c r="M72" s="68"/>
      <c r="N72" s="68"/>
    </row>
    <row r="73" spans="1:18" ht="24" customHeight="1" x14ac:dyDescent="0.5">
      <c r="A73" s="69" t="s">
        <v>161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</row>
    <row r="74" spans="1:18" ht="24" customHeight="1" x14ac:dyDescent="0.5">
      <c r="A74" s="64"/>
      <c r="E74" s="66"/>
      <c r="F74" s="67"/>
      <c r="G74" s="66"/>
      <c r="H74" s="66"/>
      <c r="J74" s="66" t="s">
        <v>2</v>
      </c>
      <c r="K74" s="66"/>
      <c r="L74" s="66"/>
      <c r="M74" s="66"/>
      <c r="N74" s="66"/>
    </row>
    <row r="75" spans="1:18" ht="24" customHeight="1" x14ac:dyDescent="0.5">
      <c r="A75" s="64"/>
      <c r="D75" s="70" t="s">
        <v>3</v>
      </c>
      <c r="E75" s="70"/>
      <c r="F75" s="70"/>
      <c r="G75" s="66"/>
      <c r="H75" s="106"/>
      <c r="I75" s="106"/>
      <c r="J75" s="106"/>
      <c r="K75" s="66"/>
      <c r="L75" s="66"/>
      <c r="M75" s="66"/>
      <c r="N75" s="66"/>
    </row>
    <row r="76" spans="1:18" ht="24" customHeight="1" x14ac:dyDescent="0.5">
      <c r="A76" s="64"/>
      <c r="D76" s="71" t="s">
        <v>4</v>
      </c>
      <c r="E76" s="71"/>
      <c r="F76" s="71"/>
      <c r="G76" s="66"/>
      <c r="H76" s="105" t="s">
        <v>5</v>
      </c>
      <c r="I76" s="105"/>
      <c r="J76" s="105"/>
      <c r="K76" s="66"/>
      <c r="L76" s="66"/>
      <c r="M76" s="66"/>
      <c r="N76" s="66"/>
    </row>
    <row r="77" spans="1:18" ht="24" customHeight="1" x14ac:dyDescent="0.5">
      <c r="A77" s="64"/>
      <c r="B77" s="72" t="s">
        <v>6</v>
      </c>
      <c r="C77" s="73"/>
      <c r="D77" s="72" t="s">
        <v>65</v>
      </c>
      <c r="E77" s="64"/>
      <c r="F77" s="72" t="s">
        <v>66</v>
      </c>
      <c r="G77" s="64"/>
      <c r="H77" s="72" t="s">
        <v>65</v>
      </c>
      <c r="J77" s="72" t="s">
        <v>66</v>
      </c>
      <c r="K77" s="64"/>
      <c r="L77" s="64"/>
      <c r="M77" s="64"/>
      <c r="N77" s="64"/>
    </row>
    <row r="78" spans="1:18" ht="24" customHeight="1" x14ac:dyDescent="0.5">
      <c r="A78" s="68" t="s">
        <v>67</v>
      </c>
      <c r="G78" s="74"/>
      <c r="I78" s="65"/>
      <c r="L78" s="74"/>
      <c r="M78" s="74"/>
      <c r="N78" s="74"/>
    </row>
    <row r="79" spans="1:18" ht="24" customHeight="1" x14ac:dyDescent="0.5">
      <c r="A79" s="75" t="s">
        <v>68</v>
      </c>
      <c r="D79" s="65">
        <v>2291898767</v>
      </c>
      <c r="F79" s="65">
        <v>1826111589</v>
      </c>
      <c r="G79" s="74"/>
      <c r="H79" s="65">
        <v>2291898767</v>
      </c>
      <c r="I79" s="65"/>
      <c r="J79" s="65">
        <v>1826111589</v>
      </c>
      <c r="L79" s="74"/>
      <c r="M79" s="74"/>
      <c r="N79" s="74"/>
    </row>
    <row r="80" spans="1:18" ht="24" customHeight="1" x14ac:dyDescent="0.5">
      <c r="A80" s="75" t="s">
        <v>69</v>
      </c>
      <c r="D80" s="76">
        <v>-16978062</v>
      </c>
      <c r="F80" s="76">
        <v>-13604741</v>
      </c>
      <c r="G80" s="74"/>
      <c r="H80" s="76">
        <v>-16978062</v>
      </c>
      <c r="I80" s="65"/>
      <c r="J80" s="76">
        <v>-13604741</v>
      </c>
      <c r="L80" s="74"/>
      <c r="M80" s="74"/>
      <c r="N80" s="74"/>
    </row>
    <row r="81" spans="1:14" ht="24" customHeight="1" x14ac:dyDescent="0.5">
      <c r="A81" s="75" t="s">
        <v>70</v>
      </c>
      <c r="D81" s="77">
        <f>SUM(D79:D80)</f>
        <v>2274920705</v>
      </c>
      <c r="F81" s="77">
        <f>SUM(F79:F80)</f>
        <v>1812506848</v>
      </c>
      <c r="G81" s="74"/>
      <c r="H81" s="77">
        <f>SUM(H79:H80)</f>
        <v>2274920705</v>
      </c>
      <c r="I81" s="65"/>
      <c r="J81" s="77">
        <f>SUM(J79:J80)</f>
        <v>1812506848</v>
      </c>
      <c r="L81" s="74"/>
      <c r="M81" s="74"/>
      <c r="N81" s="74"/>
    </row>
    <row r="82" spans="1:14" ht="24" customHeight="1" x14ac:dyDescent="0.5">
      <c r="A82" s="75" t="s">
        <v>71</v>
      </c>
      <c r="D82" s="76">
        <v>-260713130</v>
      </c>
      <c r="F82" s="76">
        <v>-110569957</v>
      </c>
      <c r="G82" s="74"/>
      <c r="H82" s="76">
        <v>-260713130</v>
      </c>
      <c r="I82" s="65"/>
      <c r="J82" s="76">
        <v>-110569957</v>
      </c>
      <c r="L82" s="74"/>
      <c r="M82" s="74"/>
      <c r="N82" s="74"/>
    </row>
    <row r="83" spans="1:14" ht="24" customHeight="1" x14ac:dyDescent="0.5">
      <c r="A83" s="75" t="s">
        <v>164</v>
      </c>
      <c r="B83" s="78"/>
      <c r="C83" s="78"/>
      <c r="D83" s="65">
        <f>SUM(D81:D82)</f>
        <v>2014207575</v>
      </c>
      <c r="F83" s="65">
        <f>SUM(F81:F82)</f>
        <v>1701936891</v>
      </c>
      <c r="H83" s="65">
        <f>SUM(H81:H82)</f>
        <v>2014207575</v>
      </c>
      <c r="I83" s="65"/>
      <c r="J83" s="65">
        <f>SUM(J81:J82)</f>
        <v>1701936891</v>
      </c>
    </row>
    <row r="84" spans="1:14" ht="24" customHeight="1" x14ac:dyDescent="0.5">
      <c r="A84" s="75" t="s">
        <v>72</v>
      </c>
      <c r="B84" s="78"/>
      <c r="C84" s="78"/>
      <c r="D84" s="65">
        <v>2668770</v>
      </c>
      <c r="F84" s="65">
        <v>1795805</v>
      </c>
      <c r="H84" s="65">
        <v>2668770</v>
      </c>
      <c r="I84" s="65"/>
      <c r="J84" s="65">
        <v>1795805</v>
      </c>
    </row>
    <row r="85" spans="1:14" ht="24" customHeight="1" x14ac:dyDescent="0.5">
      <c r="A85" s="75" t="s">
        <v>73</v>
      </c>
      <c r="B85" s="78"/>
      <c r="C85" s="78"/>
      <c r="D85" s="66">
        <v>54148432</v>
      </c>
      <c r="F85" s="66">
        <v>53711893</v>
      </c>
      <c r="G85" s="66"/>
      <c r="H85" s="66">
        <v>54148432</v>
      </c>
      <c r="I85" s="65"/>
      <c r="J85" s="66">
        <v>53711893</v>
      </c>
      <c r="L85" s="66"/>
      <c r="M85" s="66"/>
      <c r="N85" s="66"/>
    </row>
    <row r="86" spans="1:14" ht="24" customHeight="1" x14ac:dyDescent="0.5">
      <c r="A86" s="75" t="s">
        <v>74</v>
      </c>
      <c r="B86" s="78"/>
      <c r="C86" s="78"/>
      <c r="D86" s="65">
        <v>878525</v>
      </c>
      <c r="E86" s="67"/>
      <c r="F86" s="65">
        <v>-10836732</v>
      </c>
      <c r="G86" s="67"/>
      <c r="H86" s="65">
        <v>878525</v>
      </c>
      <c r="I86" s="67"/>
      <c r="J86" s="65">
        <v>-10836732</v>
      </c>
    </row>
    <row r="87" spans="1:14" ht="24" customHeight="1" x14ac:dyDescent="0.5">
      <c r="A87" s="75" t="s">
        <v>75</v>
      </c>
      <c r="B87" s="78"/>
      <c r="C87" s="78"/>
      <c r="D87" s="65">
        <v>214436</v>
      </c>
      <c r="E87" s="67"/>
      <c r="F87" s="65">
        <v>-1426419</v>
      </c>
      <c r="G87" s="67"/>
      <c r="H87" s="65">
        <v>214436</v>
      </c>
      <c r="I87" s="67"/>
      <c r="J87" s="65">
        <v>-1426419</v>
      </c>
    </row>
    <row r="88" spans="1:14" ht="24" customHeight="1" x14ac:dyDescent="0.5">
      <c r="A88" s="75" t="s">
        <v>76</v>
      </c>
      <c r="B88" s="78" t="s">
        <v>167</v>
      </c>
      <c r="C88" s="78"/>
      <c r="D88" s="65">
        <v>-625688</v>
      </c>
      <c r="F88" s="65">
        <v>-264867</v>
      </c>
      <c r="G88" s="67"/>
      <c r="H88" s="65">
        <v>0</v>
      </c>
      <c r="I88" s="67"/>
      <c r="J88" s="65">
        <v>0</v>
      </c>
    </row>
    <row r="89" spans="1:14" ht="24" customHeight="1" x14ac:dyDescent="0.5">
      <c r="A89" s="75" t="s">
        <v>77</v>
      </c>
      <c r="B89" s="78"/>
      <c r="C89" s="78"/>
      <c r="D89" s="76">
        <v>713614</v>
      </c>
      <c r="F89" s="76">
        <v>4553558</v>
      </c>
      <c r="H89" s="76">
        <v>713614</v>
      </c>
      <c r="I89" s="65"/>
      <c r="J89" s="76">
        <v>4553558</v>
      </c>
    </row>
    <row r="90" spans="1:14" ht="24" customHeight="1" x14ac:dyDescent="0.5">
      <c r="A90" s="68" t="s">
        <v>78</v>
      </c>
      <c r="B90" s="78"/>
      <c r="C90" s="78"/>
      <c r="D90" s="79">
        <f>SUM(D83:D89)</f>
        <v>2072205664</v>
      </c>
      <c r="E90" s="80"/>
      <c r="F90" s="79">
        <f>SUM(F83:F89)</f>
        <v>1749470129</v>
      </c>
      <c r="H90" s="79">
        <f>SUM(H83:H89)</f>
        <v>2072831352</v>
      </c>
      <c r="I90" s="80"/>
      <c r="J90" s="79">
        <f>SUM(J83:J89)</f>
        <v>1749734996</v>
      </c>
      <c r="K90" s="80"/>
    </row>
    <row r="91" spans="1:14" ht="24" customHeight="1" x14ac:dyDescent="0.5">
      <c r="A91" s="68" t="s">
        <v>79</v>
      </c>
      <c r="B91" s="78"/>
      <c r="C91" s="78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</row>
    <row r="92" spans="1:14" ht="24" customHeight="1" x14ac:dyDescent="0.5">
      <c r="A92" s="75" t="s">
        <v>80</v>
      </c>
      <c r="B92" s="78"/>
      <c r="C92" s="78"/>
      <c r="D92" s="80">
        <v>411638</v>
      </c>
      <c r="E92" s="80"/>
      <c r="F92" s="80">
        <v>33244288</v>
      </c>
      <c r="G92" s="80"/>
      <c r="H92" s="80">
        <v>411638</v>
      </c>
      <c r="I92" s="80"/>
      <c r="J92" s="80">
        <v>33244288</v>
      </c>
      <c r="K92" s="80"/>
      <c r="L92" s="80"/>
      <c r="M92" s="80"/>
      <c r="N92" s="80"/>
    </row>
    <row r="93" spans="1:14" ht="24" customHeight="1" x14ac:dyDescent="0.5">
      <c r="A93" s="75" t="s">
        <v>178</v>
      </c>
      <c r="B93" s="78"/>
      <c r="C93" s="78"/>
      <c r="D93" s="80">
        <v>12004136</v>
      </c>
      <c r="E93" s="80"/>
      <c r="F93" s="80">
        <v>-9507891</v>
      </c>
      <c r="G93" s="80"/>
      <c r="H93" s="80">
        <v>12004136</v>
      </c>
      <c r="I93" s="80"/>
      <c r="J93" s="80">
        <v>-9507891</v>
      </c>
      <c r="K93" s="80"/>
      <c r="L93" s="80"/>
      <c r="M93" s="80"/>
      <c r="N93" s="80"/>
    </row>
    <row r="94" spans="1:14" ht="24" customHeight="1" x14ac:dyDescent="0.5">
      <c r="A94" s="75" t="s">
        <v>81</v>
      </c>
      <c r="B94" s="78"/>
      <c r="C94" s="78"/>
      <c r="D94" s="80">
        <v>1415136003</v>
      </c>
      <c r="E94" s="80"/>
      <c r="F94" s="80">
        <v>1114325900</v>
      </c>
      <c r="G94" s="80"/>
      <c r="H94" s="80">
        <v>1415136003</v>
      </c>
      <c r="I94" s="80"/>
      <c r="J94" s="80">
        <v>1114325900</v>
      </c>
      <c r="K94" s="80"/>
      <c r="L94" s="80"/>
      <c r="M94" s="80"/>
      <c r="N94" s="80"/>
    </row>
    <row r="95" spans="1:14" ht="24" customHeight="1" x14ac:dyDescent="0.5">
      <c r="A95" s="75" t="s">
        <v>166</v>
      </c>
      <c r="B95" s="78"/>
      <c r="C95" s="78"/>
      <c r="D95" s="80">
        <v>-11801735</v>
      </c>
      <c r="E95" s="80"/>
      <c r="F95" s="80">
        <v>-3129270</v>
      </c>
      <c r="G95" s="80"/>
      <c r="H95" s="80">
        <v>-11801735</v>
      </c>
      <c r="I95" s="80"/>
      <c r="J95" s="80">
        <v>-3129270</v>
      </c>
      <c r="K95" s="80"/>
      <c r="L95" s="80"/>
      <c r="M95" s="80"/>
      <c r="N95" s="80"/>
    </row>
    <row r="96" spans="1:14" ht="24" customHeight="1" x14ac:dyDescent="0.5">
      <c r="A96" s="75" t="s">
        <v>82</v>
      </c>
      <c r="B96" s="78"/>
      <c r="C96" s="78"/>
      <c r="D96" s="65">
        <v>448917892</v>
      </c>
      <c r="F96" s="65">
        <v>434731591</v>
      </c>
      <c r="H96" s="65">
        <v>448917892</v>
      </c>
      <c r="I96" s="65"/>
      <c r="J96" s="65">
        <v>434731591</v>
      </c>
    </row>
    <row r="97" spans="1:255" ht="24" customHeight="1" x14ac:dyDescent="0.5">
      <c r="A97" s="75" t="s">
        <v>83</v>
      </c>
      <c r="B97" s="78"/>
      <c r="C97" s="78"/>
      <c r="D97" s="65">
        <v>39163676</v>
      </c>
      <c r="F97" s="65">
        <v>26499516</v>
      </c>
      <c r="H97" s="65">
        <v>39163676</v>
      </c>
      <c r="I97" s="65"/>
      <c r="J97" s="65">
        <f>26499516</f>
        <v>26499516</v>
      </c>
    </row>
    <row r="98" spans="1:255" ht="24" customHeight="1" x14ac:dyDescent="0.5">
      <c r="A98" s="75" t="s">
        <v>84</v>
      </c>
      <c r="B98" s="78"/>
      <c r="C98" s="78"/>
      <c r="D98" s="65">
        <v>69377251</v>
      </c>
      <c r="F98" s="65">
        <f>+J98</f>
        <v>70568094</v>
      </c>
      <c r="H98" s="65">
        <f>69377248+3</f>
        <v>69377251</v>
      </c>
      <c r="I98" s="65"/>
      <c r="J98" s="65">
        <v>70568094</v>
      </c>
    </row>
    <row r="99" spans="1:255" ht="24" customHeight="1" x14ac:dyDescent="0.5">
      <c r="A99" s="75" t="s">
        <v>85</v>
      </c>
      <c r="B99" s="78"/>
      <c r="C99" s="78"/>
      <c r="D99" s="65">
        <v>58171</v>
      </c>
      <c r="F99" s="65">
        <v>90330</v>
      </c>
      <c r="H99" s="65">
        <v>58171</v>
      </c>
      <c r="I99" s="65"/>
      <c r="J99" s="65">
        <v>90330</v>
      </c>
    </row>
    <row r="100" spans="1:255" ht="24" customHeight="1" x14ac:dyDescent="0.5">
      <c r="A100" s="75" t="s">
        <v>86</v>
      </c>
      <c r="B100" s="78"/>
      <c r="C100" s="78"/>
      <c r="D100" s="65">
        <v>98543</v>
      </c>
      <c r="F100" s="65">
        <v>251114</v>
      </c>
      <c r="H100" s="65">
        <v>98543</v>
      </c>
      <c r="I100" s="65"/>
      <c r="J100" s="65">
        <v>251114</v>
      </c>
    </row>
    <row r="101" spans="1:255" ht="24" customHeight="1" x14ac:dyDescent="0.5">
      <c r="A101" s="68" t="s">
        <v>87</v>
      </c>
      <c r="B101" s="78"/>
      <c r="C101" s="78"/>
      <c r="D101" s="79">
        <f>SUM(D92:D100)</f>
        <v>1973365575</v>
      </c>
      <c r="F101" s="79">
        <f>SUM(F92:F100)</f>
        <v>1667073672</v>
      </c>
      <c r="H101" s="79">
        <f>SUM(H92:H100)</f>
        <v>1973365575</v>
      </c>
      <c r="I101" s="65"/>
      <c r="J101" s="79">
        <f>SUM(J92:J100)</f>
        <v>1667073672</v>
      </c>
    </row>
    <row r="102" spans="1:255" ht="24" customHeight="1" x14ac:dyDescent="0.5">
      <c r="A102" s="68" t="s">
        <v>88</v>
      </c>
      <c r="D102" s="80">
        <f>D90-D101</f>
        <v>98840089</v>
      </c>
      <c r="E102" s="80"/>
      <c r="F102" s="80">
        <f>F90-F101</f>
        <v>82396457</v>
      </c>
      <c r="G102" s="80"/>
      <c r="H102" s="80">
        <f>H90-H101</f>
        <v>99465777</v>
      </c>
      <c r="I102" s="80"/>
      <c r="J102" s="80">
        <f>J90-J101</f>
        <v>82661324</v>
      </c>
      <c r="K102" s="80"/>
      <c r="L102" s="80"/>
      <c r="M102" s="80"/>
      <c r="N102" s="80"/>
    </row>
    <row r="103" spans="1:255" ht="24" customHeight="1" x14ac:dyDescent="0.5">
      <c r="A103" s="75" t="s">
        <v>102</v>
      </c>
      <c r="B103" s="78" t="s">
        <v>168</v>
      </c>
      <c r="C103" s="78"/>
      <c r="D103" s="65">
        <f>+H103+125138</f>
        <v>-12887304</v>
      </c>
      <c r="E103" s="80"/>
      <c r="F103" s="65">
        <f>+J103+52973</f>
        <v>-9770830</v>
      </c>
      <c r="H103" s="65">
        <v>-13012442</v>
      </c>
      <c r="I103" s="80"/>
      <c r="J103" s="65">
        <v>-9823803</v>
      </c>
      <c r="K103" s="80"/>
    </row>
    <row r="104" spans="1:255" ht="24" customHeight="1" thickBot="1" x14ac:dyDescent="0.55000000000000004">
      <c r="A104" s="82" t="s">
        <v>89</v>
      </c>
      <c r="B104" s="78"/>
      <c r="C104" s="78"/>
      <c r="D104" s="83">
        <f>SUM(D102:D103)</f>
        <v>85952785</v>
      </c>
      <c r="E104" s="81"/>
      <c r="F104" s="83">
        <f>SUM(F102:F103)</f>
        <v>72625627</v>
      </c>
      <c r="G104" s="80"/>
      <c r="H104" s="83">
        <f>SUM(H102:H103)</f>
        <v>86453335</v>
      </c>
      <c r="I104" s="81"/>
      <c r="J104" s="83">
        <f>SUM(J102:J103)</f>
        <v>72837521</v>
      </c>
      <c r="K104" s="81"/>
      <c r="L104" s="80"/>
      <c r="M104" s="80"/>
      <c r="N104" s="80"/>
    </row>
    <row r="105" spans="1:255" ht="24" customHeight="1" thickTop="1" x14ac:dyDescent="0.5">
      <c r="I105" s="65"/>
    </row>
    <row r="106" spans="1:255" ht="24" customHeight="1" x14ac:dyDescent="0.5">
      <c r="A106" s="69" t="s">
        <v>90</v>
      </c>
      <c r="B106" s="78" t="s">
        <v>169</v>
      </c>
      <c r="I106" s="65"/>
    </row>
    <row r="107" spans="1:255" s="63" customFormat="1" ht="24" customHeight="1" x14ac:dyDescent="0.5">
      <c r="A107" s="85" t="s">
        <v>91</v>
      </c>
      <c r="B107" s="86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</row>
    <row r="108" spans="1:255" s="63" customFormat="1" ht="24" customHeight="1" thickBot="1" x14ac:dyDescent="0.55000000000000004">
      <c r="A108" s="88" t="s">
        <v>92</v>
      </c>
      <c r="B108" s="86"/>
      <c r="D108" s="89">
        <f>+D104/600000000</f>
        <v>0.14325464166666665</v>
      </c>
      <c r="E108" s="90"/>
      <c r="F108" s="89">
        <f>+F104/600000000</f>
        <v>0.12104271166666666</v>
      </c>
      <c r="G108" s="90"/>
      <c r="H108" s="89">
        <f>+H104/600000000</f>
        <v>0.14408889166666666</v>
      </c>
      <c r="I108" s="90"/>
      <c r="J108" s="89">
        <f>+J104/600000000</f>
        <v>0.12139586833333334</v>
      </c>
      <c r="K108" s="90"/>
      <c r="L108" s="90"/>
      <c r="M108" s="90"/>
      <c r="N108" s="90"/>
    </row>
    <row r="109" spans="1:255" s="63" customFormat="1" ht="24" customHeight="1" thickTop="1" x14ac:dyDescent="0.5">
      <c r="A109" s="75"/>
      <c r="B109" s="86"/>
      <c r="D109" s="90"/>
      <c r="E109" s="90"/>
      <c r="F109" s="90"/>
      <c r="G109" s="90"/>
      <c r="H109" s="90"/>
      <c r="J109" s="90"/>
      <c r="K109" s="90"/>
      <c r="L109" s="90"/>
      <c r="M109" s="90"/>
      <c r="N109" s="90"/>
    </row>
    <row r="110" spans="1:255" ht="24" customHeight="1" x14ac:dyDescent="0.5">
      <c r="A110" s="88" t="s">
        <v>36</v>
      </c>
    </row>
    <row r="111" spans="1:255" ht="24" customHeight="1" x14ac:dyDescent="0.5">
      <c r="A111" s="66"/>
      <c r="B111" s="66"/>
      <c r="C111" s="66"/>
      <c r="D111" s="66"/>
      <c r="E111" s="66"/>
      <c r="F111" s="66"/>
      <c r="G111" s="66"/>
      <c r="H111" s="66"/>
      <c r="I111" s="66"/>
      <c r="J111" s="66" t="s">
        <v>63</v>
      </c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66"/>
      <c r="BH111" s="66"/>
      <c r="BI111" s="66"/>
      <c r="BJ111" s="66"/>
      <c r="BK111" s="66"/>
      <c r="BL111" s="66"/>
      <c r="BM111" s="66"/>
      <c r="BN111" s="66"/>
      <c r="BO111" s="66"/>
      <c r="BP111" s="66"/>
      <c r="BQ111" s="66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6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6"/>
      <c r="DI111" s="66"/>
      <c r="DJ111" s="66"/>
      <c r="DK111" s="66"/>
      <c r="DL111" s="66"/>
      <c r="DM111" s="66"/>
      <c r="DN111" s="66"/>
      <c r="DO111" s="66"/>
      <c r="DP111" s="66"/>
      <c r="DQ111" s="66"/>
      <c r="DR111" s="66"/>
      <c r="DS111" s="66"/>
      <c r="DT111" s="66"/>
      <c r="DU111" s="66"/>
      <c r="DV111" s="66"/>
      <c r="DW111" s="66"/>
      <c r="DX111" s="66"/>
      <c r="DY111" s="66"/>
      <c r="DZ111" s="66"/>
      <c r="EA111" s="66"/>
      <c r="EB111" s="66"/>
      <c r="EC111" s="66"/>
      <c r="ED111" s="66"/>
      <c r="EE111" s="66"/>
      <c r="EF111" s="66"/>
      <c r="EG111" s="66"/>
      <c r="EH111" s="66"/>
      <c r="EI111" s="66"/>
      <c r="EJ111" s="66"/>
      <c r="EK111" s="66"/>
      <c r="EL111" s="66"/>
      <c r="EM111" s="66"/>
      <c r="EN111" s="66"/>
      <c r="EO111" s="66"/>
      <c r="EP111" s="66"/>
      <c r="EQ111" s="66"/>
      <c r="ER111" s="66"/>
      <c r="ES111" s="66"/>
      <c r="ET111" s="66"/>
      <c r="EU111" s="66"/>
      <c r="EV111" s="66"/>
      <c r="EW111" s="66"/>
      <c r="EX111" s="66"/>
      <c r="EY111" s="66"/>
      <c r="EZ111" s="66"/>
      <c r="FA111" s="66"/>
      <c r="FB111" s="66"/>
      <c r="FC111" s="66"/>
      <c r="FD111" s="66"/>
      <c r="FE111" s="66"/>
      <c r="FF111" s="66"/>
      <c r="FG111" s="66"/>
      <c r="FH111" s="66"/>
      <c r="FI111" s="66"/>
      <c r="FJ111" s="66"/>
      <c r="FK111" s="66"/>
      <c r="FL111" s="66"/>
      <c r="FM111" s="66"/>
      <c r="FN111" s="66"/>
      <c r="FO111" s="66"/>
      <c r="FP111" s="66"/>
      <c r="FQ111" s="66"/>
      <c r="FR111" s="66"/>
      <c r="FS111" s="66"/>
      <c r="FT111" s="66"/>
      <c r="FU111" s="66"/>
      <c r="FV111" s="66"/>
      <c r="FW111" s="66"/>
      <c r="FX111" s="66"/>
      <c r="FY111" s="66"/>
      <c r="FZ111" s="66"/>
      <c r="GA111" s="66"/>
      <c r="GB111" s="66"/>
      <c r="GC111" s="66"/>
      <c r="GD111" s="66"/>
      <c r="GE111" s="66"/>
      <c r="GF111" s="66"/>
      <c r="GG111" s="66"/>
      <c r="GH111" s="66"/>
      <c r="GI111" s="66"/>
      <c r="GJ111" s="66"/>
      <c r="GK111" s="66"/>
      <c r="GL111" s="66"/>
      <c r="GM111" s="66"/>
      <c r="GN111" s="66"/>
      <c r="GO111" s="66"/>
      <c r="GP111" s="66"/>
      <c r="GQ111" s="66"/>
      <c r="GR111" s="66"/>
      <c r="GS111" s="66"/>
      <c r="GT111" s="66"/>
      <c r="GU111" s="66"/>
      <c r="GV111" s="66"/>
      <c r="GW111" s="66"/>
      <c r="GX111" s="66"/>
      <c r="GY111" s="66"/>
      <c r="GZ111" s="66"/>
      <c r="HA111" s="66"/>
      <c r="HB111" s="66"/>
      <c r="HC111" s="66"/>
      <c r="HD111" s="66"/>
      <c r="HE111" s="66"/>
      <c r="HF111" s="66"/>
      <c r="HG111" s="66"/>
      <c r="HH111" s="66"/>
      <c r="HI111" s="66"/>
      <c r="HJ111" s="66"/>
      <c r="HK111" s="66"/>
      <c r="HL111" s="66"/>
      <c r="HM111" s="66"/>
      <c r="HN111" s="66"/>
      <c r="HO111" s="66"/>
      <c r="HP111" s="66"/>
      <c r="HQ111" s="66"/>
      <c r="HR111" s="66"/>
      <c r="HS111" s="66"/>
      <c r="HT111" s="66"/>
      <c r="HU111" s="66"/>
      <c r="HV111" s="66"/>
      <c r="HW111" s="66"/>
      <c r="HX111" s="66"/>
      <c r="HY111" s="66"/>
      <c r="HZ111" s="66"/>
      <c r="IA111" s="66"/>
      <c r="IB111" s="66"/>
      <c r="IC111" s="66"/>
      <c r="ID111" s="66"/>
      <c r="IE111" s="66"/>
      <c r="IF111" s="66"/>
      <c r="IG111" s="66"/>
      <c r="IH111" s="66"/>
      <c r="II111" s="66"/>
      <c r="IJ111" s="66"/>
      <c r="IK111" s="66"/>
      <c r="IL111" s="66"/>
      <c r="IM111" s="66"/>
      <c r="IN111" s="66"/>
      <c r="IO111" s="66"/>
      <c r="IP111" s="66"/>
      <c r="IQ111" s="66"/>
      <c r="IR111" s="66"/>
      <c r="IS111" s="66"/>
      <c r="IT111" s="66"/>
      <c r="IU111" s="66"/>
    </row>
    <row r="112" spans="1:255" ht="24" customHeight="1" x14ac:dyDescent="0.5">
      <c r="A112" s="68" t="s">
        <v>0</v>
      </c>
      <c r="B112" s="68"/>
      <c r="C112" s="68"/>
      <c r="D112" s="68"/>
      <c r="E112" s="68"/>
      <c r="F112" s="68"/>
      <c r="G112" s="68"/>
      <c r="H112" s="68"/>
      <c r="I112" s="67"/>
      <c r="J112" s="68"/>
      <c r="K112" s="68"/>
      <c r="L112" s="68"/>
      <c r="M112" s="68"/>
      <c r="N112" s="68"/>
    </row>
    <row r="113" spans="1:14" ht="24" customHeight="1" x14ac:dyDescent="0.5">
      <c r="A113" s="68" t="s">
        <v>93</v>
      </c>
      <c r="B113" s="68"/>
      <c r="C113" s="68"/>
      <c r="D113" s="68"/>
      <c r="E113" s="68"/>
      <c r="F113" s="68"/>
      <c r="G113" s="68"/>
      <c r="H113" s="68"/>
      <c r="I113" s="67"/>
      <c r="J113" s="68"/>
      <c r="K113" s="68"/>
      <c r="L113" s="68"/>
      <c r="M113" s="68"/>
      <c r="N113" s="68"/>
    </row>
    <row r="114" spans="1:14" ht="24" customHeight="1" x14ac:dyDescent="0.5">
      <c r="A114" s="69" t="s">
        <v>161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</row>
    <row r="115" spans="1:14" ht="24" customHeight="1" x14ac:dyDescent="0.5">
      <c r="A115" s="64"/>
      <c r="E115" s="66"/>
      <c r="F115" s="67"/>
      <c r="G115" s="66"/>
      <c r="H115" s="66"/>
      <c r="J115" s="66" t="s">
        <v>2</v>
      </c>
      <c r="K115" s="66"/>
      <c r="L115" s="66"/>
      <c r="M115" s="66"/>
      <c r="N115" s="66"/>
    </row>
    <row r="116" spans="1:14" ht="24" customHeight="1" x14ac:dyDescent="0.5">
      <c r="A116" s="64"/>
      <c r="D116" s="70" t="s">
        <v>3</v>
      </c>
      <c r="E116" s="70"/>
      <c r="F116" s="70"/>
      <c r="G116" s="66"/>
      <c r="H116" s="106"/>
      <c r="I116" s="106"/>
      <c r="J116" s="106"/>
      <c r="K116" s="66"/>
      <c r="L116" s="66"/>
      <c r="M116" s="66"/>
      <c r="N116" s="66"/>
    </row>
    <row r="117" spans="1:14" ht="24" customHeight="1" x14ac:dyDescent="0.5">
      <c r="A117" s="64"/>
      <c r="D117" s="71" t="s">
        <v>4</v>
      </c>
      <c r="E117" s="71"/>
      <c r="F117" s="71"/>
      <c r="G117" s="66"/>
      <c r="H117" s="105" t="s">
        <v>5</v>
      </c>
      <c r="I117" s="105"/>
      <c r="J117" s="105"/>
      <c r="K117" s="66"/>
      <c r="L117" s="66"/>
      <c r="M117" s="66"/>
      <c r="N117" s="66"/>
    </row>
    <row r="118" spans="1:14" ht="24" customHeight="1" x14ac:dyDescent="0.5">
      <c r="A118" s="64"/>
      <c r="B118" s="72" t="s">
        <v>6</v>
      </c>
      <c r="C118" s="73"/>
      <c r="D118" s="72" t="s">
        <v>65</v>
      </c>
      <c r="E118" s="64"/>
      <c r="F118" s="72" t="s">
        <v>66</v>
      </c>
      <c r="G118" s="64"/>
      <c r="H118" s="72" t="s">
        <v>65</v>
      </c>
      <c r="J118" s="72" t="s">
        <v>66</v>
      </c>
      <c r="K118" s="64"/>
      <c r="L118" s="64"/>
      <c r="M118" s="64"/>
      <c r="N118" s="64"/>
    </row>
    <row r="119" spans="1:14" ht="24" customHeight="1" x14ac:dyDescent="0.5">
      <c r="A119" s="67"/>
      <c r="G119" s="64"/>
      <c r="H119" s="64"/>
      <c r="J119" s="64"/>
      <c r="L119" s="74"/>
      <c r="M119" s="74"/>
      <c r="N119" s="74"/>
    </row>
    <row r="120" spans="1:14" ht="24" customHeight="1" x14ac:dyDescent="0.5">
      <c r="A120" s="82" t="s">
        <v>89</v>
      </c>
      <c r="B120" s="78"/>
      <c r="C120" s="78"/>
      <c r="D120" s="91">
        <f>SUM(D104)</f>
        <v>85952785</v>
      </c>
      <c r="E120" s="81"/>
      <c r="F120" s="91">
        <f>SUM(F104)</f>
        <v>72625627</v>
      </c>
      <c r="G120" s="80"/>
      <c r="H120" s="91">
        <f>SUM(H104)</f>
        <v>86453335</v>
      </c>
      <c r="I120" s="81"/>
      <c r="J120" s="91">
        <f>SUM(J104)</f>
        <v>72837521</v>
      </c>
      <c r="K120" s="81"/>
      <c r="L120" s="80"/>
      <c r="M120" s="80"/>
      <c r="N120" s="80"/>
    </row>
    <row r="121" spans="1:14" ht="24" customHeight="1" x14ac:dyDescent="0.5">
      <c r="A121" s="82"/>
      <c r="B121" s="78"/>
      <c r="C121" s="78"/>
      <c r="D121" s="80"/>
      <c r="E121" s="81"/>
      <c r="F121" s="80"/>
      <c r="G121" s="80"/>
      <c r="H121" s="80"/>
      <c r="I121" s="81"/>
      <c r="J121" s="80"/>
      <c r="K121" s="81"/>
      <c r="L121" s="80"/>
      <c r="M121" s="80"/>
      <c r="N121" s="80"/>
    </row>
    <row r="122" spans="1:14" ht="24" customHeight="1" x14ac:dyDescent="0.5">
      <c r="A122" s="82" t="s">
        <v>170</v>
      </c>
      <c r="B122" s="78"/>
      <c r="C122" s="78"/>
      <c r="I122" s="65"/>
    </row>
    <row r="123" spans="1:14" ht="24" customHeight="1" x14ac:dyDescent="0.5">
      <c r="A123" s="67" t="s">
        <v>94</v>
      </c>
      <c r="B123" s="78"/>
      <c r="C123" s="78"/>
      <c r="I123" s="65"/>
    </row>
    <row r="124" spans="1:14" ht="24" customHeight="1" x14ac:dyDescent="0.5">
      <c r="A124" s="67" t="s">
        <v>95</v>
      </c>
      <c r="B124" s="78"/>
      <c r="C124" s="78"/>
      <c r="D124" s="65">
        <v>680248</v>
      </c>
      <c r="F124" s="65">
        <v>165406</v>
      </c>
      <c r="H124" s="65">
        <v>0</v>
      </c>
      <c r="I124" s="65"/>
      <c r="J124" s="65">
        <v>0</v>
      </c>
    </row>
    <row r="125" spans="1:14" ht="24" customHeight="1" x14ac:dyDescent="0.5">
      <c r="A125" s="67" t="s">
        <v>103</v>
      </c>
      <c r="B125" s="78"/>
      <c r="C125" s="78"/>
      <c r="I125" s="65"/>
    </row>
    <row r="126" spans="1:14" ht="24" customHeight="1" x14ac:dyDescent="0.5">
      <c r="A126" s="75" t="s">
        <v>96</v>
      </c>
      <c r="B126" s="78"/>
      <c r="C126" s="78"/>
      <c r="D126" s="65">
        <v>6409518</v>
      </c>
      <c r="F126" s="65">
        <v>-162979005</v>
      </c>
      <c r="H126" s="65">
        <v>6409518</v>
      </c>
      <c r="I126" s="65"/>
      <c r="J126" s="65">
        <v>-162979005</v>
      </c>
    </row>
    <row r="127" spans="1:14" ht="24" customHeight="1" x14ac:dyDescent="0.5">
      <c r="A127" s="75" t="s">
        <v>97</v>
      </c>
      <c r="B127" s="78"/>
      <c r="C127" s="78"/>
      <c r="D127" s="76">
        <f>+H127-136050</f>
        <v>-1417954</v>
      </c>
      <c r="F127" s="76">
        <f>+J127-33081</f>
        <v>32562720</v>
      </c>
      <c r="H127" s="76">
        <v>-1281904</v>
      </c>
      <c r="I127" s="65"/>
      <c r="J127" s="76">
        <v>32595801</v>
      </c>
    </row>
    <row r="128" spans="1:14" ht="24" customHeight="1" x14ac:dyDescent="0.5">
      <c r="A128" s="75" t="s">
        <v>171</v>
      </c>
      <c r="B128" s="78"/>
      <c r="C128" s="78"/>
      <c r="D128" s="77"/>
      <c r="F128" s="77"/>
      <c r="H128" s="77"/>
      <c r="I128" s="65"/>
      <c r="J128" s="77"/>
    </row>
    <row r="129" spans="1:14" ht="24" customHeight="1" x14ac:dyDescent="0.5">
      <c r="A129" s="67" t="s">
        <v>98</v>
      </c>
      <c r="D129" s="76">
        <f>SUM(D124:D127)</f>
        <v>5671812</v>
      </c>
      <c r="F129" s="76">
        <f>SUM(F124:F127)</f>
        <v>-130250879</v>
      </c>
      <c r="H129" s="76">
        <f>SUM(H124:H127)</f>
        <v>5127614</v>
      </c>
      <c r="I129" s="65"/>
      <c r="J129" s="76">
        <f>SUM(J124:J127)</f>
        <v>-130383204</v>
      </c>
    </row>
    <row r="130" spans="1:14" ht="24" customHeight="1" x14ac:dyDescent="0.5">
      <c r="A130" s="67" t="s">
        <v>99</v>
      </c>
      <c r="I130" s="65"/>
    </row>
    <row r="131" spans="1:14" ht="24" customHeight="1" x14ac:dyDescent="0.5">
      <c r="A131" s="67" t="s">
        <v>172</v>
      </c>
      <c r="D131" s="65">
        <v>1860144</v>
      </c>
      <c r="F131" s="65">
        <v>-2679231</v>
      </c>
      <c r="H131" s="65">
        <v>1860144</v>
      </c>
      <c r="I131" s="65"/>
      <c r="J131" s="65">
        <v>-2679231</v>
      </c>
    </row>
    <row r="132" spans="1:14" ht="24" customHeight="1" x14ac:dyDescent="0.5">
      <c r="A132" s="75" t="s">
        <v>97</v>
      </c>
      <c r="B132" s="78"/>
      <c r="D132" s="76">
        <v>-372029</v>
      </c>
      <c r="F132" s="76">
        <v>535846</v>
      </c>
      <c r="H132" s="76">
        <v>-372029</v>
      </c>
      <c r="I132" s="65"/>
      <c r="J132" s="76">
        <v>535846</v>
      </c>
    </row>
    <row r="133" spans="1:14" ht="24" customHeight="1" x14ac:dyDescent="0.5">
      <c r="A133" s="67" t="s">
        <v>173</v>
      </c>
      <c r="D133" s="77"/>
      <c r="F133" s="77"/>
      <c r="H133" s="77"/>
      <c r="I133" s="65"/>
      <c r="J133" s="77"/>
    </row>
    <row r="134" spans="1:14" ht="24" customHeight="1" x14ac:dyDescent="0.5">
      <c r="A134" s="67" t="s">
        <v>98</v>
      </c>
      <c r="D134" s="76">
        <f>SUM(D131:D132)</f>
        <v>1488115</v>
      </c>
      <c r="F134" s="76">
        <f>SUM(F131:F132)</f>
        <v>-2143385</v>
      </c>
      <c r="H134" s="76">
        <f>SUM(H131:H132)</f>
        <v>1488115</v>
      </c>
      <c r="I134" s="65"/>
      <c r="J134" s="76">
        <f>SUM(J131:J132)</f>
        <v>-2143385</v>
      </c>
    </row>
    <row r="135" spans="1:14" ht="24" customHeight="1" x14ac:dyDescent="0.5">
      <c r="A135" s="82" t="s">
        <v>104</v>
      </c>
      <c r="D135" s="79">
        <f>SUM(D129+D134)</f>
        <v>7159927</v>
      </c>
      <c r="F135" s="79">
        <f>SUM(F129+F134)</f>
        <v>-132394264</v>
      </c>
      <c r="H135" s="79">
        <f>SUM(H129+H134)</f>
        <v>6615729</v>
      </c>
      <c r="I135" s="65"/>
      <c r="J135" s="79">
        <f>SUM(J129+J134)</f>
        <v>-132526589</v>
      </c>
    </row>
    <row r="136" spans="1:14" ht="24" customHeight="1" thickBot="1" x14ac:dyDescent="0.55000000000000004">
      <c r="A136" s="68" t="s">
        <v>105</v>
      </c>
      <c r="D136" s="92">
        <f>SUM(D120+D135)</f>
        <v>93112712</v>
      </c>
      <c r="E136" s="81"/>
      <c r="F136" s="92">
        <f>SUM(F120+F135)</f>
        <v>-59768637</v>
      </c>
      <c r="G136" s="80"/>
      <c r="H136" s="92">
        <f>SUM(H120+H135)</f>
        <v>93069064</v>
      </c>
      <c r="I136" s="81"/>
      <c r="J136" s="92">
        <f>SUM(J120+J135)</f>
        <v>-59689068</v>
      </c>
      <c r="K136" s="81"/>
      <c r="L136" s="80"/>
      <c r="M136" s="80"/>
      <c r="N136" s="80"/>
    </row>
    <row r="137" spans="1:14" ht="24" customHeight="1" thickTop="1" x14ac:dyDescent="0.5">
      <c r="D137" s="93"/>
      <c r="F137" s="93"/>
    </row>
    <row r="138" spans="1:14" ht="24" customHeight="1" x14ac:dyDescent="0.5">
      <c r="A138" s="88" t="s">
        <v>36</v>
      </c>
    </row>
    <row r="139" spans="1:14" ht="24" customHeight="1" x14ac:dyDescent="0.5">
      <c r="A139" s="88"/>
      <c r="F139" s="66"/>
      <c r="G139" s="66"/>
      <c r="H139" s="66"/>
      <c r="J139" s="66" t="s">
        <v>63</v>
      </c>
      <c r="L139" s="66"/>
      <c r="M139" s="66"/>
      <c r="N139" s="66"/>
    </row>
    <row r="140" spans="1:14" ht="24" customHeight="1" x14ac:dyDescent="0.5">
      <c r="A140" s="68" t="s">
        <v>0</v>
      </c>
      <c r="B140" s="69"/>
      <c r="C140" s="69"/>
      <c r="D140" s="69"/>
      <c r="E140" s="69"/>
      <c r="F140" s="69"/>
      <c r="G140" s="69"/>
      <c r="H140" s="69"/>
      <c r="I140" s="82"/>
      <c r="J140" s="69"/>
      <c r="K140" s="69"/>
      <c r="L140" s="69"/>
      <c r="M140" s="69"/>
      <c r="N140" s="69"/>
    </row>
    <row r="141" spans="1:14" ht="24" customHeight="1" x14ac:dyDescent="0.5">
      <c r="A141" s="82" t="s">
        <v>106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</row>
    <row r="142" spans="1:14" ht="24" customHeight="1" x14ac:dyDescent="0.5">
      <c r="A142" s="69" t="s">
        <v>161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</row>
    <row r="143" spans="1:14" ht="24" customHeight="1" x14ac:dyDescent="0.5">
      <c r="A143" s="86"/>
      <c r="B143" s="86"/>
      <c r="C143" s="86"/>
      <c r="D143" s="66"/>
      <c r="E143" s="66"/>
      <c r="F143" s="66"/>
      <c r="G143" s="67"/>
      <c r="I143" s="66"/>
      <c r="J143" s="66" t="s">
        <v>2</v>
      </c>
      <c r="K143" s="66"/>
      <c r="L143" s="66"/>
      <c r="M143" s="66"/>
      <c r="N143" s="66"/>
    </row>
    <row r="144" spans="1:14" ht="24" customHeight="1" x14ac:dyDescent="0.5">
      <c r="A144" s="86"/>
      <c r="B144" s="86"/>
      <c r="C144" s="86"/>
      <c r="D144" s="70" t="s">
        <v>3</v>
      </c>
      <c r="E144" s="70"/>
      <c r="F144" s="70"/>
      <c r="G144" s="66"/>
      <c r="H144" s="106"/>
      <c r="I144" s="106"/>
      <c r="J144" s="106"/>
      <c r="K144" s="66"/>
      <c r="L144" s="66"/>
      <c r="M144" s="66"/>
      <c r="N144" s="66"/>
    </row>
    <row r="145" spans="1:14" ht="24" customHeight="1" x14ac:dyDescent="0.5">
      <c r="A145" s="86"/>
      <c r="B145" s="86"/>
      <c r="C145" s="86"/>
      <c r="D145" s="71" t="s">
        <v>4</v>
      </c>
      <c r="E145" s="71"/>
      <c r="F145" s="71"/>
      <c r="G145" s="66"/>
      <c r="H145" s="105" t="s">
        <v>5</v>
      </c>
      <c r="I145" s="105"/>
      <c r="J145" s="105"/>
      <c r="K145" s="66"/>
      <c r="L145" s="66"/>
      <c r="M145" s="66"/>
      <c r="N145" s="66"/>
    </row>
    <row r="146" spans="1:14" ht="24" customHeight="1" x14ac:dyDescent="0.5">
      <c r="A146" s="67"/>
      <c r="B146" s="72" t="s">
        <v>6</v>
      </c>
      <c r="C146" s="14"/>
      <c r="D146" s="72" t="s">
        <v>65</v>
      </c>
      <c r="E146" s="64"/>
      <c r="F146" s="72" t="s">
        <v>66</v>
      </c>
      <c r="G146" s="64"/>
      <c r="H146" s="72" t="s">
        <v>65</v>
      </c>
      <c r="J146" s="72" t="s">
        <v>66</v>
      </c>
      <c r="K146" s="81"/>
      <c r="L146" s="94"/>
      <c r="M146" s="94"/>
      <c r="N146" s="94"/>
    </row>
    <row r="147" spans="1:14" ht="24" customHeight="1" x14ac:dyDescent="0.5">
      <c r="A147" s="53" t="s">
        <v>154</v>
      </c>
      <c r="B147" s="15"/>
      <c r="C147" s="15"/>
      <c r="D147" s="16"/>
      <c r="E147" s="16"/>
      <c r="F147" s="16"/>
      <c r="I147" s="66"/>
      <c r="K147" s="16"/>
      <c r="L147" s="16"/>
      <c r="M147" s="16"/>
      <c r="N147" s="16"/>
    </row>
    <row r="148" spans="1:14" ht="24" customHeight="1" x14ac:dyDescent="0.5">
      <c r="A148" s="86" t="s">
        <v>107</v>
      </c>
      <c r="C148" s="95"/>
      <c r="D148" s="65">
        <v>287549729</v>
      </c>
      <c r="E148" s="66"/>
      <c r="F148" s="65">
        <v>108668115</v>
      </c>
      <c r="H148" s="65">
        <v>287549729</v>
      </c>
      <c r="I148" s="66"/>
      <c r="J148" s="65">
        <v>108668115</v>
      </c>
      <c r="K148" s="66"/>
    </row>
    <row r="149" spans="1:14" ht="24" customHeight="1" x14ac:dyDescent="0.5">
      <c r="A149" s="86" t="s">
        <v>108</v>
      </c>
      <c r="C149" s="95"/>
      <c r="D149" s="65">
        <v>10767482</v>
      </c>
      <c r="E149" s="66"/>
      <c r="F149" s="65">
        <v>12669631</v>
      </c>
      <c r="H149" s="65">
        <v>10767482</v>
      </c>
      <c r="I149" s="66"/>
      <c r="J149" s="65">
        <v>12669631</v>
      </c>
      <c r="K149" s="66"/>
    </row>
    <row r="150" spans="1:14" ht="24" customHeight="1" x14ac:dyDescent="0.5">
      <c r="A150" s="86" t="s">
        <v>109</v>
      </c>
      <c r="C150" s="95"/>
      <c r="D150" s="65">
        <v>40126957</v>
      </c>
      <c r="E150" s="66"/>
      <c r="F150" s="65">
        <v>41078249</v>
      </c>
      <c r="H150" s="65">
        <v>40126957</v>
      </c>
      <c r="I150" s="66"/>
      <c r="J150" s="65">
        <v>41078249</v>
      </c>
      <c r="K150" s="66"/>
    </row>
    <row r="151" spans="1:14" ht="24" customHeight="1" x14ac:dyDescent="0.5">
      <c r="A151" s="86" t="s">
        <v>110</v>
      </c>
      <c r="C151" s="95"/>
      <c r="D151" s="65">
        <v>13567376</v>
      </c>
      <c r="E151" s="66"/>
      <c r="F151" s="65">
        <v>-11247645</v>
      </c>
      <c r="H151" s="65">
        <v>13567376</v>
      </c>
      <c r="I151" s="66"/>
      <c r="J151" s="65">
        <v>-11247645</v>
      </c>
      <c r="K151" s="66"/>
    </row>
    <row r="152" spans="1:14" ht="24" customHeight="1" x14ac:dyDescent="0.5">
      <c r="A152" s="86" t="s">
        <v>77</v>
      </c>
      <c r="B152" s="86"/>
      <c r="C152" s="95"/>
      <c r="D152" s="65">
        <v>9696139</v>
      </c>
      <c r="E152" s="66"/>
      <c r="F152" s="65">
        <v>503474</v>
      </c>
      <c r="H152" s="65">
        <v>9696139</v>
      </c>
      <c r="I152" s="66"/>
      <c r="J152" s="65">
        <v>503474</v>
      </c>
      <c r="K152" s="66"/>
    </row>
    <row r="153" spans="1:14" ht="24" customHeight="1" x14ac:dyDescent="0.5">
      <c r="A153" s="86" t="s">
        <v>83</v>
      </c>
      <c r="B153" s="96"/>
      <c r="C153" s="95"/>
      <c r="D153" s="65">
        <v>-38275830</v>
      </c>
      <c r="E153" s="66"/>
      <c r="F153" s="65">
        <v>-26352194</v>
      </c>
      <c r="H153" s="65">
        <v>-38275830</v>
      </c>
      <c r="I153" s="66"/>
      <c r="J153" s="65">
        <v>-26352194</v>
      </c>
      <c r="K153" s="66"/>
    </row>
    <row r="154" spans="1:14" ht="24" customHeight="1" x14ac:dyDescent="0.5">
      <c r="A154" s="86" t="s">
        <v>84</v>
      </c>
      <c r="B154" s="86"/>
      <c r="C154" s="95"/>
      <c r="D154" s="65">
        <v>-58108650</v>
      </c>
      <c r="E154" s="66"/>
      <c r="F154" s="65">
        <f>-58746916-73830</f>
        <v>-58820746</v>
      </c>
      <c r="H154" s="65">
        <v>-58108650</v>
      </c>
      <c r="I154" s="66"/>
      <c r="J154" s="65">
        <f>-58746916-73830</f>
        <v>-58820746</v>
      </c>
      <c r="K154" s="66"/>
    </row>
    <row r="155" spans="1:14" ht="24" customHeight="1" x14ac:dyDescent="0.5">
      <c r="A155" s="86" t="s">
        <v>102</v>
      </c>
      <c r="B155" s="86"/>
      <c r="C155" s="95"/>
      <c r="D155" s="65">
        <v>-30546653</v>
      </c>
      <c r="E155" s="66"/>
      <c r="F155" s="65">
        <v>-47965330</v>
      </c>
      <c r="H155" s="65">
        <v>-30546653</v>
      </c>
      <c r="I155" s="66"/>
      <c r="J155" s="65">
        <v>-47965330</v>
      </c>
      <c r="K155" s="66"/>
    </row>
    <row r="156" spans="1:14" ht="24" customHeight="1" x14ac:dyDescent="0.5">
      <c r="A156" s="86" t="s">
        <v>111</v>
      </c>
      <c r="B156" s="86"/>
      <c r="C156" s="95"/>
      <c r="D156" s="65">
        <v>1324897906</v>
      </c>
      <c r="E156" s="66"/>
      <c r="F156" s="65">
        <v>1417802089</v>
      </c>
      <c r="H156" s="65">
        <v>1324897906</v>
      </c>
      <c r="I156" s="66"/>
      <c r="J156" s="65">
        <v>1417802089</v>
      </c>
      <c r="K156" s="66"/>
    </row>
    <row r="157" spans="1:14" ht="24" customHeight="1" x14ac:dyDescent="0.5">
      <c r="A157" s="86" t="s">
        <v>112</v>
      </c>
      <c r="B157" s="86"/>
      <c r="C157" s="95"/>
      <c r="D157" s="65">
        <v>-1392454393</v>
      </c>
      <c r="E157" s="66"/>
      <c r="F157" s="65">
        <v>-1352349232</v>
      </c>
      <c r="H157" s="65">
        <v>-1392454393</v>
      </c>
      <c r="I157" s="66"/>
      <c r="J157" s="65">
        <v>-1352349232</v>
      </c>
      <c r="K157" s="66"/>
    </row>
    <row r="158" spans="1:14" ht="24" customHeight="1" x14ac:dyDescent="0.5">
      <c r="A158" s="97" t="s">
        <v>113</v>
      </c>
      <c r="B158" s="98"/>
      <c r="C158" s="95"/>
      <c r="D158" s="79">
        <f>SUM(D148:D157)</f>
        <v>167220063</v>
      </c>
      <c r="E158" s="66"/>
      <c r="F158" s="79">
        <f>SUM(F148:F157)</f>
        <v>83986411</v>
      </c>
      <c r="H158" s="79">
        <f>SUM(H148:H157)</f>
        <v>167220063</v>
      </c>
      <c r="I158" s="66"/>
      <c r="J158" s="79">
        <f>SUM(J148:J157)</f>
        <v>83986411</v>
      </c>
      <c r="K158" s="66"/>
    </row>
    <row r="159" spans="1:14" ht="24" customHeight="1" x14ac:dyDescent="0.5">
      <c r="A159" s="82" t="s">
        <v>187</v>
      </c>
      <c r="B159" s="98"/>
      <c r="C159" s="95"/>
      <c r="I159" s="65"/>
    </row>
    <row r="160" spans="1:14" ht="24" customHeight="1" x14ac:dyDescent="0.5">
      <c r="A160" s="67" t="s">
        <v>186</v>
      </c>
      <c r="B160" s="98"/>
      <c r="C160" s="95"/>
      <c r="D160" s="65">
        <v>2400</v>
      </c>
      <c r="F160" s="65">
        <v>0</v>
      </c>
      <c r="H160" s="65">
        <v>2400</v>
      </c>
      <c r="I160" s="65"/>
      <c r="J160" s="65">
        <v>0</v>
      </c>
    </row>
    <row r="161" spans="1:14" ht="24" customHeight="1" x14ac:dyDescent="0.5">
      <c r="A161" s="86" t="s">
        <v>114</v>
      </c>
      <c r="B161" s="98"/>
      <c r="D161" s="99">
        <v>-10034480</v>
      </c>
      <c r="E161" s="66"/>
      <c r="F161" s="99">
        <v>-811800</v>
      </c>
      <c r="H161" s="99">
        <v>-10034480</v>
      </c>
      <c r="I161" s="66"/>
      <c r="J161" s="99">
        <v>-811800</v>
      </c>
      <c r="K161" s="66"/>
    </row>
    <row r="162" spans="1:14" ht="24" customHeight="1" x14ac:dyDescent="0.5">
      <c r="A162" s="86" t="s">
        <v>115</v>
      </c>
      <c r="B162" s="98"/>
      <c r="D162" s="99">
        <v>-13062130</v>
      </c>
      <c r="E162" s="66"/>
      <c r="F162" s="99">
        <f>-1185164+73830</f>
        <v>-1111334</v>
      </c>
      <c r="H162" s="99">
        <v>-13062130</v>
      </c>
      <c r="I162" s="66"/>
      <c r="J162" s="99">
        <f>-1185164+73830</f>
        <v>-1111334</v>
      </c>
      <c r="K162" s="66"/>
    </row>
    <row r="163" spans="1:14" ht="24" customHeight="1" x14ac:dyDescent="0.5">
      <c r="A163" s="100" t="s">
        <v>116</v>
      </c>
      <c r="B163" s="98"/>
      <c r="C163" s="95"/>
      <c r="D163" s="79">
        <f>SUM(D160:D162)</f>
        <v>-23094210</v>
      </c>
      <c r="E163" s="66"/>
      <c r="F163" s="79">
        <f>SUM(F160:F162)</f>
        <v>-1923134</v>
      </c>
      <c r="H163" s="79">
        <f>SUM(H160:H162)</f>
        <v>-23094210</v>
      </c>
      <c r="I163" s="66"/>
      <c r="J163" s="79">
        <f>SUM(J160:J162)</f>
        <v>-1923134</v>
      </c>
      <c r="K163" s="66"/>
    </row>
    <row r="164" spans="1:14" ht="24" customHeight="1" x14ac:dyDescent="0.5">
      <c r="A164" s="82" t="s">
        <v>174</v>
      </c>
      <c r="B164" s="98"/>
      <c r="C164" s="95"/>
      <c r="E164" s="66"/>
      <c r="I164" s="66"/>
      <c r="K164" s="66"/>
    </row>
    <row r="165" spans="1:14" ht="24" customHeight="1" x14ac:dyDescent="0.5">
      <c r="A165" s="86" t="s">
        <v>117</v>
      </c>
      <c r="B165" s="98"/>
      <c r="C165" s="95"/>
      <c r="D165" s="65">
        <v>-594170</v>
      </c>
      <c r="E165" s="66"/>
      <c r="F165" s="65">
        <v>-594171</v>
      </c>
      <c r="H165" s="65">
        <v>-594170</v>
      </c>
      <c r="I165" s="66"/>
      <c r="J165" s="65">
        <v>-594171</v>
      </c>
      <c r="K165" s="66"/>
    </row>
    <row r="166" spans="1:14" ht="24" customHeight="1" x14ac:dyDescent="0.5">
      <c r="A166" s="86" t="s">
        <v>118</v>
      </c>
      <c r="B166" s="78" t="s">
        <v>175</v>
      </c>
      <c r="C166" s="95"/>
      <c r="D166" s="65">
        <v>-84000000</v>
      </c>
      <c r="E166" s="66"/>
      <c r="F166" s="65">
        <v>-78000000</v>
      </c>
      <c r="H166" s="65">
        <v>-84000000</v>
      </c>
      <c r="I166" s="66"/>
      <c r="J166" s="65">
        <v>-78000000</v>
      </c>
      <c r="K166" s="66"/>
    </row>
    <row r="167" spans="1:14" ht="24" customHeight="1" x14ac:dyDescent="0.5">
      <c r="A167" s="100" t="s">
        <v>119</v>
      </c>
      <c r="B167" s="98"/>
      <c r="C167" s="95"/>
      <c r="D167" s="79">
        <f>+SUM(D165:D166)</f>
        <v>-84594170</v>
      </c>
      <c r="E167" s="66"/>
      <c r="F167" s="79">
        <f>+SUM(F165:F166)</f>
        <v>-78594171</v>
      </c>
      <c r="H167" s="79">
        <f>+SUM(H165:H166)</f>
        <v>-84594170</v>
      </c>
      <c r="I167" s="66"/>
      <c r="J167" s="79">
        <f>+SUM(J165:J166)</f>
        <v>-78594171</v>
      </c>
      <c r="K167" s="66"/>
    </row>
    <row r="168" spans="1:14" ht="24" customHeight="1" x14ac:dyDescent="0.5">
      <c r="A168" s="82" t="s">
        <v>159</v>
      </c>
      <c r="B168" s="86"/>
      <c r="C168" s="86"/>
      <c r="D168" s="65">
        <f>SUM(D158,D163,D167)</f>
        <v>59531683</v>
      </c>
      <c r="F168" s="65">
        <f>SUM(F158,F163,F167)</f>
        <v>3469106</v>
      </c>
      <c r="H168" s="65">
        <f>SUM(H158,H163,H167)</f>
        <v>59531683</v>
      </c>
      <c r="I168" s="65"/>
      <c r="J168" s="65">
        <f>SUM(J158,J163,J167)</f>
        <v>3469106</v>
      </c>
    </row>
    <row r="169" spans="1:14" ht="24" customHeight="1" x14ac:dyDescent="0.5">
      <c r="A169" s="67" t="s">
        <v>120</v>
      </c>
      <c r="B169" s="86"/>
      <c r="C169" s="86"/>
      <c r="D169" s="65">
        <v>41134866</v>
      </c>
      <c r="F169" s="65">
        <v>33798067</v>
      </c>
      <c r="H169" s="65">
        <v>41134866</v>
      </c>
      <c r="I169" s="65"/>
      <c r="J169" s="65">
        <v>33798067</v>
      </c>
    </row>
    <row r="170" spans="1:14" ht="24" customHeight="1" x14ac:dyDescent="0.5">
      <c r="A170" s="32" t="s">
        <v>188</v>
      </c>
      <c r="B170" s="86"/>
      <c r="C170" s="86"/>
      <c r="D170" s="65">
        <v>-26328</v>
      </c>
      <c r="F170" s="65">
        <v>-25223</v>
      </c>
      <c r="H170" s="65">
        <v>-26328</v>
      </c>
      <c r="I170" s="65"/>
      <c r="J170" s="65">
        <v>-25223</v>
      </c>
    </row>
    <row r="171" spans="1:14" ht="24" customHeight="1" thickBot="1" x14ac:dyDescent="0.55000000000000004">
      <c r="A171" s="82" t="s">
        <v>121</v>
      </c>
      <c r="B171" s="86"/>
      <c r="C171" s="86"/>
      <c r="D171" s="101">
        <f>SUM(D168:D170)</f>
        <v>100640221</v>
      </c>
      <c r="F171" s="101">
        <f>SUM(F168:F170)</f>
        <v>37241950</v>
      </c>
      <c r="H171" s="101">
        <f>SUM(H168:H170)</f>
        <v>100640221</v>
      </c>
      <c r="I171" s="65"/>
      <c r="J171" s="101">
        <f>SUM(J168:J170)</f>
        <v>37241950</v>
      </c>
    </row>
    <row r="172" spans="1:14" ht="24" customHeight="1" thickTop="1" x14ac:dyDescent="0.5">
      <c r="A172" s="86"/>
      <c r="B172" s="86"/>
      <c r="C172" s="86"/>
      <c r="D172" s="65">
        <f>D171-bs!E11</f>
        <v>0</v>
      </c>
      <c r="H172" s="65">
        <f>H171-bs!I11</f>
        <v>0</v>
      </c>
      <c r="I172" s="65"/>
    </row>
    <row r="173" spans="1:14" ht="24" customHeight="1" x14ac:dyDescent="0.5">
      <c r="A173" s="88" t="s">
        <v>36</v>
      </c>
    </row>
    <row r="174" spans="1:14" ht="24" customHeight="1" x14ac:dyDescent="0.5">
      <c r="A174" s="64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</row>
    <row r="175" spans="1:14" ht="24" customHeight="1" x14ac:dyDescent="0.5">
      <c r="A175" s="64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</row>
    <row r="176" spans="1:14" ht="24" customHeight="1" x14ac:dyDescent="0.5">
      <c r="A176" s="64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</row>
    <row r="177" spans="1:14" ht="24" customHeight="1" x14ac:dyDescent="0.5">
      <c r="A177" s="64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</row>
    <row r="178" spans="1:14" ht="24" customHeight="1" x14ac:dyDescent="0.5">
      <c r="A178" s="64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</row>
    <row r="179" spans="1:14" ht="24" customHeight="1" x14ac:dyDescent="0.5">
      <c r="A179" s="64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</row>
    <row r="180" spans="1:14" ht="24" customHeight="1" x14ac:dyDescent="0.5">
      <c r="A180" s="64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</row>
    <row r="181" spans="1:14" ht="24" customHeight="1" x14ac:dyDescent="0.5">
      <c r="A181" s="64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</row>
    <row r="182" spans="1:14" ht="24" customHeight="1" x14ac:dyDescent="0.5">
      <c r="A182" s="64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</row>
    <row r="183" spans="1:14" ht="24" customHeight="1" x14ac:dyDescent="0.5">
      <c r="A183" s="64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</row>
    <row r="184" spans="1:14" ht="24" customHeight="1" x14ac:dyDescent="0.5">
      <c r="A184" s="64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</row>
    <row r="185" spans="1:14" ht="24" customHeight="1" x14ac:dyDescent="0.5">
      <c r="A185" s="64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</row>
    <row r="186" spans="1:14" ht="24" customHeight="1" x14ac:dyDescent="0.5">
      <c r="A186" s="64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</row>
    <row r="187" spans="1:14" ht="24" customHeight="1" x14ac:dyDescent="0.5">
      <c r="A187" s="64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</row>
    <row r="188" spans="1:14" ht="24" customHeight="1" x14ac:dyDescent="0.5">
      <c r="A188" s="64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</row>
    <row r="189" spans="1:14" ht="24" customHeight="1" x14ac:dyDescent="0.5">
      <c r="A189" s="64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</row>
  </sheetData>
  <mergeCells count="10">
    <mergeCell ref="H6:J6"/>
    <mergeCell ref="H7:J7"/>
    <mergeCell ref="H47:J47"/>
    <mergeCell ref="H48:J48"/>
    <mergeCell ref="H75:J75"/>
    <mergeCell ref="H76:J76"/>
    <mergeCell ref="H116:J116"/>
    <mergeCell ref="H117:J117"/>
    <mergeCell ref="H144:J144"/>
    <mergeCell ref="H145:J145"/>
  </mergeCells>
  <pageMargins left="0.86614173228346458" right="0.39370078740157483" top="0.9055118110236221" bottom="0" header="0.31496062992125984" footer="0"/>
  <pageSetup paperSize="9" scale="72" orientation="portrait" r:id="rId1"/>
  <headerFooter alignWithMargins="0"/>
  <rowBreaks count="4" manualBreakCount="4">
    <brk id="41" max="16383" man="1"/>
    <brk id="69" max="16383" man="1"/>
    <brk id="110" max="16383" man="1"/>
    <brk id="138" max="16383" man="1"/>
  </rowBreaks>
  <ignoredErrors>
    <ignoredError sqref="D8:J8 B19 B34 B37 D77:J77 B88 B103 B106 D118:J118 D146:J146 B1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9"/>
  <sheetViews>
    <sheetView showGridLines="0" view="pageBreakPreview" zoomScale="40" zoomScaleNormal="90" zoomScaleSheetLayoutView="40" workbookViewId="0">
      <selection activeCell="C26" sqref="C26"/>
    </sheetView>
  </sheetViews>
  <sheetFormatPr defaultRowHeight="23.85" customHeight="1" x14ac:dyDescent="0.5"/>
  <cols>
    <col min="1" max="1" width="43.42578125" style="18" customWidth="1"/>
    <col min="2" max="2" width="1.5703125" style="18" customWidth="1"/>
    <col min="3" max="3" width="9.140625" style="19" bestFit="1" customWidth="1"/>
    <col min="4" max="4" width="2.140625" style="19" customWidth="1"/>
    <col min="5" max="5" width="15.140625" style="19" customWidth="1"/>
    <col min="6" max="6" width="2.140625" style="19" customWidth="1"/>
    <col min="7" max="7" width="15.140625" style="19" customWidth="1"/>
    <col min="8" max="8" width="2.140625" style="19" customWidth="1"/>
    <col min="9" max="9" width="15.140625" style="19" customWidth="1"/>
    <col min="10" max="10" width="2.140625" style="19" customWidth="1"/>
    <col min="11" max="11" width="15.140625" style="19" customWidth="1"/>
    <col min="12" max="12" width="2.140625" style="19" customWidth="1"/>
    <col min="13" max="13" width="23.42578125" style="19" customWidth="1"/>
    <col min="14" max="14" width="2.140625" style="19" customWidth="1"/>
    <col min="15" max="15" width="22.42578125" style="19" customWidth="1"/>
    <col min="16" max="16" width="2.140625" style="19" customWidth="1"/>
    <col min="17" max="17" width="18.140625" style="19" customWidth="1"/>
    <col min="18" max="18" width="2.140625" style="19" customWidth="1"/>
    <col min="19" max="19" width="18.140625" style="19" customWidth="1"/>
    <col min="20" max="20" width="1" style="19" customWidth="1"/>
    <col min="21" max="239" width="8.85546875" style="19"/>
    <col min="240" max="240" width="43.42578125" style="19" customWidth="1"/>
    <col min="241" max="241" width="1.5703125" style="19" customWidth="1"/>
    <col min="242" max="242" width="9.140625" style="19" bestFit="1" customWidth="1"/>
    <col min="243" max="243" width="2.140625" style="19" customWidth="1"/>
    <col min="244" max="244" width="15.140625" style="19" customWidth="1"/>
    <col min="245" max="245" width="2.140625" style="19" customWidth="1"/>
    <col min="246" max="246" width="15.140625" style="19" customWidth="1"/>
    <col min="247" max="247" width="2.140625" style="19" customWidth="1"/>
    <col min="248" max="248" width="15.140625" style="19" customWidth="1"/>
    <col min="249" max="249" width="2.140625" style="19" customWidth="1"/>
    <col min="250" max="250" width="15.140625" style="19" customWidth="1"/>
    <col min="251" max="251" width="2.140625" style="19" customWidth="1"/>
    <col min="252" max="252" width="23.42578125" style="19" customWidth="1"/>
    <col min="253" max="253" width="2.140625" style="19" customWidth="1"/>
    <col min="254" max="254" width="22.42578125" style="19" customWidth="1"/>
    <col min="255" max="255" width="2.140625" style="19" customWidth="1"/>
    <col min="256" max="256" width="18.140625" style="19" customWidth="1"/>
    <col min="257" max="257" width="2.140625" style="19" customWidth="1"/>
    <col min="258" max="258" width="18.140625" style="19" customWidth="1"/>
    <col min="259" max="259" width="1" style="19" customWidth="1"/>
    <col min="260" max="260" width="8.85546875" style="19"/>
    <col min="261" max="261" width="13.85546875" style="19" customWidth="1"/>
    <col min="262" max="262" width="11.42578125" style="19" customWidth="1"/>
    <col min="263" max="495" width="8.85546875" style="19"/>
    <col min="496" max="496" width="43.42578125" style="19" customWidth="1"/>
    <col min="497" max="497" width="1.5703125" style="19" customWidth="1"/>
    <col min="498" max="498" width="9.140625" style="19" bestFit="1" customWidth="1"/>
    <col min="499" max="499" width="2.140625" style="19" customWidth="1"/>
    <col min="500" max="500" width="15.140625" style="19" customWidth="1"/>
    <col min="501" max="501" width="2.140625" style="19" customWidth="1"/>
    <col min="502" max="502" width="15.140625" style="19" customWidth="1"/>
    <col min="503" max="503" width="2.140625" style="19" customWidth="1"/>
    <col min="504" max="504" width="15.140625" style="19" customWidth="1"/>
    <col min="505" max="505" width="2.140625" style="19" customWidth="1"/>
    <col min="506" max="506" width="15.140625" style="19" customWidth="1"/>
    <col min="507" max="507" width="2.140625" style="19" customWidth="1"/>
    <col min="508" max="508" width="23.42578125" style="19" customWidth="1"/>
    <col min="509" max="509" width="2.140625" style="19" customWidth="1"/>
    <col min="510" max="510" width="22.42578125" style="19" customWidth="1"/>
    <col min="511" max="511" width="2.140625" style="19" customWidth="1"/>
    <col min="512" max="512" width="18.140625" style="19" customWidth="1"/>
    <col min="513" max="513" width="2.140625" style="19" customWidth="1"/>
    <col min="514" max="514" width="18.140625" style="19" customWidth="1"/>
    <col min="515" max="515" width="1" style="19" customWidth="1"/>
    <col min="516" max="516" width="8.85546875" style="19"/>
    <col min="517" max="517" width="13.85546875" style="19" customWidth="1"/>
    <col min="518" max="518" width="11.42578125" style="19" customWidth="1"/>
    <col min="519" max="751" width="8.85546875" style="19"/>
    <col min="752" max="752" width="43.42578125" style="19" customWidth="1"/>
    <col min="753" max="753" width="1.5703125" style="19" customWidth="1"/>
    <col min="754" max="754" width="9.140625" style="19" bestFit="1" customWidth="1"/>
    <col min="755" max="755" width="2.140625" style="19" customWidth="1"/>
    <col min="756" max="756" width="15.140625" style="19" customWidth="1"/>
    <col min="757" max="757" width="2.140625" style="19" customWidth="1"/>
    <col min="758" max="758" width="15.140625" style="19" customWidth="1"/>
    <col min="759" max="759" width="2.140625" style="19" customWidth="1"/>
    <col min="760" max="760" width="15.140625" style="19" customWidth="1"/>
    <col min="761" max="761" width="2.140625" style="19" customWidth="1"/>
    <col min="762" max="762" width="15.140625" style="19" customWidth="1"/>
    <col min="763" max="763" width="2.140625" style="19" customWidth="1"/>
    <col min="764" max="764" width="23.42578125" style="19" customWidth="1"/>
    <col min="765" max="765" width="2.140625" style="19" customWidth="1"/>
    <col min="766" max="766" width="22.42578125" style="19" customWidth="1"/>
    <col min="767" max="767" width="2.140625" style="19" customWidth="1"/>
    <col min="768" max="768" width="18.140625" style="19" customWidth="1"/>
    <col min="769" max="769" width="2.140625" style="19" customWidth="1"/>
    <col min="770" max="770" width="18.140625" style="19" customWidth="1"/>
    <col min="771" max="771" width="1" style="19" customWidth="1"/>
    <col min="772" max="772" width="8.85546875" style="19"/>
    <col min="773" max="773" width="13.85546875" style="19" customWidth="1"/>
    <col min="774" max="774" width="11.42578125" style="19" customWidth="1"/>
    <col min="775" max="1007" width="8.85546875" style="19"/>
    <col min="1008" max="1008" width="43.42578125" style="19" customWidth="1"/>
    <col min="1009" max="1009" width="1.5703125" style="19" customWidth="1"/>
    <col min="1010" max="1010" width="9.140625" style="19" bestFit="1" customWidth="1"/>
    <col min="1011" max="1011" width="2.140625" style="19" customWidth="1"/>
    <col min="1012" max="1012" width="15.140625" style="19" customWidth="1"/>
    <col min="1013" max="1013" width="2.140625" style="19" customWidth="1"/>
    <col min="1014" max="1014" width="15.140625" style="19" customWidth="1"/>
    <col min="1015" max="1015" width="2.140625" style="19" customWidth="1"/>
    <col min="1016" max="1016" width="15.140625" style="19" customWidth="1"/>
    <col min="1017" max="1017" width="2.140625" style="19" customWidth="1"/>
    <col min="1018" max="1018" width="15.140625" style="19" customWidth="1"/>
    <col min="1019" max="1019" width="2.140625" style="19" customWidth="1"/>
    <col min="1020" max="1020" width="23.42578125" style="19" customWidth="1"/>
    <col min="1021" max="1021" width="2.140625" style="19" customWidth="1"/>
    <col min="1022" max="1022" width="22.42578125" style="19" customWidth="1"/>
    <col min="1023" max="1023" width="2.140625" style="19" customWidth="1"/>
    <col min="1024" max="1024" width="18.140625" style="19" customWidth="1"/>
    <col min="1025" max="1025" width="2.140625" style="19" customWidth="1"/>
    <col min="1026" max="1026" width="18.140625" style="19" customWidth="1"/>
    <col min="1027" max="1027" width="1" style="19" customWidth="1"/>
    <col min="1028" max="1028" width="8.85546875" style="19"/>
    <col min="1029" max="1029" width="13.85546875" style="19" customWidth="1"/>
    <col min="1030" max="1030" width="11.42578125" style="19" customWidth="1"/>
    <col min="1031" max="1263" width="8.85546875" style="19"/>
    <col min="1264" max="1264" width="43.42578125" style="19" customWidth="1"/>
    <col min="1265" max="1265" width="1.5703125" style="19" customWidth="1"/>
    <col min="1266" max="1266" width="9.140625" style="19" bestFit="1" customWidth="1"/>
    <col min="1267" max="1267" width="2.140625" style="19" customWidth="1"/>
    <col min="1268" max="1268" width="15.140625" style="19" customWidth="1"/>
    <col min="1269" max="1269" width="2.140625" style="19" customWidth="1"/>
    <col min="1270" max="1270" width="15.140625" style="19" customWidth="1"/>
    <col min="1271" max="1271" width="2.140625" style="19" customWidth="1"/>
    <col min="1272" max="1272" width="15.140625" style="19" customWidth="1"/>
    <col min="1273" max="1273" width="2.140625" style="19" customWidth="1"/>
    <col min="1274" max="1274" width="15.140625" style="19" customWidth="1"/>
    <col min="1275" max="1275" width="2.140625" style="19" customWidth="1"/>
    <col min="1276" max="1276" width="23.42578125" style="19" customWidth="1"/>
    <col min="1277" max="1277" width="2.140625" style="19" customWidth="1"/>
    <col min="1278" max="1278" width="22.42578125" style="19" customWidth="1"/>
    <col min="1279" max="1279" width="2.140625" style="19" customWidth="1"/>
    <col min="1280" max="1280" width="18.140625" style="19" customWidth="1"/>
    <col min="1281" max="1281" width="2.140625" style="19" customWidth="1"/>
    <col min="1282" max="1282" width="18.140625" style="19" customWidth="1"/>
    <col min="1283" max="1283" width="1" style="19" customWidth="1"/>
    <col min="1284" max="1284" width="8.85546875" style="19"/>
    <col min="1285" max="1285" width="13.85546875" style="19" customWidth="1"/>
    <col min="1286" max="1286" width="11.42578125" style="19" customWidth="1"/>
    <col min="1287" max="1519" width="8.85546875" style="19"/>
    <col min="1520" max="1520" width="43.42578125" style="19" customWidth="1"/>
    <col min="1521" max="1521" width="1.5703125" style="19" customWidth="1"/>
    <col min="1522" max="1522" width="9.140625" style="19" bestFit="1" customWidth="1"/>
    <col min="1523" max="1523" width="2.140625" style="19" customWidth="1"/>
    <col min="1524" max="1524" width="15.140625" style="19" customWidth="1"/>
    <col min="1525" max="1525" width="2.140625" style="19" customWidth="1"/>
    <col min="1526" max="1526" width="15.140625" style="19" customWidth="1"/>
    <col min="1527" max="1527" width="2.140625" style="19" customWidth="1"/>
    <col min="1528" max="1528" width="15.140625" style="19" customWidth="1"/>
    <col min="1529" max="1529" width="2.140625" style="19" customWidth="1"/>
    <col min="1530" max="1530" width="15.140625" style="19" customWidth="1"/>
    <col min="1531" max="1531" width="2.140625" style="19" customWidth="1"/>
    <col min="1532" max="1532" width="23.42578125" style="19" customWidth="1"/>
    <col min="1533" max="1533" width="2.140625" style="19" customWidth="1"/>
    <col min="1534" max="1534" width="22.42578125" style="19" customWidth="1"/>
    <col min="1535" max="1535" width="2.140625" style="19" customWidth="1"/>
    <col min="1536" max="1536" width="18.140625" style="19" customWidth="1"/>
    <col min="1537" max="1537" width="2.140625" style="19" customWidth="1"/>
    <col min="1538" max="1538" width="18.140625" style="19" customWidth="1"/>
    <col min="1539" max="1539" width="1" style="19" customWidth="1"/>
    <col min="1540" max="1540" width="8.85546875" style="19"/>
    <col min="1541" max="1541" width="13.85546875" style="19" customWidth="1"/>
    <col min="1542" max="1542" width="11.42578125" style="19" customWidth="1"/>
    <col min="1543" max="1775" width="8.85546875" style="19"/>
    <col min="1776" max="1776" width="43.42578125" style="19" customWidth="1"/>
    <col min="1777" max="1777" width="1.5703125" style="19" customWidth="1"/>
    <col min="1778" max="1778" width="9.140625" style="19" bestFit="1" customWidth="1"/>
    <col min="1779" max="1779" width="2.140625" style="19" customWidth="1"/>
    <col min="1780" max="1780" width="15.140625" style="19" customWidth="1"/>
    <col min="1781" max="1781" width="2.140625" style="19" customWidth="1"/>
    <col min="1782" max="1782" width="15.140625" style="19" customWidth="1"/>
    <col min="1783" max="1783" width="2.140625" style="19" customWidth="1"/>
    <col min="1784" max="1784" width="15.140625" style="19" customWidth="1"/>
    <col min="1785" max="1785" width="2.140625" style="19" customWidth="1"/>
    <col min="1786" max="1786" width="15.140625" style="19" customWidth="1"/>
    <col min="1787" max="1787" width="2.140625" style="19" customWidth="1"/>
    <col min="1788" max="1788" width="23.42578125" style="19" customWidth="1"/>
    <col min="1789" max="1789" width="2.140625" style="19" customWidth="1"/>
    <col min="1790" max="1790" width="22.42578125" style="19" customWidth="1"/>
    <col min="1791" max="1791" width="2.140625" style="19" customWidth="1"/>
    <col min="1792" max="1792" width="18.140625" style="19" customWidth="1"/>
    <col min="1793" max="1793" width="2.140625" style="19" customWidth="1"/>
    <col min="1794" max="1794" width="18.140625" style="19" customWidth="1"/>
    <col min="1795" max="1795" width="1" style="19" customWidth="1"/>
    <col min="1796" max="1796" width="8.85546875" style="19"/>
    <col min="1797" max="1797" width="13.85546875" style="19" customWidth="1"/>
    <col min="1798" max="1798" width="11.42578125" style="19" customWidth="1"/>
    <col min="1799" max="2031" width="8.85546875" style="19"/>
    <col min="2032" max="2032" width="43.42578125" style="19" customWidth="1"/>
    <col min="2033" max="2033" width="1.5703125" style="19" customWidth="1"/>
    <col min="2034" max="2034" width="9.140625" style="19" bestFit="1" customWidth="1"/>
    <col min="2035" max="2035" width="2.140625" style="19" customWidth="1"/>
    <col min="2036" max="2036" width="15.140625" style="19" customWidth="1"/>
    <col min="2037" max="2037" width="2.140625" style="19" customWidth="1"/>
    <col min="2038" max="2038" width="15.140625" style="19" customWidth="1"/>
    <col min="2039" max="2039" width="2.140625" style="19" customWidth="1"/>
    <col min="2040" max="2040" width="15.140625" style="19" customWidth="1"/>
    <col min="2041" max="2041" width="2.140625" style="19" customWidth="1"/>
    <col min="2042" max="2042" width="15.140625" style="19" customWidth="1"/>
    <col min="2043" max="2043" width="2.140625" style="19" customWidth="1"/>
    <col min="2044" max="2044" width="23.42578125" style="19" customWidth="1"/>
    <col min="2045" max="2045" width="2.140625" style="19" customWidth="1"/>
    <col min="2046" max="2046" width="22.42578125" style="19" customWidth="1"/>
    <col min="2047" max="2047" width="2.140625" style="19" customWidth="1"/>
    <col min="2048" max="2048" width="18.140625" style="19" customWidth="1"/>
    <col min="2049" max="2049" width="2.140625" style="19" customWidth="1"/>
    <col min="2050" max="2050" width="18.140625" style="19" customWidth="1"/>
    <col min="2051" max="2051" width="1" style="19" customWidth="1"/>
    <col min="2052" max="2052" width="8.85546875" style="19"/>
    <col min="2053" max="2053" width="13.85546875" style="19" customWidth="1"/>
    <col min="2054" max="2054" width="11.42578125" style="19" customWidth="1"/>
    <col min="2055" max="2287" width="8.85546875" style="19"/>
    <col min="2288" max="2288" width="43.42578125" style="19" customWidth="1"/>
    <col min="2289" max="2289" width="1.5703125" style="19" customWidth="1"/>
    <col min="2290" max="2290" width="9.140625" style="19" bestFit="1" customWidth="1"/>
    <col min="2291" max="2291" width="2.140625" style="19" customWidth="1"/>
    <col min="2292" max="2292" width="15.140625" style="19" customWidth="1"/>
    <col min="2293" max="2293" width="2.140625" style="19" customWidth="1"/>
    <col min="2294" max="2294" width="15.140625" style="19" customWidth="1"/>
    <col min="2295" max="2295" width="2.140625" style="19" customWidth="1"/>
    <col min="2296" max="2296" width="15.140625" style="19" customWidth="1"/>
    <col min="2297" max="2297" width="2.140625" style="19" customWidth="1"/>
    <col min="2298" max="2298" width="15.140625" style="19" customWidth="1"/>
    <col min="2299" max="2299" width="2.140625" style="19" customWidth="1"/>
    <col min="2300" max="2300" width="23.42578125" style="19" customWidth="1"/>
    <col min="2301" max="2301" width="2.140625" style="19" customWidth="1"/>
    <col min="2302" max="2302" width="22.42578125" style="19" customWidth="1"/>
    <col min="2303" max="2303" width="2.140625" style="19" customWidth="1"/>
    <col min="2304" max="2304" width="18.140625" style="19" customWidth="1"/>
    <col min="2305" max="2305" width="2.140625" style="19" customWidth="1"/>
    <col min="2306" max="2306" width="18.140625" style="19" customWidth="1"/>
    <col min="2307" max="2307" width="1" style="19" customWidth="1"/>
    <col min="2308" max="2308" width="8.85546875" style="19"/>
    <col min="2309" max="2309" width="13.85546875" style="19" customWidth="1"/>
    <col min="2310" max="2310" width="11.42578125" style="19" customWidth="1"/>
    <col min="2311" max="2543" width="8.85546875" style="19"/>
    <col min="2544" max="2544" width="43.42578125" style="19" customWidth="1"/>
    <col min="2545" max="2545" width="1.5703125" style="19" customWidth="1"/>
    <col min="2546" max="2546" width="9.140625" style="19" bestFit="1" customWidth="1"/>
    <col min="2547" max="2547" width="2.140625" style="19" customWidth="1"/>
    <col min="2548" max="2548" width="15.140625" style="19" customWidth="1"/>
    <col min="2549" max="2549" width="2.140625" style="19" customWidth="1"/>
    <col min="2550" max="2550" width="15.140625" style="19" customWidth="1"/>
    <col min="2551" max="2551" width="2.140625" style="19" customWidth="1"/>
    <col min="2552" max="2552" width="15.140625" style="19" customWidth="1"/>
    <col min="2553" max="2553" width="2.140625" style="19" customWidth="1"/>
    <col min="2554" max="2554" width="15.140625" style="19" customWidth="1"/>
    <col min="2555" max="2555" width="2.140625" style="19" customWidth="1"/>
    <col min="2556" max="2556" width="23.42578125" style="19" customWidth="1"/>
    <col min="2557" max="2557" width="2.140625" style="19" customWidth="1"/>
    <col min="2558" max="2558" width="22.42578125" style="19" customWidth="1"/>
    <col min="2559" max="2559" width="2.140625" style="19" customWidth="1"/>
    <col min="2560" max="2560" width="18.140625" style="19" customWidth="1"/>
    <col min="2561" max="2561" width="2.140625" style="19" customWidth="1"/>
    <col min="2562" max="2562" width="18.140625" style="19" customWidth="1"/>
    <col min="2563" max="2563" width="1" style="19" customWidth="1"/>
    <col min="2564" max="2564" width="8.85546875" style="19"/>
    <col min="2565" max="2565" width="13.85546875" style="19" customWidth="1"/>
    <col min="2566" max="2566" width="11.42578125" style="19" customWidth="1"/>
    <col min="2567" max="2799" width="8.85546875" style="19"/>
    <col min="2800" max="2800" width="43.42578125" style="19" customWidth="1"/>
    <col min="2801" max="2801" width="1.5703125" style="19" customWidth="1"/>
    <col min="2802" max="2802" width="9.140625" style="19" bestFit="1" customWidth="1"/>
    <col min="2803" max="2803" width="2.140625" style="19" customWidth="1"/>
    <col min="2804" max="2804" width="15.140625" style="19" customWidth="1"/>
    <col min="2805" max="2805" width="2.140625" style="19" customWidth="1"/>
    <col min="2806" max="2806" width="15.140625" style="19" customWidth="1"/>
    <col min="2807" max="2807" width="2.140625" style="19" customWidth="1"/>
    <col min="2808" max="2808" width="15.140625" style="19" customWidth="1"/>
    <col min="2809" max="2809" width="2.140625" style="19" customWidth="1"/>
    <col min="2810" max="2810" width="15.140625" style="19" customWidth="1"/>
    <col min="2811" max="2811" width="2.140625" style="19" customWidth="1"/>
    <col min="2812" max="2812" width="23.42578125" style="19" customWidth="1"/>
    <col min="2813" max="2813" width="2.140625" style="19" customWidth="1"/>
    <col min="2814" max="2814" width="22.42578125" style="19" customWidth="1"/>
    <col min="2815" max="2815" width="2.140625" style="19" customWidth="1"/>
    <col min="2816" max="2816" width="18.140625" style="19" customWidth="1"/>
    <col min="2817" max="2817" width="2.140625" style="19" customWidth="1"/>
    <col min="2818" max="2818" width="18.140625" style="19" customWidth="1"/>
    <col min="2819" max="2819" width="1" style="19" customWidth="1"/>
    <col min="2820" max="2820" width="8.85546875" style="19"/>
    <col min="2821" max="2821" width="13.85546875" style="19" customWidth="1"/>
    <col min="2822" max="2822" width="11.42578125" style="19" customWidth="1"/>
    <col min="2823" max="3055" width="8.85546875" style="19"/>
    <col min="3056" max="3056" width="43.42578125" style="19" customWidth="1"/>
    <col min="3057" max="3057" width="1.5703125" style="19" customWidth="1"/>
    <col min="3058" max="3058" width="9.140625" style="19" bestFit="1" customWidth="1"/>
    <col min="3059" max="3059" width="2.140625" style="19" customWidth="1"/>
    <col min="3060" max="3060" width="15.140625" style="19" customWidth="1"/>
    <col min="3061" max="3061" width="2.140625" style="19" customWidth="1"/>
    <col min="3062" max="3062" width="15.140625" style="19" customWidth="1"/>
    <col min="3063" max="3063" width="2.140625" style="19" customWidth="1"/>
    <col min="3064" max="3064" width="15.140625" style="19" customWidth="1"/>
    <col min="3065" max="3065" width="2.140625" style="19" customWidth="1"/>
    <col min="3066" max="3066" width="15.140625" style="19" customWidth="1"/>
    <col min="3067" max="3067" width="2.140625" style="19" customWidth="1"/>
    <col min="3068" max="3068" width="23.42578125" style="19" customWidth="1"/>
    <col min="3069" max="3069" width="2.140625" style="19" customWidth="1"/>
    <col min="3070" max="3070" width="22.42578125" style="19" customWidth="1"/>
    <col min="3071" max="3071" width="2.140625" style="19" customWidth="1"/>
    <col min="3072" max="3072" width="18.140625" style="19" customWidth="1"/>
    <col min="3073" max="3073" width="2.140625" style="19" customWidth="1"/>
    <col min="3074" max="3074" width="18.140625" style="19" customWidth="1"/>
    <col min="3075" max="3075" width="1" style="19" customWidth="1"/>
    <col min="3076" max="3076" width="8.85546875" style="19"/>
    <col min="3077" max="3077" width="13.85546875" style="19" customWidth="1"/>
    <col min="3078" max="3078" width="11.42578125" style="19" customWidth="1"/>
    <col min="3079" max="3311" width="8.85546875" style="19"/>
    <col min="3312" max="3312" width="43.42578125" style="19" customWidth="1"/>
    <col min="3313" max="3313" width="1.5703125" style="19" customWidth="1"/>
    <col min="3314" max="3314" width="9.140625" style="19" bestFit="1" customWidth="1"/>
    <col min="3315" max="3315" width="2.140625" style="19" customWidth="1"/>
    <col min="3316" max="3316" width="15.140625" style="19" customWidth="1"/>
    <col min="3317" max="3317" width="2.140625" style="19" customWidth="1"/>
    <col min="3318" max="3318" width="15.140625" style="19" customWidth="1"/>
    <col min="3319" max="3319" width="2.140625" style="19" customWidth="1"/>
    <col min="3320" max="3320" width="15.140625" style="19" customWidth="1"/>
    <col min="3321" max="3321" width="2.140625" style="19" customWidth="1"/>
    <col min="3322" max="3322" width="15.140625" style="19" customWidth="1"/>
    <col min="3323" max="3323" width="2.140625" style="19" customWidth="1"/>
    <col min="3324" max="3324" width="23.42578125" style="19" customWidth="1"/>
    <col min="3325" max="3325" width="2.140625" style="19" customWidth="1"/>
    <col min="3326" max="3326" width="22.42578125" style="19" customWidth="1"/>
    <col min="3327" max="3327" width="2.140625" style="19" customWidth="1"/>
    <col min="3328" max="3328" width="18.140625" style="19" customWidth="1"/>
    <col min="3329" max="3329" width="2.140625" style="19" customWidth="1"/>
    <col min="3330" max="3330" width="18.140625" style="19" customWidth="1"/>
    <col min="3331" max="3331" width="1" style="19" customWidth="1"/>
    <col min="3332" max="3332" width="8.85546875" style="19"/>
    <col min="3333" max="3333" width="13.85546875" style="19" customWidth="1"/>
    <col min="3334" max="3334" width="11.42578125" style="19" customWidth="1"/>
    <col min="3335" max="3567" width="8.85546875" style="19"/>
    <col min="3568" max="3568" width="43.42578125" style="19" customWidth="1"/>
    <col min="3569" max="3569" width="1.5703125" style="19" customWidth="1"/>
    <col min="3570" max="3570" width="9.140625" style="19" bestFit="1" customWidth="1"/>
    <col min="3571" max="3571" width="2.140625" style="19" customWidth="1"/>
    <col min="3572" max="3572" width="15.140625" style="19" customWidth="1"/>
    <col min="3573" max="3573" width="2.140625" style="19" customWidth="1"/>
    <col min="3574" max="3574" width="15.140625" style="19" customWidth="1"/>
    <col min="3575" max="3575" width="2.140625" style="19" customWidth="1"/>
    <col min="3576" max="3576" width="15.140625" style="19" customWidth="1"/>
    <col min="3577" max="3577" width="2.140625" style="19" customWidth="1"/>
    <col min="3578" max="3578" width="15.140625" style="19" customWidth="1"/>
    <col min="3579" max="3579" width="2.140625" style="19" customWidth="1"/>
    <col min="3580" max="3580" width="23.42578125" style="19" customWidth="1"/>
    <col min="3581" max="3581" width="2.140625" style="19" customWidth="1"/>
    <col min="3582" max="3582" width="22.42578125" style="19" customWidth="1"/>
    <col min="3583" max="3583" width="2.140625" style="19" customWidth="1"/>
    <col min="3584" max="3584" width="18.140625" style="19" customWidth="1"/>
    <col min="3585" max="3585" width="2.140625" style="19" customWidth="1"/>
    <col min="3586" max="3586" width="18.140625" style="19" customWidth="1"/>
    <col min="3587" max="3587" width="1" style="19" customWidth="1"/>
    <col min="3588" max="3588" width="8.85546875" style="19"/>
    <col min="3589" max="3589" width="13.85546875" style="19" customWidth="1"/>
    <col min="3590" max="3590" width="11.42578125" style="19" customWidth="1"/>
    <col min="3591" max="3823" width="8.85546875" style="19"/>
    <col min="3824" max="3824" width="43.42578125" style="19" customWidth="1"/>
    <col min="3825" max="3825" width="1.5703125" style="19" customWidth="1"/>
    <col min="3826" max="3826" width="9.140625" style="19" bestFit="1" customWidth="1"/>
    <col min="3827" max="3827" width="2.140625" style="19" customWidth="1"/>
    <col min="3828" max="3828" width="15.140625" style="19" customWidth="1"/>
    <col min="3829" max="3829" width="2.140625" style="19" customWidth="1"/>
    <col min="3830" max="3830" width="15.140625" style="19" customWidth="1"/>
    <col min="3831" max="3831" width="2.140625" style="19" customWidth="1"/>
    <col min="3832" max="3832" width="15.140625" style="19" customWidth="1"/>
    <col min="3833" max="3833" width="2.140625" style="19" customWidth="1"/>
    <col min="3834" max="3834" width="15.140625" style="19" customWidth="1"/>
    <col min="3835" max="3835" width="2.140625" style="19" customWidth="1"/>
    <col min="3836" max="3836" width="23.42578125" style="19" customWidth="1"/>
    <col min="3837" max="3837" width="2.140625" style="19" customWidth="1"/>
    <col min="3838" max="3838" width="22.42578125" style="19" customWidth="1"/>
    <col min="3839" max="3839" width="2.140625" style="19" customWidth="1"/>
    <col min="3840" max="3840" width="18.140625" style="19" customWidth="1"/>
    <col min="3841" max="3841" width="2.140625" style="19" customWidth="1"/>
    <col min="3842" max="3842" width="18.140625" style="19" customWidth="1"/>
    <col min="3843" max="3843" width="1" style="19" customWidth="1"/>
    <col min="3844" max="3844" width="8.85546875" style="19"/>
    <col min="3845" max="3845" width="13.85546875" style="19" customWidth="1"/>
    <col min="3846" max="3846" width="11.42578125" style="19" customWidth="1"/>
    <col min="3847" max="4079" width="8.85546875" style="19"/>
    <col min="4080" max="4080" width="43.42578125" style="19" customWidth="1"/>
    <col min="4081" max="4081" width="1.5703125" style="19" customWidth="1"/>
    <col min="4082" max="4082" width="9.140625" style="19" bestFit="1" customWidth="1"/>
    <col min="4083" max="4083" width="2.140625" style="19" customWidth="1"/>
    <col min="4084" max="4084" width="15.140625" style="19" customWidth="1"/>
    <col min="4085" max="4085" width="2.140625" style="19" customWidth="1"/>
    <col min="4086" max="4086" width="15.140625" style="19" customWidth="1"/>
    <col min="4087" max="4087" width="2.140625" style="19" customWidth="1"/>
    <col min="4088" max="4088" width="15.140625" style="19" customWidth="1"/>
    <col min="4089" max="4089" width="2.140625" style="19" customWidth="1"/>
    <col min="4090" max="4090" width="15.140625" style="19" customWidth="1"/>
    <col min="4091" max="4091" width="2.140625" style="19" customWidth="1"/>
    <col min="4092" max="4092" width="23.42578125" style="19" customWidth="1"/>
    <col min="4093" max="4093" width="2.140625" style="19" customWidth="1"/>
    <col min="4094" max="4094" width="22.42578125" style="19" customWidth="1"/>
    <col min="4095" max="4095" width="2.140625" style="19" customWidth="1"/>
    <col min="4096" max="4096" width="18.140625" style="19" customWidth="1"/>
    <col min="4097" max="4097" width="2.140625" style="19" customWidth="1"/>
    <col min="4098" max="4098" width="18.140625" style="19" customWidth="1"/>
    <col min="4099" max="4099" width="1" style="19" customWidth="1"/>
    <col min="4100" max="4100" width="8.85546875" style="19"/>
    <col min="4101" max="4101" width="13.85546875" style="19" customWidth="1"/>
    <col min="4102" max="4102" width="11.42578125" style="19" customWidth="1"/>
    <col min="4103" max="4335" width="8.85546875" style="19"/>
    <col min="4336" max="4336" width="43.42578125" style="19" customWidth="1"/>
    <col min="4337" max="4337" width="1.5703125" style="19" customWidth="1"/>
    <col min="4338" max="4338" width="9.140625" style="19" bestFit="1" customWidth="1"/>
    <col min="4339" max="4339" width="2.140625" style="19" customWidth="1"/>
    <col min="4340" max="4340" width="15.140625" style="19" customWidth="1"/>
    <col min="4341" max="4341" width="2.140625" style="19" customWidth="1"/>
    <col min="4342" max="4342" width="15.140625" style="19" customWidth="1"/>
    <col min="4343" max="4343" width="2.140625" style="19" customWidth="1"/>
    <col min="4344" max="4344" width="15.140625" style="19" customWidth="1"/>
    <col min="4345" max="4345" width="2.140625" style="19" customWidth="1"/>
    <col min="4346" max="4346" width="15.140625" style="19" customWidth="1"/>
    <col min="4347" max="4347" width="2.140625" style="19" customWidth="1"/>
    <col min="4348" max="4348" width="23.42578125" style="19" customWidth="1"/>
    <col min="4349" max="4349" width="2.140625" style="19" customWidth="1"/>
    <col min="4350" max="4350" width="22.42578125" style="19" customWidth="1"/>
    <col min="4351" max="4351" width="2.140625" style="19" customWidth="1"/>
    <col min="4352" max="4352" width="18.140625" style="19" customWidth="1"/>
    <col min="4353" max="4353" width="2.140625" style="19" customWidth="1"/>
    <col min="4354" max="4354" width="18.140625" style="19" customWidth="1"/>
    <col min="4355" max="4355" width="1" style="19" customWidth="1"/>
    <col min="4356" max="4356" width="8.85546875" style="19"/>
    <col min="4357" max="4357" width="13.85546875" style="19" customWidth="1"/>
    <col min="4358" max="4358" width="11.42578125" style="19" customWidth="1"/>
    <col min="4359" max="4591" width="8.85546875" style="19"/>
    <col min="4592" max="4592" width="43.42578125" style="19" customWidth="1"/>
    <col min="4593" max="4593" width="1.5703125" style="19" customWidth="1"/>
    <col min="4594" max="4594" width="9.140625" style="19" bestFit="1" customWidth="1"/>
    <col min="4595" max="4595" width="2.140625" style="19" customWidth="1"/>
    <col min="4596" max="4596" width="15.140625" style="19" customWidth="1"/>
    <col min="4597" max="4597" width="2.140625" style="19" customWidth="1"/>
    <col min="4598" max="4598" width="15.140625" style="19" customWidth="1"/>
    <col min="4599" max="4599" width="2.140625" style="19" customWidth="1"/>
    <col min="4600" max="4600" width="15.140625" style="19" customWidth="1"/>
    <col min="4601" max="4601" width="2.140625" style="19" customWidth="1"/>
    <col min="4602" max="4602" width="15.140625" style="19" customWidth="1"/>
    <col min="4603" max="4603" width="2.140625" style="19" customWidth="1"/>
    <col min="4604" max="4604" width="23.42578125" style="19" customWidth="1"/>
    <col min="4605" max="4605" width="2.140625" style="19" customWidth="1"/>
    <col min="4606" max="4606" width="22.42578125" style="19" customWidth="1"/>
    <col min="4607" max="4607" width="2.140625" style="19" customWidth="1"/>
    <col min="4608" max="4608" width="18.140625" style="19" customWidth="1"/>
    <col min="4609" max="4609" width="2.140625" style="19" customWidth="1"/>
    <col min="4610" max="4610" width="18.140625" style="19" customWidth="1"/>
    <col min="4611" max="4611" width="1" style="19" customWidth="1"/>
    <col min="4612" max="4612" width="8.85546875" style="19"/>
    <col min="4613" max="4613" width="13.85546875" style="19" customWidth="1"/>
    <col min="4614" max="4614" width="11.42578125" style="19" customWidth="1"/>
    <col min="4615" max="4847" width="8.85546875" style="19"/>
    <col min="4848" max="4848" width="43.42578125" style="19" customWidth="1"/>
    <col min="4849" max="4849" width="1.5703125" style="19" customWidth="1"/>
    <col min="4850" max="4850" width="9.140625" style="19" bestFit="1" customWidth="1"/>
    <col min="4851" max="4851" width="2.140625" style="19" customWidth="1"/>
    <col min="4852" max="4852" width="15.140625" style="19" customWidth="1"/>
    <col min="4853" max="4853" width="2.140625" style="19" customWidth="1"/>
    <col min="4854" max="4854" width="15.140625" style="19" customWidth="1"/>
    <col min="4855" max="4855" width="2.140625" style="19" customWidth="1"/>
    <col min="4856" max="4856" width="15.140625" style="19" customWidth="1"/>
    <col min="4857" max="4857" width="2.140625" style="19" customWidth="1"/>
    <col min="4858" max="4858" width="15.140625" style="19" customWidth="1"/>
    <col min="4859" max="4859" width="2.140625" style="19" customWidth="1"/>
    <col min="4860" max="4860" width="23.42578125" style="19" customWidth="1"/>
    <col min="4861" max="4861" width="2.140625" style="19" customWidth="1"/>
    <col min="4862" max="4862" width="22.42578125" style="19" customWidth="1"/>
    <col min="4863" max="4863" width="2.140625" style="19" customWidth="1"/>
    <col min="4864" max="4864" width="18.140625" style="19" customWidth="1"/>
    <col min="4865" max="4865" width="2.140625" style="19" customWidth="1"/>
    <col min="4866" max="4866" width="18.140625" style="19" customWidth="1"/>
    <col min="4867" max="4867" width="1" style="19" customWidth="1"/>
    <col min="4868" max="4868" width="8.85546875" style="19"/>
    <col min="4869" max="4869" width="13.85546875" style="19" customWidth="1"/>
    <col min="4870" max="4870" width="11.42578125" style="19" customWidth="1"/>
    <col min="4871" max="5103" width="8.85546875" style="19"/>
    <col min="5104" max="5104" width="43.42578125" style="19" customWidth="1"/>
    <col min="5105" max="5105" width="1.5703125" style="19" customWidth="1"/>
    <col min="5106" max="5106" width="9.140625" style="19" bestFit="1" customWidth="1"/>
    <col min="5107" max="5107" width="2.140625" style="19" customWidth="1"/>
    <col min="5108" max="5108" width="15.140625" style="19" customWidth="1"/>
    <col min="5109" max="5109" width="2.140625" style="19" customWidth="1"/>
    <col min="5110" max="5110" width="15.140625" style="19" customWidth="1"/>
    <col min="5111" max="5111" width="2.140625" style="19" customWidth="1"/>
    <col min="5112" max="5112" width="15.140625" style="19" customWidth="1"/>
    <col min="5113" max="5113" width="2.140625" style="19" customWidth="1"/>
    <col min="5114" max="5114" width="15.140625" style="19" customWidth="1"/>
    <col min="5115" max="5115" width="2.140625" style="19" customWidth="1"/>
    <col min="5116" max="5116" width="23.42578125" style="19" customWidth="1"/>
    <col min="5117" max="5117" width="2.140625" style="19" customWidth="1"/>
    <col min="5118" max="5118" width="22.42578125" style="19" customWidth="1"/>
    <col min="5119" max="5119" width="2.140625" style="19" customWidth="1"/>
    <col min="5120" max="5120" width="18.140625" style="19" customWidth="1"/>
    <col min="5121" max="5121" width="2.140625" style="19" customWidth="1"/>
    <col min="5122" max="5122" width="18.140625" style="19" customWidth="1"/>
    <col min="5123" max="5123" width="1" style="19" customWidth="1"/>
    <col min="5124" max="5124" width="8.85546875" style="19"/>
    <col min="5125" max="5125" width="13.85546875" style="19" customWidth="1"/>
    <col min="5126" max="5126" width="11.42578125" style="19" customWidth="1"/>
    <col min="5127" max="5359" width="8.85546875" style="19"/>
    <col min="5360" max="5360" width="43.42578125" style="19" customWidth="1"/>
    <col min="5361" max="5361" width="1.5703125" style="19" customWidth="1"/>
    <col min="5362" max="5362" width="9.140625" style="19" bestFit="1" customWidth="1"/>
    <col min="5363" max="5363" width="2.140625" style="19" customWidth="1"/>
    <col min="5364" max="5364" width="15.140625" style="19" customWidth="1"/>
    <col min="5365" max="5365" width="2.140625" style="19" customWidth="1"/>
    <col min="5366" max="5366" width="15.140625" style="19" customWidth="1"/>
    <col min="5367" max="5367" width="2.140625" style="19" customWidth="1"/>
    <col min="5368" max="5368" width="15.140625" style="19" customWidth="1"/>
    <col min="5369" max="5369" width="2.140625" style="19" customWidth="1"/>
    <col min="5370" max="5370" width="15.140625" style="19" customWidth="1"/>
    <col min="5371" max="5371" width="2.140625" style="19" customWidth="1"/>
    <col min="5372" max="5372" width="23.42578125" style="19" customWidth="1"/>
    <col min="5373" max="5373" width="2.140625" style="19" customWidth="1"/>
    <col min="5374" max="5374" width="22.42578125" style="19" customWidth="1"/>
    <col min="5375" max="5375" width="2.140625" style="19" customWidth="1"/>
    <col min="5376" max="5376" width="18.140625" style="19" customWidth="1"/>
    <col min="5377" max="5377" width="2.140625" style="19" customWidth="1"/>
    <col min="5378" max="5378" width="18.140625" style="19" customWidth="1"/>
    <col min="5379" max="5379" width="1" style="19" customWidth="1"/>
    <col min="5380" max="5380" width="8.85546875" style="19"/>
    <col min="5381" max="5381" width="13.85546875" style="19" customWidth="1"/>
    <col min="5382" max="5382" width="11.42578125" style="19" customWidth="1"/>
    <col min="5383" max="5615" width="8.85546875" style="19"/>
    <col min="5616" max="5616" width="43.42578125" style="19" customWidth="1"/>
    <col min="5617" max="5617" width="1.5703125" style="19" customWidth="1"/>
    <col min="5618" max="5618" width="9.140625" style="19" bestFit="1" customWidth="1"/>
    <col min="5619" max="5619" width="2.140625" style="19" customWidth="1"/>
    <col min="5620" max="5620" width="15.140625" style="19" customWidth="1"/>
    <col min="5621" max="5621" width="2.140625" style="19" customWidth="1"/>
    <col min="5622" max="5622" width="15.140625" style="19" customWidth="1"/>
    <col min="5623" max="5623" width="2.140625" style="19" customWidth="1"/>
    <col min="5624" max="5624" width="15.140625" style="19" customWidth="1"/>
    <col min="5625" max="5625" width="2.140625" style="19" customWidth="1"/>
    <col min="5626" max="5626" width="15.140625" style="19" customWidth="1"/>
    <col min="5627" max="5627" width="2.140625" style="19" customWidth="1"/>
    <col min="5628" max="5628" width="23.42578125" style="19" customWidth="1"/>
    <col min="5629" max="5629" width="2.140625" style="19" customWidth="1"/>
    <col min="5630" max="5630" width="22.42578125" style="19" customWidth="1"/>
    <col min="5631" max="5631" width="2.140625" style="19" customWidth="1"/>
    <col min="5632" max="5632" width="18.140625" style="19" customWidth="1"/>
    <col min="5633" max="5633" width="2.140625" style="19" customWidth="1"/>
    <col min="5634" max="5634" width="18.140625" style="19" customWidth="1"/>
    <col min="5635" max="5635" width="1" style="19" customWidth="1"/>
    <col min="5636" max="5636" width="8.85546875" style="19"/>
    <col min="5637" max="5637" width="13.85546875" style="19" customWidth="1"/>
    <col min="5638" max="5638" width="11.42578125" style="19" customWidth="1"/>
    <col min="5639" max="5871" width="8.85546875" style="19"/>
    <col min="5872" max="5872" width="43.42578125" style="19" customWidth="1"/>
    <col min="5873" max="5873" width="1.5703125" style="19" customWidth="1"/>
    <col min="5874" max="5874" width="9.140625" style="19" bestFit="1" customWidth="1"/>
    <col min="5875" max="5875" width="2.140625" style="19" customWidth="1"/>
    <col min="5876" max="5876" width="15.140625" style="19" customWidth="1"/>
    <col min="5877" max="5877" width="2.140625" style="19" customWidth="1"/>
    <col min="5878" max="5878" width="15.140625" style="19" customWidth="1"/>
    <col min="5879" max="5879" width="2.140625" style="19" customWidth="1"/>
    <col min="5880" max="5880" width="15.140625" style="19" customWidth="1"/>
    <col min="5881" max="5881" width="2.140625" style="19" customWidth="1"/>
    <col min="5882" max="5882" width="15.140625" style="19" customWidth="1"/>
    <col min="5883" max="5883" width="2.140625" style="19" customWidth="1"/>
    <col min="5884" max="5884" width="23.42578125" style="19" customWidth="1"/>
    <col min="5885" max="5885" width="2.140625" style="19" customWidth="1"/>
    <col min="5886" max="5886" width="22.42578125" style="19" customWidth="1"/>
    <col min="5887" max="5887" width="2.140625" style="19" customWidth="1"/>
    <col min="5888" max="5888" width="18.140625" style="19" customWidth="1"/>
    <col min="5889" max="5889" width="2.140625" style="19" customWidth="1"/>
    <col min="5890" max="5890" width="18.140625" style="19" customWidth="1"/>
    <col min="5891" max="5891" width="1" style="19" customWidth="1"/>
    <col min="5892" max="5892" width="8.85546875" style="19"/>
    <col min="5893" max="5893" width="13.85546875" style="19" customWidth="1"/>
    <col min="5894" max="5894" width="11.42578125" style="19" customWidth="1"/>
    <col min="5895" max="6127" width="8.85546875" style="19"/>
    <col min="6128" max="6128" width="43.42578125" style="19" customWidth="1"/>
    <col min="6129" max="6129" width="1.5703125" style="19" customWidth="1"/>
    <col min="6130" max="6130" width="9.140625" style="19" bestFit="1" customWidth="1"/>
    <col min="6131" max="6131" width="2.140625" style="19" customWidth="1"/>
    <col min="6132" max="6132" width="15.140625" style="19" customWidth="1"/>
    <col min="6133" max="6133" width="2.140625" style="19" customWidth="1"/>
    <col min="6134" max="6134" width="15.140625" style="19" customWidth="1"/>
    <col min="6135" max="6135" width="2.140625" style="19" customWidth="1"/>
    <col min="6136" max="6136" width="15.140625" style="19" customWidth="1"/>
    <col min="6137" max="6137" width="2.140625" style="19" customWidth="1"/>
    <col min="6138" max="6138" width="15.140625" style="19" customWidth="1"/>
    <col min="6139" max="6139" width="2.140625" style="19" customWidth="1"/>
    <col min="6140" max="6140" width="23.42578125" style="19" customWidth="1"/>
    <col min="6141" max="6141" width="2.140625" style="19" customWidth="1"/>
    <col min="6142" max="6142" width="22.42578125" style="19" customWidth="1"/>
    <col min="6143" max="6143" width="2.140625" style="19" customWidth="1"/>
    <col min="6144" max="6144" width="18.140625" style="19" customWidth="1"/>
    <col min="6145" max="6145" width="2.140625" style="19" customWidth="1"/>
    <col min="6146" max="6146" width="18.140625" style="19" customWidth="1"/>
    <col min="6147" max="6147" width="1" style="19" customWidth="1"/>
    <col min="6148" max="6148" width="8.85546875" style="19"/>
    <col min="6149" max="6149" width="13.85546875" style="19" customWidth="1"/>
    <col min="6150" max="6150" width="11.42578125" style="19" customWidth="1"/>
    <col min="6151" max="6383" width="8.85546875" style="19"/>
    <col min="6384" max="6384" width="43.42578125" style="19" customWidth="1"/>
    <col min="6385" max="6385" width="1.5703125" style="19" customWidth="1"/>
    <col min="6386" max="6386" width="9.140625" style="19" bestFit="1" customWidth="1"/>
    <col min="6387" max="6387" width="2.140625" style="19" customWidth="1"/>
    <col min="6388" max="6388" width="15.140625" style="19" customWidth="1"/>
    <col min="6389" max="6389" width="2.140625" style="19" customWidth="1"/>
    <col min="6390" max="6390" width="15.140625" style="19" customWidth="1"/>
    <col min="6391" max="6391" width="2.140625" style="19" customWidth="1"/>
    <col min="6392" max="6392" width="15.140625" style="19" customWidth="1"/>
    <col min="6393" max="6393" width="2.140625" style="19" customWidth="1"/>
    <col min="6394" max="6394" width="15.140625" style="19" customWidth="1"/>
    <col min="6395" max="6395" width="2.140625" style="19" customWidth="1"/>
    <col min="6396" max="6396" width="23.42578125" style="19" customWidth="1"/>
    <col min="6397" max="6397" width="2.140625" style="19" customWidth="1"/>
    <col min="6398" max="6398" width="22.42578125" style="19" customWidth="1"/>
    <col min="6399" max="6399" width="2.140625" style="19" customWidth="1"/>
    <col min="6400" max="6400" width="18.140625" style="19" customWidth="1"/>
    <col min="6401" max="6401" width="2.140625" style="19" customWidth="1"/>
    <col min="6402" max="6402" width="18.140625" style="19" customWidth="1"/>
    <col min="6403" max="6403" width="1" style="19" customWidth="1"/>
    <col min="6404" max="6404" width="8.85546875" style="19"/>
    <col min="6405" max="6405" width="13.85546875" style="19" customWidth="1"/>
    <col min="6406" max="6406" width="11.42578125" style="19" customWidth="1"/>
    <col min="6407" max="6639" width="8.85546875" style="19"/>
    <col min="6640" max="6640" width="43.42578125" style="19" customWidth="1"/>
    <col min="6641" max="6641" width="1.5703125" style="19" customWidth="1"/>
    <col min="6642" max="6642" width="9.140625" style="19" bestFit="1" customWidth="1"/>
    <col min="6643" max="6643" width="2.140625" style="19" customWidth="1"/>
    <col min="6644" max="6644" width="15.140625" style="19" customWidth="1"/>
    <col min="6645" max="6645" width="2.140625" style="19" customWidth="1"/>
    <col min="6646" max="6646" width="15.140625" style="19" customWidth="1"/>
    <col min="6647" max="6647" width="2.140625" style="19" customWidth="1"/>
    <col min="6648" max="6648" width="15.140625" style="19" customWidth="1"/>
    <col min="6649" max="6649" width="2.140625" style="19" customWidth="1"/>
    <col min="6650" max="6650" width="15.140625" style="19" customWidth="1"/>
    <col min="6651" max="6651" width="2.140625" style="19" customWidth="1"/>
    <col min="6652" max="6652" width="23.42578125" style="19" customWidth="1"/>
    <col min="6653" max="6653" width="2.140625" style="19" customWidth="1"/>
    <col min="6654" max="6654" width="22.42578125" style="19" customWidth="1"/>
    <col min="6655" max="6655" width="2.140625" style="19" customWidth="1"/>
    <col min="6656" max="6656" width="18.140625" style="19" customWidth="1"/>
    <col min="6657" max="6657" width="2.140625" style="19" customWidth="1"/>
    <col min="6658" max="6658" width="18.140625" style="19" customWidth="1"/>
    <col min="6659" max="6659" width="1" style="19" customWidth="1"/>
    <col min="6660" max="6660" width="8.85546875" style="19"/>
    <col min="6661" max="6661" width="13.85546875" style="19" customWidth="1"/>
    <col min="6662" max="6662" width="11.42578125" style="19" customWidth="1"/>
    <col min="6663" max="6895" width="8.85546875" style="19"/>
    <col min="6896" max="6896" width="43.42578125" style="19" customWidth="1"/>
    <col min="6897" max="6897" width="1.5703125" style="19" customWidth="1"/>
    <col min="6898" max="6898" width="9.140625" style="19" bestFit="1" customWidth="1"/>
    <col min="6899" max="6899" width="2.140625" style="19" customWidth="1"/>
    <col min="6900" max="6900" width="15.140625" style="19" customWidth="1"/>
    <col min="6901" max="6901" width="2.140625" style="19" customWidth="1"/>
    <col min="6902" max="6902" width="15.140625" style="19" customWidth="1"/>
    <col min="6903" max="6903" width="2.140625" style="19" customWidth="1"/>
    <col min="6904" max="6904" width="15.140625" style="19" customWidth="1"/>
    <col min="6905" max="6905" width="2.140625" style="19" customWidth="1"/>
    <col min="6906" max="6906" width="15.140625" style="19" customWidth="1"/>
    <col min="6907" max="6907" width="2.140625" style="19" customWidth="1"/>
    <col min="6908" max="6908" width="23.42578125" style="19" customWidth="1"/>
    <col min="6909" max="6909" width="2.140625" style="19" customWidth="1"/>
    <col min="6910" max="6910" width="22.42578125" style="19" customWidth="1"/>
    <col min="6911" max="6911" width="2.140625" style="19" customWidth="1"/>
    <col min="6912" max="6912" width="18.140625" style="19" customWidth="1"/>
    <col min="6913" max="6913" width="2.140625" style="19" customWidth="1"/>
    <col min="6914" max="6914" width="18.140625" style="19" customWidth="1"/>
    <col min="6915" max="6915" width="1" style="19" customWidth="1"/>
    <col min="6916" max="6916" width="8.85546875" style="19"/>
    <col min="6917" max="6917" width="13.85546875" style="19" customWidth="1"/>
    <col min="6918" max="6918" width="11.42578125" style="19" customWidth="1"/>
    <col min="6919" max="7151" width="8.85546875" style="19"/>
    <col min="7152" max="7152" width="43.42578125" style="19" customWidth="1"/>
    <col min="7153" max="7153" width="1.5703125" style="19" customWidth="1"/>
    <col min="7154" max="7154" width="9.140625" style="19" bestFit="1" customWidth="1"/>
    <col min="7155" max="7155" width="2.140625" style="19" customWidth="1"/>
    <col min="7156" max="7156" width="15.140625" style="19" customWidth="1"/>
    <col min="7157" max="7157" width="2.140625" style="19" customWidth="1"/>
    <col min="7158" max="7158" width="15.140625" style="19" customWidth="1"/>
    <col min="7159" max="7159" width="2.140625" style="19" customWidth="1"/>
    <col min="7160" max="7160" width="15.140625" style="19" customWidth="1"/>
    <col min="7161" max="7161" width="2.140625" style="19" customWidth="1"/>
    <col min="7162" max="7162" width="15.140625" style="19" customWidth="1"/>
    <col min="7163" max="7163" width="2.140625" style="19" customWidth="1"/>
    <col min="7164" max="7164" width="23.42578125" style="19" customWidth="1"/>
    <col min="7165" max="7165" width="2.140625" style="19" customWidth="1"/>
    <col min="7166" max="7166" width="22.42578125" style="19" customWidth="1"/>
    <col min="7167" max="7167" width="2.140625" style="19" customWidth="1"/>
    <col min="7168" max="7168" width="18.140625" style="19" customWidth="1"/>
    <col min="7169" max="7169" width="2.140625" style="19" customWidth="1"/>
    <col min="7170" max="7170" width="18.140625" style="19" customWidth="1"/>
    <col min="7171" max="7171" width="1" style="19" customWidth="1"/>
    <col min="7172" max="7172" width="8.85546875" style="19"/>
    <col min="7173" max="7173" width="13.85546875" style="19" customWidth="1"/>
    <col min="7174" max="7174" width="11.42578125" style="19" customWidth="1"/>
    <col min="7175" max="7407" width="8.85546875" style="19"/>
    <col min="7408" max="7408" width="43.42578125" style="19" customWidth="1"/>
    <col min="7409" max="7409" width="1.5703125" style="19" customWidth="1"/>
    <col min="7410" max="7410" width="9.140625" style="19" bestFit="1" customWidth="1"/>
    <col min="7411" max="7411" width="2.140625" style="19" customWidth="1"/>
    <col min="7412" max="7412" width="15.140625" style="19" customWidth="1"/>
    <col min="7413" max="7413" width="2.140625" style="19" customWidth="1"/>
    <col min="7414" max="7414" width="15.140625" style="19" customWidth="1"/>
    <col min="7415" max="7415" width="2.140625" style="19" customWidth="1"/>
    <col min="7416" max="7416" width="15.140625" style="19" customWidth="1"/>
    <col min="7417" max="7417" width="2.140625" style="19" customWidth="1"/>
    <col min="7418" max="7418" width="15.140625" style="19" customWidth="1"/>
    <col min="7419" max="7419" width="2.140625" style="19" customWidth="1"/>
    <col min="7420" max="7420" width="23.42578125" style="19" customWidth="1"/>
    <col min="7421" max="7421" width="2.140625" style="19" customWidth="1"/>
    <col min="7422" max="7422" width="22.42578125" style="19" customWidth="1"/>
    <col min="7423" max="7423" width="2.140625" style="19" customWidth="1"/>
    <col min="7424" max="7424" width="18.140625" style="19" customWidth="1"/>
    <col min="7425" max="7425" width="2.140625" style="19" customWidth="1"/>
    <col min="7426" max="7426" width="18.140625" style="19" customWidth="1"/>
    <col min="7427" max="7427" width="1" style="19" customWidth="1"/>
    <col min="7428" max="7428" width="8.85546875" style="19"/>
    <col min="7429" max="7429" width="13.85546875" style="19" customWidth="1"/>
    <col min="7430" max="7430" width="11.42578125" style="19" customWidth="1"/>
    <col min="7431" max="7663" width="8.85546875" style="19"/>
    <col min="7664" max="7664" width="43.42578125" style="19" customWidth="1"/>
    <col min="7665" max="7665" width="1.5703125" style="19" customWidth="1"/>
    <col min="7666" max="7666" width="9.140625" style="19" bestFit="1" customWidth="1"/>
    <col min="7667" max="7667" width="2.140625" style="19" customWidth="1"/>
    <col min="7668" max="7668" width="15.140625" style="19" customWidth="1"/>
    <col min="7669" max="7669" width="2.140625" style="19" customWidth="1"/>
    <col min="7670" max="7670" width="15.140625" style="19" customWidth="1"/>
    <col min="7671" max="7671" width="2.140625" style="19" customWidth="1"/>
    <col min="7672" max="7672" width="15.140625" style="19" customWidth="1"/>
    <col min="7673" max="7673" width="2.140625" style="19" customWidth="1"/>
    <col min="7674" max="7674" width="15.140625" style="19" customWidth="1"/>
    <col min="7675" max="7675" width="2.140625" style="19" customWidth="1"/>
    <col min="7676" max="7676" width="23.42578125" style="19" customWidth="1"/>
    <col min="7677" max="7677" width="2.140625" style="19" customWidth="1"/>
    <col min="7678" max="7678" width="22.42578125" style="19" customWidth="1"/>
    <col min="7679" max="7679" width="2.140625" style="19" customWidth="1"/>
    <col min="7680" max="7680" width="18.140625" style="19" customWidth="1"/>
    <col min="7681" max="7681" width="2.140625" style="19" customWidth="1"/>
    <col min="7682" max="7682" width="18.140625" style="19" customWidth="1"/>
    <col min="7683" max="7683" width="1" style="19" customWidth="1"/>
    <col min="7684" max="7684" width="8.85546875" style="19"/>
    <col min="7685" max="7685" width="13.85546875" style="19" customWidth="1"/>
    <col min="7686" max="7686" width="11.42578125" style="19" customWidth="1"/>
    <col min="7687" max="7919" width="8.85546875" style="19"/>
    <col min="7920" max="7920" width="43.42578125" style="19" customWidth="1"/>
    <col min="7921" max="7921" width="1.5703125" style="19" customWidth="1"/>
    <col min="7922" max="7922" width="9.140625" style="19" bestFit="1" customWidth="1"/>
    <col min="7923" max="7923" width="2.140625" style="19" customWidth="1"/>
    <col min="7924" max="7924" width="15.140625" style="19" customWidth="1"/>
    <col min="7925" max="7925" width="2.140625" style="19" customWidth="1"/>
    <col min="7926" max="7926" width="15.140625" style="19" customWidth="1"/>
    <col min="7927" max="7927" width="2.140625" style="19" customWidth="1"/>
    <col min="7928" max="7928" width="15.140625" style="19" customWidth="1"/>
    <col min="7929" max="7929" width="2.140625" style="19" customWidth="1"/>
    <col min="7930" max="7930" width="15.140625" style="19" customWidth="1"/>
    <col min="7931" max="7931" width="2.140625" style="19" customWidth="1"/>
    <col min="7932" max="7932" width="23.42578125" style="19" customWidth="1"/>
    <col min="7933" max="7933" width="2.140625" style="19" customWidth="1"/>
    <col min="7934" max="7934" width="22.42578125" style="19" customWidth="1"/>
    <col min="7935" max="7935" width="2.140625" style="19" customWidth="1"/>
    <col min="7936" max="7936" width="18.140625" style="19" customWidth="1"/>
    <col min="7937" max="7937" width="2.140625" style="19" customWidth="1"/>
    <col min="7938" max="7938" width="18.140625" style="19" customWidth="1"/>
    <col min="7939" max="7939" width="1" style="19" customWidth="1"/>
    <col min="7940" max="7940" width="8.85546875" style="19"/>
    <col min="7941" max="7941" width="13.85546875" style="19" customWidth="1"/>
    <col min="7942" max="7942" width="11.42578125" style="19" customWidth="1"/>
    <col min="7943" max="8175" width="8.85546875" style="19"/>
    <col min="8176" max="8176" width="43.42578125" style="19" customWidth="1"/>
    <col min="8177" max="8177" width="1.5703125" style="19" customWidth="1"/>
    <col min="8178" max="8178" width="9.140625" style="19" bestFit="1" customWidth="1"/>
    <col min="8179" max="8179" width="2.140625" style="19" customWidth="1"/>
    <col min="8180" max="8180" width="15.140625" style="19" customWidth="1"/>
    <col min="8181" max="8181" width="2.140625" style="19" customWidth="1"/>
    <col min="8182" max="8182" width="15.140625" style="19" customWidth="1"/>
    <col min="8183" max="8183" width="2.140625" style="19" customWidth="1"/>
    <col min="8184" max="8184" width="15.140625" style="19" customWidth="1"/>
    <col min="8185" max="8185" width="2.140625" style="19" customWidth="1"/>
    <col min="8186" max="8186" width="15.140625" style="19" customWidth="1"/>
    <col min="8187" max="8187" width="2.140625" style="19" customWidth="1"/>
    <col min="8188" max="8188" width="23.42578125" style="19" customWidth="1"/>
    <col min="8189" max="8189" width="2.140625" style="19" customWidth="1"/>
    <col min="8190" max="8190" width="22.42578125" style="19" customWidth="1"/>
    <col min="8191" max="8191" width="2.140625" style="19" customWidth="1"/>
    <col min="8192" max="8192" width="18.140625" style="19" customWidth="1"/>
    <col min="8193" max="8193" width="2.140625" style="19" customWidth="1"/>
    <col min="8194" max="8194" width="18.140625" style="19" customWidth="1"/>
    <col min="8195" max="8195" width="1" style="19" customWidth="1"/>
    <col min="8196" max="8196" width="8.85546875" style="19"/>
    <col min="8197" max="8197" width="13.85546875" style="19" customWidth="1"/>
    <col min="8198" max="8198" width="11.42578125" style="19" customWidth="1"/>
    <col min="8199" max="8431" width="8.85546875" style="19"/>
    <col min="8432" max="8432" width="43.42578125" style="19" customWidth="1"/>
    <col min="8433" max="8433" width="1.5703125" style="19" customWidth="1"/>
    <col min="8434" max="8434" width="9.140625" style="19" bestFit="1" customWidth="1"/>
    <col min="8435" max="8435" width="2.140625" style="19" customWidth="1"/>
    <col min="8436" max="8436" width="15.140625" style="19" customWidth="1"/>
    <col min="8437" max="8437" width="2.140625" style="19" customWidth="1"/>
    <col min="8438" max="8438" width="15.140625" style="19" customWidth="1"/>
    <col min="8439" max="8439" width="2.140625" style="19" customWidth="1"/>
    <col min="8440" max="8440" width="15.140625" style="19" customWidth="1"/>
    <col min="8441" max="8441" width="2.140625" style="19" customWidth="1"/>
    <col min="8442" max="8442" width="15.140625" style="19" customWidth="1"/>
    <col min="8443" max="8443" width="2.140625" style="19" customWidth="1"/>
    <col min="8444" max="8444" width="23.42578125" style="19" customWidth="1"/>
    <col min="8445" max="8445" width="2.140625" style="19" customWidth="1"/>
    <col min="8446" max="8446" width="22.42578125" style="19" customWidth="1"/>
    <col min="8447" max="8447" width="2.140625" style="19" customWidth="1"/>
    <col min="8448" max="8448" width="18.140625" style="19" customWidth="1"/>
    <col min="8449" max="8449" width="2.140625" style="19" customWidth="1"/>
    <col min="8450" max="8450" width="18.140625" style="19" customWidth="1"/>
    <col min="8451" max="8451" width="1" style="19" customWidth="1"/>
    <col min="8452" max="8452" width="8.85546875" style="19"/>
    <col min="8453" max="8453" width="13.85546875" style="19" customWidth="1"/>
    <col min="8454" max="8454" width="11.42578125" style="19" customWidth="1"/>
    <col min="8455" max="8687" width="8.85546875" style="19"/>
    <col min="8688" max="8688" width="43.42578125" style="19" customWidth="1"/>
    <col min="8689" max="8689" width="1.5703125" style="19" customWidth="1"/>
    <col min="8690" max="8690" width="9.140625" style="19" bestFit="1" customWidth="1"/>
    <col min="8691" max="8691" width="2.140625" style="19" customWidth="1"/>
    <col min="8692" max="8692" width="15.140625" style="19" customWidth="1"/>
    <col min="8693" max="8693" width="2.140625" style="19" customWidth="1"/>
    <col min="8694" max="8694" width="15.140625" style="19" customWidth="1"/>
    <col min="8695" max="8695" width="2.140625" style="19" customWidth="1"/>
    <col min="8696" max="8696" width="15.140625" style="19" customWidth="1"/>
    <col min="8697" max="8697" width="2.140625" style="19" customWidth="1"/>
    <col min="8698" max="8698" width="15.140625" style="19" customWidth="1"/>
    <col min="8699" max="8699" width="2.140625" style="19" customWidth="1"/>
    <col min="8700" max="8700" width="23.42578125" style="19" customWidth="1"/>
    <col min="8701" max="8701" width="2.140625" style="19" customWidth="1"/>
    <col min="8702" max="8702" width="22.42578125" style="19" customWidth="1"/>
    <col min="8703" max="8703" width="2.140625" style="19" customWidth="1"/>
    <col min="8704" max="8704" width="18.140625" style="19" customWidth="1"/>
    <col min="8705" max="8705" width="2.140625" style="19" customWidth="1"/>
    <col min="8706" max="8706" width="18.140625" style="19" customWidth="1"/>
    <col min="8707" max="8707" width="1" style="19" customWidth="1"/>
    <col min="8708" max="8708" width="8.85546875" style="19"/>
    <col min="8709" max="8709" width="13.85546875" style="19" customWidth="1"/>
    <col min="8710" max="8710" width="11.42578125" style="19" customWidth="1"/>
    <col min="8711" max="8943" width="8.85546875" style="19"/>
    <col min="8944" max="8944" width="43.42578125" style="19" customWidth="1"/>
    <col min="8945" max="8945" width="1.5703125" style="19" customWidth="1"/>
    <col min="8946" max="8946" width="9.140625" style="19" bestFit="1" customWidth="1"/>
    <col min="8947" max="8947" width="2.140625" style="19" customWidth="1"/>
    <col min="8948" max="8948" width="15.140625" style="19" customWidth="1"/>
    <col min="8949" max="8949" width="2.140625" style="19" customWidth="1"/>
    <col min="8950" max="8950" width="15.140625" style="19" customWidth="1"/>
    <col min="8951" max="8951" width="2.140625" style="19" customWidth="1"/>
    <col min="8952" max="8952" width="15.140625" style="19" customWidth="1"/>
    <col min="8953" max="8953" width="2.140625" style="19" customWidth="1"/>
    <col min="8954" max="8954" width="15.140625" style="19" customWidth="1"/>
    <col min="8955" max="8955" width="2.140625" style="19" customWidth="1"/>
    <col min="8956" max="8956" width="23.42578125" style="19" customWidth="1"/>
    <col min="8957" max="8957" width="2.140625" style="19" customWidth="1"/>
    <col min="8958" max="8958" width="22.42578125" style="19" customWidth="1"/>
    <col min="8959" max="8959" width="2.140625" style="19" customWidth="1"/>
    <col min="8960" max="8960" width="18.140625" style="19" customWidth="1"/>
    <col min="8961" max="8961" width="2.140625" style="19" customWidth="1"/>
    <col min="8962" max="8962" width="18.140625" style="19" customWidth="1"/>
    <col min="8963" max="8963" width="1" style="19" customWidth="1"/>
    <col min="8964" max="8964" width="8.85546875" style="19"/>
    <col min="8965" max="8965" width="13.85546875" style="19" customWidth="1"/>
    <col min="8966" max="8966" width="11.42578125" style="19" customWidth="1"/>
    <col min="8967" max="9199" width="8.85546875" style="19"/>
    <col min="9200" max="9200" width="43.42578125" style="19" customWidth="1"/>
    <col min="9201" max="9201" width="1.5703125" style="19" customWidth="1"/>
    <col min="9202" max="9202" width="9.140625" style="19" bestFit="1" customWidth="1"/>
    <col min="9203" max="9203" width="2.140625" style="19" customWidth="1"/>
    <col min="9204" max="9204" width="15.140625" style="19" customWidth="1"/>
    <col min="9205" max="9205" width="2.140625" style="19" customWidth="1"/>
    <col min="9206" max="9206" width="15.140625" style="19" customWidth="1"/>
    <col min="9207" max="9207" width="2.140625" style="19" customWidth="1"/>
    <col min="9208" max="9208" width="15.140625" style="19" customWidth="1"/>
    <col min="9209" max="9209" width="2.140625" style="19" customWidth="1"/>
    <col min="9210" max="9210" width="15.140625" style="19" customWidth="1"/>
    <col min="9211" max="9211" width="2.140625" style="19" customWidth="1"/>
    <col min="9212" max="9212" width="23.42578125" style="19" customWidth="1"/>
    <col min="9213" max="9213" width="2.140625" style="19" customWidth="1"/>
    <col min="9214" max="9214" width="22.42578125" style="19" customWidth="1"/>
    <col min="9215" max="9215" width="2.140625" style="19" customWidth="1"/>
    <col min="9216" max="9216" width="18.140625" style="19" customWidth="1"/>
    <col min="9217" max="9217" width="2.140625" style="19" customWidth="1"/>
    <col min="9218" max="9218" width="18.140625" style="19" customWidth="1"/>
    <col min="9219" max="9219" width="1" style="19" customWidth="1"/>
    <col min="9220" max="9220" width="8.85546875" style="19"/>
    <col min="9221" max="9221" width="13.85546875" style="19" customWidth="1"/>
    <col min="9222" max="9222" width="11.42578125" style="19" customWidth="1"/>
    <col min="9223" max="9455" width="8.85546875" style="19"/>
    <col min="9456" max="9456" width="43.42578125" style="19" customWidth="1"/>
    <col min="9457" max="9457" width="1.5703125" style="19" customWidth="1"/>
    <col min="9458" max="9458" width="9.140625" style="19" bestFit="1" customWidth="1"/>
    <col min="9459" max="9459" width="2.140625" style="19" customWidth="1"/>
    <col min="9460" max="9460" width="15.140625" style="19" customWidth="1"/>
    <col min="9461" max="9461" width="2.140625" style="19" customWidth="1"/>
    <col min="9462" max="9462" width="15.140625" style="19" customWidth="1"/>
    <col min="9463" max="9463" width="2.140625" style="19" customWidth="1"/>
    <col min="9464" max="9464" width="15.140625" style="19" customWidth="1"/>
    <col min="9465" max="9465" width="2.140625" style="19" customWidth="1"/>
    <col min="9466" max="9466" width="15.140625" style="19" customWidth="1"/>
    <col min="9467" max="9467" width="2.140625" style="19" customWidth="1"/>
    <col min="9468" max="9468" width="23.42578125" style="19" customWidth="1"/>
    <col min="9469" max="9469" width="2.140625" style="19" customWidth="1"/>
    <col min="9470" max="9470" width="22.42578125" style="19" customWidth="1"/>
    <col min="9471" max="9471" width="2.140625" style="19" customWidth="1"/>
    <col min="9472" max="9472" width="18.140625" style="19" customWidth="1"/>
    <col min="9473" max="9473" width="2.140625" style="19" customWidth="1"/>
    <col min="9474" max="9474" width="18.140625" style="19" customWidth="1"/>
    <col min="9475" max="9475" width="1" style="19" customWidth="1"/>
    <col min="9476" max="9476" width="8.85546875" style="19"/>
    <col min="9477" max="9477" width="13.85546875" style="19" customWidth="1"/>
    <col min="9478" max="9478" width="11.42578125" style="19" customWidth="1"/>
    <col min="9479" max="9711" width="8.85546875" style="19"/>
    <col min="9712" max="9712" width="43.42578125" style="19" customWidth="1"/>
    <col min="9713" max="9713" width="1.5703125" style="19" customWidth="1"/>
    <col min="9714" max="9714" width="9.140625" style="19" bestFit="1" customWidth="1"/>
    <col min="9715" max="9715" width="2.140625" style="19" customWidth="1"/>
    <col min="9716" max="9716" width="15.140625" style="19" customWidth="1"/>
    <col min="9717" max="9717" width="2.140625" style="19" customWidth="1"/>
    <col min="9718" max="9718" width="15.140625" style="19" customWidth="1"/>
    <col min="9719" max="9719" width="2.140625" style="19" customWidth="1"/>
    <col min="9720" max="9720" width="15.140625" style="19" customWidth="1"/>
    <col min="9721" max="9721" width="2.140625" style="19" customWidth="1"/>
    <col min="9722" max="9722" width="15.140625" style="19" customWidth="1"/>
    <col min="9723" max="9723" width="2.140625" style="19" customWidth="1"/>
    <col min="9724" max="9724" width="23.42578125" style="19" customWidth="1"/>
    <col min="9725" max="9725" width="2.140625" style="19" customWidth="1"/>
    <col min="9726" max="9726" width="22.42578125" style="19" customWidth="1"/>
    <col min="9727" max="9727" width="2.140625" style="19" customWidth="1"/>
    <col min="9728" max="9728" width="18.140625" style="19" customWidth="1"/>
    <col min="9729" max="9729" width="2.140625" style="19" customWidth="1"/>
    <col min="9730" max="9730" width="18.140625" style="19" customWidth="1"/>
    <col min="9731" max="9731" width="1" style="19" customWidth="1"/>
    <col min="9732" max="9732" width="8.85546875" style="19"/>
    <col min="9733" max="9733" width="13.85546875" style="19" customWidth="1"/>
    <col min="9734" max="9734" width="11.42578125" style="19" customWidth="1"/>
    <col min="9735" max="9967" width="8.85546875" style="19"/>
    <col min="9968" max="9968" width="43.42578125" style="19" customWidth="1"/>
    <col min="9969" max="9969" width="1.5703125" style="19" customWidth="1"/>
    <col min="9970" max="9970" width="9.140625" style="19" bestFit="1" customWidth="1"/>
    <col min="9971" max="9971" width="2.140625" style="19" customWidth="1"/>
    <col min="9972" max="9972" width="15.140625" style="19" customWidth="1"/>
    <col min="9973" max="9973" width="2.140625" style="19" customWidth="1"/>
    <col min="9974" max="9974" width="15.140625" style="19" customWidth="1"/>
    <col min="9975" max="9975" width="2.140625" style="19" customWidth="1"/>
    <col min="9976" max="9976" width="15.140625" style="19" customWidth="1"/>
    <col min="9977" max="9977" width="2.140625" style="19" customWidth="1"/>
    <col min="9978" max="9978" width="15.140625" style="19" customWidth="1"/>
    <col min="9979" max="9979" width="2.140625" style="19" customWidth="1"/>
    <col min="9980" max="9980" width="23.42578125" style="19" customWidth="1"/>
    <col min="9981" max="9981" width="2.140625" style="19" customWidth="1"/>
    <col min="9982" max="9982" width="22.42578125" style="19" customWidth="1"/>
    <col min="9983" max="9983" width="2.140625" style="19" customWidth="1"/>
    <col min="9984" max="9984" width="18.140625" style="19" customWidth="1"/>
    <col min="9985" max="9985" width="2.140625" style="19" customWidth="1"/>
    <col min="9986" max="9986" width="18.140625" style="19" customWidth="1"/>
    <col min="9987" max="9987" width="1" style="19" customWidth="1"/>
    <col min="9988" max="9988" width="8.85546875" style="19"/>
    <col min="9989" max="9989" width="13.85546875" style="19" customWidth="1"/>
    <col min="9990" max="9990" width="11.42578125" style="19" customWidth="1"/>
    <col min="9991" max="10223" width="8.85546875" style="19"/>
    <col min="10224" max="10224" width="43.42578125" style="19" customWidth="1"/>
    <col min="10225" max="10225" width="1.5703125" style="19" customWidth="1"/>
    <col min="10226" max="10226" width="9.140625" style="19" bestFit="1" customWidth="1"/>
    <col min="10227" max="10227" width="2.140625" style="19" customWidth="1"/>
    <col min="10228" max="10228" width="15.140625" style="19" customWidth="1"/>
    <col min="10229" max="10229" width="2.140625" style="19" customWidth="1"/>
    <col min="10230" max="10230" width="15.140625" style="19" customWidth="1"/>
    <col min="10231" max="10231" width="2.140625" style="19" customWidth="1"/>
    <col min="10232" max="10232" width="15.140625" style="19" customWidth="1"/>
    <col min="10233" max="10233" width="2.140625" style="19" customWidth="1"/>
    <col min="10234" max="10234" width="15.140625" style="19" customWidth="1"/>
    <col min="10235" max="10235" width="2.140625" style="19" customWidth="1"/>
    <col min="10236" max="10236" width="23.42578125" style="19" customWidth="1"/>
    <col min="10237" max="10237" width="2.140625" style="19" customWidth="1"/>
    <col min="10238" max="10238" width="22.42578125" style="19" customWidth="1"/>
    <col min="10239" max="10239" width="2.140625" style="19" customWidth="1"/>
    <col min="10240" max="10240" width="18.140625" style="19" customWidth="1"/>
    <col min="10241" max="10241" width="2.140625" style="19" customWidth="1"/>
    <col min="10242" max="10242" width="18.140625" style="19" customWidth="1"/>
    <col min="10243" max="10243" width="1" style="19" customWidth="1"/>
    <col min="10244" max="10244" width="8.85546875" style="19"/>
    <col min="10245" max="10245" width="13.85546875" style="19" customWidth="1"/>
    <col min="10246" max="10246" width="11.42578125" style="19" customWidth="1"/>
    <col min="10247" max="10479" width="8.85546875" style="19"/>
    <col min="10480" max="10480" width="43.42578125" style="19" customWidth="1"/>
    <col min="10481" max="10481" width="1.5703125" style="19" customWidth="1"/>
    <col min="10482" max="10482" width="9.140625" style="19" bestFit="1" customWidth="1"/>
    <col min="10483" max="10483" width="2.140625" style="19" customWidth="1"/>
    <col min="10484" max="10484" width="15.140625" style="19" customWidth="1"/>
    <col min="10485" max="10485" width="2.140625" style="19" customWidth="1"/>
    <col min="10486" max="10486" width="15.140625" style="19" customWidth="1"/>
    <col min="10487" max="10487" width="2.140625" style="19" customWidth="1"/>
    <col min="10488" max="10488" width="15.140625" style="19" customWidth="1"/>
    <col min="10489" max="10489" width="2.140625" style="19" customWidth="1"/>
    <col min="10490" max="10490" width="15.140625" style="19" customWidth="1"/>
    <col min="10491" max="10491" width="2.140625" style="19" customWidth="1"/>
    <col min="10492" max="10492" width="23.42578125" style="19" customWidth="1"/>
    <col min="10493" max="10493" width="2.140625" style="19" customWidth="1"/>
    <col min="10494" max="10494" width="22.42578125" style="19" customWidth="1"/>
    <col min="10495" max="10495" width="2.140625" style="19" customWidth="1"/>
    <col min="10496" max="10496" width="18.140625" style="19" customWidth="1"/>
    <col min="10497" max="10497" width="2.140625" style="19" customWidth="1"/>
    <col min="10498" max="10498" width="18.140625" style="19" customWidth="1"/>
    <col min="10499" max="10499" width="1" style="19" customWidth="1"/>
    <col min="10500" max="10500" width="8.85546875" style="19"/>
    <col min="10501" max="10501" width="13.85546875" style="19" customWidth="1"/>
    <col min="10502" max="10502" width="11.42578125" style="19" customWidth="1"/>
    <col min="10503" max="10735" width="8.85546875" style="19"/>
    <col min="10736" max="10736" width="43.42578125" style="19" customWidth="1"/>
    <col min="10737" max="10737" width="1.5703125" style="19" customWidth="1"/>
    <col min="10738" max="10738" width="9.140625" style="19" bestFit="1" customWidth="1"/>
    <col min="10739" max="10739" width="2.140625" style="19" customWidth="1"/>
    <col min="10740" max="10740" width="15.140625" style="19" customWidth="1"/>
    <col min="10741" max="10741" width="2.140625" style="19" customWidth="1"/>
    <col min="10742" max="10742" width="15.140625" style="19" customWidth="1"/>
    <col min="10743" max="10743" width="2.140625" style="19" customWidth="1"/>
    <col min="10744" max="10744" width="15.140625" style="19" customWidth="1"/>
    <col min="10745" max="10745" width="2.140625" style="19" customWidth="1"/>
    <col min="10746" max="10746" width="15.140625" style="19" customWidth="1"/>
    <col min="10747" max="10747" width="2.140625" style="19" customWidth="1"/>
    <col min="10748" max="10748" width="23.42578125" style="19" customWidth="1"/>
    <col min="10749" max="10749" width="2.140625" style="19" customWidth="1"/>
    <col min="10750" max="10750" width="22.42578125" style="19" customWidth="1"/>
    <col min="10751" max="10751" width="2.140625" style="19" customWidth="1"/>
    <col min="10752" max="10752" width="18.140625" style="19" customWidth="1"/>
    <col min="10753" max="10753" width="2.140625" style="19" customWidth="1"/>
    <col min="10754" max="10754" width="18.140625" style="19" customWidth="1"/>
    <col min="10755" max="10755" width="1" style="19" customWidth="1"/>
    <col min="10756" max="10756" width="8.85546875" style="19"/>
    <col min="10757" max="10757" width="13.85546875" style="19" customWidth="1"/>
    <col min="10758" max="10758" width="11.42578125" style="19" customWidth="1"/>
    <col min="10759" max="10991" width="8.85546875" style="19"/>
    <col min="10992" max="10992" width="43.42578125" style="19" customWidth="1"/>
    <col min="10993" max="10993" width="1.5703125" style="19" customWidth="1"/>
    <col min="10994" max="10994" width="9.140625" style="19" bestFit="1" customWidth="1"/>
    <col min="10995" max="10995" width="2.140625" style="19" customWidth="1"/>
    <col min="10996" max="10996" width="15.140625" style="19" customWidth="1"/>
    <col min="10997" max="10997" width="2.140625" style="19" customWidth="1"/>
    <col min="10998" max="10998" width="15.140625" style="19" customWidth="1"/>
    <col min="10999" max="10999" width="2.140625" style="19" customWidth="1"/>
    <col min="11000" max="11000" width="15.140625" style="19" customWidth="1"/>
    <col min="11001" max="11001" width="2.140625" style="19" customWidth="1"/>
    <col min="11002" max="11002" width="15.140625" style="19" customWidth="1"/>
    <col min="11003" max="11003" width="2.140625" style="19" customWidth="1"/>
    <col min="11004" max="11004" width="23.42578125" style="19" customWidth="1"/>
    <col min="11005" max="11005" width="2.140625" style="19" customWidth="1"/>
    <col min="11006" max="11006" width="22.42578125" style="19" customWidth="1"/>
    <col min="11007" max="11007" width="2.140625" style="19" customWidth="1"/>
    <col min="11008" max="11008" width="18.140625" style="19" customWidth="1"/>
    <col min="11009" max="11009" width="2.140625" style="19" customWidth="1"/>
    <col min="11010" max="11010" width="18.140625" style="19" customWidth="1"/>
    <col min="11011" max="11011" width="1" style="19" customWidth="1"/>
    <col min="11012" max="11012" width="8.85546875" style="19"/>
    <col min="11013" max="11013" width="13.85546875" style="19" customWidth="1"/>
    <col min="11014" max="11014" width="11.42578125" style="19" customWidth="1"/>
    <col min="11015" max="11247" width="8.85546875" style="19"/>
    <col min="11248" max="11248" width="43.42578125" style="19" customWidth="1"/>
    <col min="11249" max="11249" width="1.5703125" style="19" customWidth="1"/>
    <col min="11250" max="11250" width="9.140625" style="19" bestFit="1" customWidth="1"/>
    <col min="11251" max="11251" width="2.140625" style="19" customWidth="1"/>
    <col min="11252" max="11252" width="15.140625" style="19" customWidth="1"/>
    <col min="11253" max="11253" width="2.140625" style="19" customWidth="1"/>
    <col min="11254" max="11254" width="15.140625" style="19" customWidth="1"/>
    <col min="11255" max="11255" width="2.140625" style="19" customWidth="1"/>
    <col min="11256" max="11256" width="15.140625" style="19" customWidth="1"/>
    <col min="11257" max="11257" width="2.140625" style="19" customWidth="1"/>
    <col min="11258" max="11258" width="15.140625" style="19" customWidth="1"/>
    <col min="11259" max="11259" width="2.140625" style="19" customWidth="1"/>
    <col min="11260" max="11260" width="23.42578125" style="19" customWidth="1"/>
    <col min="11261" max="11261" width="2.140625" style="19" customWidth="1"/>
    <col min="11262" max="11262" width="22.42578125" style="19" customWidth="1"/>
    <col min="11263" max="11263" width="2.140625" style="19" customWidth="1"/>
    <col min="11264" max="11264" width="18.140625" style="19" customWidth="1"/>
    <col min="11265" max="11265" width="2.140625" style="19" customWidth="1"/>
    <col min="11266" max="11266" width="18.140625" style="19" customWidth="1"/>
    <col min="11267" max="11267" width="1" style="19" customWidth="1"/>
    <col min="11268" max="11268" width="8.85546875" style="19"/>
    <col min="11269" max="11269" width="13.85546875" style="19" customWidth="1"/>
    <col min="11270" max="11270" width="11.42578125" style="19" customWidth="1"/>
    <col min="11271" max="11503" width="8.85546875" style="19"/>
    <col min="11504" max="11504" width="43.42578125" style="19" customWidth="1"/>
    <col min="11505" max="11505" width="1.5703125" style="19" customWidth="1"/>
    <col min="11506" max="11506" width="9.140625" style="19" bestFit="1" customWidth="1"/>
    <col min="11507" max="11507" width="2.140625" style="19" customWidth="1"/>
    <col min="11508" max="11508" width="15.140625" style="19" customWidth="1"/>
    <col min="11509" max="11509" width="2.140625" style="19" customWidth="1"/>
    <col min="11510" max="11510" width="15.140625" style="19" customWidth="1"/>
    <col min="11511" max="11511" width="2.140625" style="19" customWidth="1"/>
    <col min="11512" max="11512" width="15.140625" style="19" customWidth="1"/>
    <col min="11513" max="11513" width="2.140625" style="19" customWidth="1"/>
    <col min="11514" max="11514" width="15.140625" style="19" customWidth="1"/>
    <col min="11515" max="11515" width="2.140625" style="19" customWidth="1"/>
    <col min="11516" max="11516" width="23.42578125" style="19" customWidth="1"/>
    <col min="11517" max="11517" width="2.140625" style="19" customWidth="1"/>
    <col min="11518" max="11518" width="22.42578125" style="19" customWidth="1"/>
    <col min="11519" max="11519" width="2.140625" style="19" customWidth="1"/>
    <col min="11520" max="11520" width="18.140625" style="19" customWidth="1"/>
    <col min="11521" max="11521" width="2.140625" style="19" customWidth="1"/>
    <col min="11522" max="11522" width="18.140625" style="19" customWidth="1"/>
    <col min="11523" max="11523" width="1" style="19" customWidth="1"/>
    <col min="11524" max="11524" width="8.85546875" style="19"/>
    <col min="11525" max="11525" width="13.85546875" style="19" customWidth="1"/>
    <col min="11526" max="11526" width="11.42578125" style="19" customWidth="1"/>
    <col min="11527" max="11759" width="8.85546875" style="19"/>
    <col min="11760" max="11760" width="43.42578125" style="19" customWidth="1"/>
    <col min="11761" max="11761" width="1.5703125" style="19" customWidth="1"/>
    <col min="11762" max="11762" width="9.140625" style="19" bestFit="1" customWidth="1"/>
    <col min="11763" max="11763" width="2.140625" style="19" customWidth="1"/>
    <col min="11764" max="11764" width="15.140625" style="19" customWidth="1"/>
    <col min="11765" max="11765" width="2.140625" style="19" customWidth="1"/>
    <col min="11766" max="11766" width="15.140625" style="19" customWidth="1"/>
    <col min="11767" max="11767" width="2.140625" style="19" customWidth="1"/>
    <col min="11768" max="11768" width="15.140625" style="19" customWidth="1"/>
    <col min="11769" max="11769" width="2.140625" style="19" customWidth="1"/>
    <col min="11770" max="11770" width="15.140625" style="19" customWidth="1"/>
    <col min="11771" max="11771" width="2.140625" style="19" customWidth="1"/>
    <col min="11772" max="11772" width="23.42578125" style="19" customWidth="1"/>
    <col min="11773" max="11773" width="2.140625" style="19" customWidth="1"/>
    <col min="11774" max="11774" width="22.42578125" style="19" customWidth="1"/>
    <col min="11775" max="11775" width="2.140625" style="19" customWidth="1"/>
    <col min="11776" max="11776" width="18.140625" style="19" customWidth="1"/>
    <col min="11777" max="11777" width="2.140625" style="19" customWidth="1"/>
    <col min="11778" max="11778" width="18.140625" style="19" customWidth="1"/>
    <col min="11779" max="11779" width="1" style="19" customWidth="1"/>
    <col min="11780" max="11780" width="8.85546875" style="19"/>
    <col min="11781" max="11781" width="13.85546875" style="19" customWidth="1"/>
    <col min="11782" max="11782" width="11.42578125" style="19" customWidth="1"/>
    <col min="11783" max="12015" width="8.85546875" style="19"/>
    <col min="12016" max="12016" width="43.42578125" style="19" customWidth="1"/>
    <col min="12017" max="12017" width="1.5703125" style="19" customWidth="1"/>
    <col min="12018" max="12018" width="9.140625" style="19" bestFit="1" customWidth="1"/>
    <col min="12019" max="12019" width="2.140625" style="19" customWidth="1"/>
    <col min="12020" max="12020" width="15.140625" style="19" customWidth="1"/>
    <col min="12021" max="12021" width="2.140625" style="19" customWidth="1"/>
    <col min="12022" max="12022" width="15.140625" style="19" customWidth="1"/>
    <col min="12023" max="12023" width="2.140625" style="19" customWidth="1"/>
    <col min="12024" max="12024" width="15.140625" style="19" customWidth="1"/>
    <col min="12025" max="12025" width="2.140625" style="19" customWidth="1"/>
    <col min="12026" max="12026" width="15.140625" style="19" customWidth="1"/>
    <col min="12027" max="12027" width="2.140625" style="19" customWidth="1"/>
    <col min="12028" max="12028" width="23.42578125" style="19" customWidth="1"/>
    <col min="12029" max="12029" width="2.140625" style="19" customWidth="1"/>
    <col min="12030" max="12030" width="22.42578125" style="19" customWidth="1"/>
    <col min="12031" max="12031" width="2.140625" style="19" customWidth="1"/>
    <col min="12032" max="12032" width="18.140625" style="19" customWidth="1"/>
    <col min="12033" max="12033" width="2.140625" style="19" customWidth="1"/>
    <col min="12034" max="12034" width="18.140625" style="19" customWidth="1"/>
    <col min="12035" max="12035" width="1" style="19" customWidth="1"/>
    <col min="12036" max="12036" width="8.85546875" style="19"/>
    <col min="12037" max="12037" width="13.85546875" style="19" customWidth="1"/>
    <col min="12038" max="12038" width="11.42578125" style="19" customWidth="1"/>
    <col min="12039" max="12271" width="8.85546875" style="19"/>
    <col min="12272" max="12272" width="43.42578125" style="19" customWidth="1"/>
    <col min="12273" max="12273" width="1.5703125" style="19" customWidth="1"/>
    <col min="12274" max="12274" width="9.140625" style="19" bestFit="1" customWidth="1"/>
    <col min="12275" max="12275" width="2.140625" style="19" customWidth="1"/>
    <col min="12276" max="12276" width="15.140625" style="19" customWidth="1"/>
    <col min="12277" max="12277" width="2.140625" style="19" customWidth="1"/>
    <col min="12278" max="12278" width="15.140625" style="19" customWidth="1"/>
    <col min="12279" max="12279" width="2.140625" style="19" customWidth="1"/>
    <col min="12280" max="12280" width="15.140625" style="19" customWidth="1"/>
    <col min="12281" max="12281" width="2.140625" style="19" customWidth="1"/>
    <col min="12282" max="12282" width="15.140625" style="19" customWidth="1"/>
    <col min="12283" max="12283" width="2.140625" style="19" customWidth="1"/>
    <col min="12284" max="12284" width="23.42578125" style="19" customWidth="1"/>
    <col min="12285" max="12285" width="2.140625" style="19" customWidth="1"/>
    <col min="12286" max="12286" width="22.42578125" style="19" customWidth="1"/>
    <col min="12287" max="12287" width="2.140625" style="19" customWidth="1"/>
    <col min="12288" max="12288" width="18.140625" style="19" customWidth="1"/>
    <col min="12289" max="12289" width="2.140625" style="19" customWidth="1"/>
    <col min="12290" max="12290" width="18.140625" style="19" customWidth="1"/>
    <col min="12291" max="12291" width="1" style="19" customWidth="1"/>
    <col min="12292" max="12292" width="8.85546875" style="19"/>
    <col min="12293" max="12293" width="13.85546875" style="19" customWidth="1"/>
    <col min="12294" max="12294" width="11.42578125" style="19" customWidth="1"/>
    <col min="12295" max="12527" width="8.85546875" style="19"/>
    <col min="12528" max="12528" width="43.42578125" style="19" customWidth="1"/>
    <col min="12529" max="12529" width="1.5703125" style="19" customWidth="1"/>
    <col min="12530" max="12530" width="9.140625" style="19" bestFit="1" customWidth="1"/>
    <col min="12531" max="12531" width="2.140625" style="19" customWidth="1"/>
    <col min="12532" max="12532" width="15.140625" style="19" customWidth="1"/>
    <col min="12533" max="12533" width="2.140625" style="19" customWidth="1"/>
    <col min="12534" max="12534" width="15.140625" style="19" customWidth="1"/>
    <col min="12535" max="12535" width="2.140625" style="19" customWidth="1"/>
    <col min="12536" max="12536" width="15.140625" style="19" customWidth="1"/>
    <col min="12537" max="12537" width="2.140625" style="19" customWidth="1"/>
    <col min="12538" max="12538" width="15.140625" style="19" customWidth="1"/>
    <col min="12539" max="12539" width="2.140625" style="19" customWidth="1"/>
    <col min="12540" max="12540" width="23.42578125" style="19" customWidth="1"/>
    <col min="12541" max="12541" width="2.140625" style="19" customWidth="1"/>
    <col min="12542" max="12542" width="22.42578125" style="19" customWidth="1"/>
    <col min="12543" max="12543" width="2.140625" style="19" customWidth="1"/>
    <col min="12544" max="12544" width="18.140625" style="19" customWidth="1"/>
    <col min="12545" max="12545" width="2.140625" style="19" customWidth="1"/>
    <col min="12546" max="12546" width="18.140625" style="19" customWidth="1"/>
    <col min="12547" max="12547" width="1" style="19" customWidth="1"/>
    <col min="12548" max="12548" width="8.85546875" style="19"/>
    <col min="12549" max="12549" width="13.85546875" style="19" customWidth="1"/>
    <col min="12550" max="12550" width="11.42578125" style="19" customWidth="1"/>
    <col min="12551" max="12783" width="8.85546875" style="19"/>
    <col min="12784" max="12784" width="43.42578125" style="19" customWidth="1"/>
    <col min="12785" max="12785" width="1.5703125" style="19" customWidth="1"/>
    <col min="12786" max="12786" width="9.140625" style="19" bestFit="1" customWidth="1"/>
    <col min="12787" max="12787" width="2.140625" style="19" customWidth="1"/>
    <col min="12788" max="12788" width="15.140625" style="19" customWidth="1"/>
    <col min="12789" max="12789" width="2.140625" style="19" customWidth="1"/>
    <col min="12790" max="12790" width="15.140625" style="19" customWidth="1"/>
    <col min="12791" max="12791" width="2.140625" style="19" customWidth="1"/>
    <col min="12792" max="12792" width="15.140625" style="19" customWidth="1"/>
    <col min="12793" max="12793" width="2.140625" style="19" customWidth="1"/>
    <col min="12794" max="12794" width="15.140625" style="19" customWidth="1"/>
    <col min="12795" max="12795" width="2.140625" style="19" customWidth="1"/>
    <col min="12796" max="12796" width="23.42578125" style="19" customWidth="1"/>
    <col min="12797" max="12797" width="2.140625" style="19" customWidth="1"/>
    <col min="12798" max="12798" width="22.42578125" style="19" customWidth="1"/>
    <col min="12799" max="12799" width="2.140625" style="19" customWidth="1"/>
    <col min="12800" max="12800" width="18.140625" style="19" customWidth="1"/>
    <col min="12801" max="12801" width="2.140625" style="19" customWidth="1"/>
    <col min="12802" max="12802" width="18.140625" style="19" customWidth="1"/>
    <col min="12803" max="12803" width="1" style="19" customWidth="1"/>
    <col min="12804" max="12804" width="8.85546875" style="19"/>
    <col min="12805" max="12805" width="13.85546875" style="19" customWidth="1"/>
    <col min="12806" max="12806" width="11.42578125" style="19" customWidth="1"/>
    <col min="12807" max="13039" width="8.85546875" style="19"/>
    <col min="13040" max="13040" width="43.42578125" style="19" customWidth="1"/>
    <col min="13041" max="13041" width="1.5703125" style="19" customWidth="1"/>
    <col min="13042" max="13042" width="9.140625" style="19" bestFit="1" customWidth="1"/>
    <col min="13043" max="13043" width="2.140625" style="19" customWidth="1"/>
    <col min="13044" max="13044" width="15.140625" style="19" customWidth="1"/>
    <col min="13045" max="13045" width="2.140625" style="19" customWidth="1"/>
    <col min="13046" max="13046" width="15.140625" style="19" customWidth="1"/>
    <col min="13047" max="13047" width="2.140625" style="19" customWidth="1"/>
    <col min="13048" max="13048" width="15.140625" style="19" customWidth="1"/>
    <col min="13049" max="13049" width="2.140625" style="19" customWidth="1"/>
    <col min="13050" max="13050" width="15.140625" style="19" customWidth="1"/>
    <col min="13051" max="13051" width="2.140625" style="19" customWidth="1"/>
    <col min="13052" max="13052" width="23.42578125" style="19" customWidth="1"/>
    <col min="13053" max="13053" width="2.140625" style="19" customWidth="1"/>
    <col min="13054" max="13054" width="22.42578125" style="19" customWidth="1"/>
    <col min="13055" max="13055" width="2.140625" style="19" customWidth="1"/>
    <col min="13056" max="13056" width="18.140625" style="19" customWidth="1"/>
    <col min="13057" max="13057" width="2.140625" style="19" customWidth="1"/>
    <col min="13058" max="13058" width="18.140625" style="19" customWidth="1"/>
    <col min="13059" max="13059" width="1" style="19" customWidth="1"/>
    <col min="13060" max="13060" width="8.85546875" style="19"/>
    <col min="13061" max="13061" width="13.85546875" style="19" customWidth="1"/>
    <col min="13062" max="13062" width="11.42578125" style="19" customWidth="1"/>
    <col min="13063" max="13295" width="8.85546875" style="19"/>
    <col min="13296" max="13296" width="43.42578125" style="19" customWidth="1"/>
    <col min="13297" max="13297" width="1.5703125" style="19" customWidth="1"/>
    <col min="13298" max="13298" width="9.140625" style="19" bestFit="1" customWidth="1"/>
    <col min="13299" max="13299" width="2.140625" style="19" customWidth="1"/>
    <col min="13300" max="13300" width="15.140625" style="19" customWidth="1"/>
    <col min="13301" max="13301" width="2.140625" style="19" customWidth="1"/>
    <col min="13302" max="13302" width="15.140625" style="19" customWidth="1"/>
    <col min="13303" max="13303" width="2.140625" style="19" customWidth="1"/>
    <col min="13304" max="13304" width="15.140625" style="19" customWidth="1"/>
    <col min="13305" max="13305" width="2.140625" style="19" customWidth="1"/>
    <col min="13306" max="13306" width="15.140625" style="19" customWidth="1"/>
    <col min="13307" max="13307" width="2.140625" style="19" customWidth="1"/>
    <col min="13308" max="13308" width="23.42578125" style="19" customWidth="1"/>
    <col min="13309" max="13309" width="2.140625" style="19" customWidth="1"/>
    <col min="13310" max="13310" width="22.42578125" style="19" customWidth="1"/>
    <col min="13311" max="13311" width="2.140625" style="19" customWidth="1"/>
    <col min="13312" max="13312" width="18.140625" style="19" customWidth="1"/>
    <col min="13313" max="13313" width="2.140625" style="19" customWidth="1"/>
    <col min="13314" max="13314" width="18.140625" style="19" customWidth="1"/>
    <col min="13315" max="13315" width="1" style="19" customWidth="1"/>
    <col min="13316" max="13316" width="8.85546875" style="19"/>
    <col min="13317" max="13317" width="13.85546875" style="19" customWidth="1"/>
    <col min="13318" max="13318" width="11.42578125" style="19" customWidth="1"/>
    <col min="13319" max="13551" width="8.85546875" style="19"/>
    <col min="13552" max="13552" width="43.42578125" style="19" customWidth="1"/>
    <col min="13553" max="13553" width="1.5703125" style="19" customWidth="1"/>
    <col min="13554" max="13554" width="9.140625" style="19" bestFit="1" customWidth="1"/>
    <col min="13555" max="13555" width="2.140625" style="19" customWidth="1"/>
    <col min="13556" max="13556" width="15.140625" style="19" customWidth="1"/>
    <col min="13557" max="13557" width="2.140625" style="19" customWidth="1"/>
    <col min="13558" max="13558" width="15.140625" style="19" customWidth="1"/>
    <col min="13559" max="13559" width="2.140625" style="19" customWidth="1"/>
    <col min="13560" max="13560" width="15.140625" style="19" customWidth="1"/>
    <col min="13561" max="13561" width="2.140625" style="19" customWidth="1"/>
    <col min="13562" max="13562" width="15.140625" style="19" customWidth="1"/>
    <col min="13563" max="13563" width="2.140625" style="19" customWidth="1"/>
    <col min="13564" max="13564" width="23.42578125" style="19" customWidth="1"/>
    <col min="13565" max="13565" width="2.140625" style="19" customWidth="1"/>
    <col min="13566" max="13566" width="22.42578125" style="19" customWidth="1"/>
    <col min="13567" max="13567" width="2.140625" style="19" customWidth="1"/>
    <col min="13568" max="13568" width="18.140625" style="19" customWidth="1"/>
    <col min="13569" max="13569" width="2.140625" style="19" customWidth="1"/>
    <col min="13570" max="13570" width="18.140625" style="19" customWidth="1"/>
    <col min="13571" max="13571" width="1" style="19" customWidth="1"/>
    <col min="13572" max="13572" width="8.85546875" style="19"/>
    <col min="13573" max="13573" width="13.85546875" style="19" customWidth="1"/>
    <col min="13574" max="13574" width="11.42578125" style="19" customWidth="1"/>
    <col min="13575" max="13807" width="8.85546875" style="19"/>
    <col min="13808" max="13808" width="43.42578125" style="19" customWidth="1"/>
    <col min="13809" max="13809" width="1.5703125" style="19" customWidth="1"/>
    <col min="13810" max="13810" width="9.140625" style="19" bestFit="1" customWidth="1"/>
    <col min="13811" max="13811" width="2.140625" style="19" customWidth="1"/>
    <col min="13812" max="13812" width="15.140625" style="19" customWidth="1"/>
    <col min="13813" max="13813" width="2.140625" style="19" customWidth="1"/>
    <col min="13814" max="13814" width="15.140625" style="19" customWidth="1"/>
    <col min="13815" max="13815" width="2.140625" style="19" customWidth="1"/>
    <col min="13816" max="13816" width="15.140625" style="19" customWidth="1"/>
    <col min="13817" max="13817" width="2.140625" style="19" customWidth="1"/>
    <col min="13818" max="13818" width="15.140625" style="19" customWidth="1"/>
    <col min="13819" max="13819" width="2.140625" style="19" customWidth="1"/>
    <col min="13820" max="13820" width="23.42578125" style="19" customWidth="1"/>
    <col min="13821" max="13821" width="2.140625" style="19" customWidth="1"/>
    <col min="13822" max="13822" width="22.42578125" style="19" customWidth="1"/>
    <col min="13823" max="13823" width="2.140625" style="19" customWidth="1"/>
    <col min="13824" max="13824" width="18.140625" style="19" customWidth="1"/>
    <col min="13825" max="13825" width="2.140625" style="19" customWidth="1"/>
    <col min="13826" max="13826" width="18.140625" style="19" customWidth="1"/>
    <col min="13827" max="13827" width="1" style="19" customWidth="1"/>
    <col min="13828" max="13828" width="8.85546875" style="19"/>
    <col min="13829" max="13829" width="13.85546875" style="19" customWidth="1"/>
    <col min="13830" max="13830" width="11.42578125" style="19" customWidth="1"/>
    <col min="13831" max="14063" width="8.85546875" style="19"/>
    <col min="14064" max="14064" width="43.42578125" style="19" customWidth="1"/>
    <col min="14065" max="14065" width="1.5703125" style="19" customWidth="1"/>
    <col min="14066" max="14066" width="9.140625" style="19" bestFit="1" customWidth="1"/>
    <col min="14067" max="14067" width="2.140625" style="19" customWidth="1"/>
    <col min="14068" max="14068" width="15.140625" style="19" customWidth="1"/>
    <col min="14069" max="14069" width="2.140625" style="19" customWidth="1"/>
    <col min="14070" max="14070" width="15.140625" style="19" customWidth="1"/>
    <col min="14071" max="14071" width="2.140625" style="19" customWidth="1"/>
    <col min="14072" max="14072" width="15.140625" style="19" customWidth="1"/>
    <col min="14073" max="14073" width="2.140625" style="19" customWidth="1"/>
    <col min="14074" max="14074" width="15.140625" style="19" customWidth="1"/>
    <col min="14075" max="14075" width="2.140625" style="19" customWidth="1"/>
    <col min="14076" max="14076" width="23.42578125" style="19" customWidth="1"/>
    <col min="14077" max="14077" width="2.140625" style="19" customWidth="1"/>
    <col min="14078" max="14078" width="22.42578125" style="19" customWidth="1"/>
    <col min="14079" max="14079" width="2.140625" style="19" customWidth="1"/>
    <col min="14080" max="14080" width="18.140625" style="19" customWidth="1"/>
    <col min="14081" max="14081" width="2.140625" style="19" customWidth="1"/>
    <col min="14082" max="14082" width="18.140625" style="19" customWidth="1"/>
    <col min="14083" max="14083" width="1" style="19" customWidth="1"/>
    <col min="14084" max="14084" width="8.85546875" style="19"/>
    <col min="14085" max="14085" width="13.85546875" style="19" customWidth="1"/>
    <col min="14086" max="14086" width="11.42578125" style="19" customWidth="1"/>
    <col min="14087" max="14319" width="8.85546875" style="19"/>
    <col min="14320" max="14320" width="43.42578125" style="19" customWidth="1"/>
    <col min="14321" max="14321" width="1.5703125" style="19" customWidth="1"/>
    <col min="14322" max="14322" width="9.140625" style="19" bestFit="1" customWidth="1"/>
    <col min="14323" max="14323" width="2.140625" style="19" customWidth="1"/>
    <col min="14324" max="14324" width="15.140625" style="19" customWidth="1"/>
    <col min="14325" max="14325" width="2.140625" style="19" customWidth="1"/>
    <col min="14326" max="14326" width="15.140625" style="19" customWidth="1"/>
    <col min="14327" max="14327" width="2.140625" style="19" customWidth="1"/>
    <col min="14328" max="14328" width="15.140625" style="19" customWidth="1"/>
    <col min="14329" max="14329" width="2.140625" style="19" customWidth="1"/>
    <col min="14330" max="14330" width="15.140625" style="19" customWidth="1"/>
    <col min="14331" max="14331" width="2.140625" style="19" customWidth="1"/>
    <col min="14332" max="14332" width="23.42578125" style="19" customWidth="1"/>
    <col min="14333" max="14333" width="2.140625" style="19" customWidth="1"/>
    <col min="14334" max="14334" width="22.42578125" style="19" customWidth="1"/>
    <col min="14335" max="14335" width="2.140625" style="19" customWidth="1"/>
    <col min="14336" max="14336" width="18.140625" style="19" customWidth="1"/>
    <col min="14337" max="14337" width="2.140625" style="19" customWidth="1"/>
    <col min="14338" max="14338" width="18.140625" style="19" customWidth="1"/>
    <col min="14339" max="14339" width="1" style="19" customWidth="1"/>
    <col min="14340" max="14340" width="8.85546875" style="19"/>
    <col min="14341" max="14341" width="13.85546875" style="19" customWidth="1"/>
    <col min="14342" max="14342" width="11.42578125" style="19" customWidth="1"/>
    <col min="14343" max="14575" width="8.85546875" style="19"/>
    <col min="14576" max="14576" width="43.42578125" style="19" customWidth="1"/>
    <col min="14577" max="14577" width="1.5703125" style="19" customWidth="1"/>
    <col min="14578" max="14578" width="9.140625" style="19" bestFit="1" customWidth="1"/>
    <col min="14579" max="14579" width="2.140625" style="19" customWidth="1"/>
    <col min="14580" max="14580" width="15.140625" style="19" customWidth="1"/>
    <col min="14581" max="14581" width="2.140625" style="19" customWidth="1"/>
    <col min="14582" max="14582" width="15.140625" style="19" customWidth="1"/>
    <col min="14583" max="14583" width="2.140625" style="19" customWidth="1"/>
    <col min="14584" max="14584" width="15.140625" style="19" customWidth="1"/>
    <col min="14585" max="14585" width="2.140625" style="19" customWidth="1"/>
    <col min="14586" max="14586" width="15.140625" style="19" customWidth="1"/>
    <col min="14587" max="14587" width="2.140625" style="19" customWidth="1"/>
    <col min="14588" max="14588" width="23.42578125" style="19" customWidth="1"/>
    <col min="14589" max="14589" width="2.140625" style="19" customWidth="1"/>
    <col min="14590" max="14590" width="22.42578125" style="19" customWidth="1"/>
    <col min="14591" max="14591" width="2.140625" style="19" customWidth="1"/>
    <col min="14592" max="14592" width="18.140625" style="19" customWidth="1"/>
    <col min="14593" max="14593" width="2.140625" style="19" customWidth="1"/>
    <col min="14594" max="14594" width="18.140625" style="19" customWidth="1"/>
    <col min="14595" max="14595" width="1" style="19" customWidth="1"/>
    <col min="14596" max="14596" width="8.85546875" style="19"/>
    <col min="14597" max="14597" width="13.85546875" style="19" customWidth="1"/>
    <col min="14598" max="14598" width="11.42578125" style="19" customWidth="1"/>
    <col min="14599" max="14831" width="8.85546875" style="19"/>
    <col min="14832" max="14832" width="43.42578125" style="19" customWidth="1"/>
    <col min="14833" max="14833" width="1.5703125" style="19" customWidth="1"/>
    <col min="14834" max="14834" width="9.140625" style="19" bestFit="1" customWidth="1"/>
    <col min="14835" max="14835" width="2.140625" style="19" customWidth="1"/>
    <col min="14836" max="14836" width="15.140625" style="19" customWidth="1"/>
    <col min="14837" max="14837" width="2.140625" style="19" customWidth="1"/>
    <col min="14838" max="14838" width="15.140625" style="19" customWidth="1"/>
    <col min="14839" max="14839" width="2.140625" style="19" customWidth="1"/>
    <col min="14840" max="14840" width="15.140625" style="19" customWidth="1"/>
    <col min="14841" max="14841" width="2.140625" style="19" customWidth="1"/>
    <col min="14842" max="14842" width="15.140625" style="19" customWidth="1"/>
    <col min="14843" max="14843" width="2.140625" style="19" customWidth="1"/>
    <col min="14844" max="14844" width="23.42578125" style="19" customWidth="1"/>
    <col min="14845" max="14845" width="2.140625" style="19" customWidth="1"/>
    <col min="14846" max="14846" width="22.42578125" style="19" customWidth="1"/>
    <col min="14847" max="14847" width="2.140625" style="19" customWidth="1"/>
    <col min="14848" max="14848" width="18.140625" style="19" customWidth="1"/>
    <col min="14849" max="14849" width="2.140625" style="19" customWidth="1"/>
    <col min="14850" max="14850" width="18.140625" style="19" customWidth="1"/>
    <col min="14851" max="14851" width="1" style="19" customWidth="1"/>
    <col min="14852" max="14852" width="8.85546875" style="19"/>
    <col min="14853" max="14853" width="13.85546875" style="19" customWidth="1"/>
    <col min="14854" max="14854" width="11.42578125" style="19" customWidth="1"/>
    <col min="14855" max="15087" width="8.85546875" style="19"/>
    <col min="15088" max="15088" width="43.42578125" style="19" customWidth="1"/>
    <col min="15089" max="15089" width="1.5703125" style="19" customWidth="1"/>
    <col min="15090" max="15090" width="9.140625" style="19" bestFit="1" customWidth="1"/>
    <col min="15091" max="15091" width="2.140625" style="19" customWidth="1"/>
    <col min="15092" max="15092" width="15.140625" style="19" customWidth="1"/>
    <col min="15093" max="15093" width="2.140625" style="19" customWidth="1"/>
    <col min="15094" max="15094" width="15.140625" style="19" customWidth="1"/>
    <col min="15095" max="15095" width="2.140625" style="19" customWidth="1"/>
    <col min="15096" max="15096" width="15.140625" style="19" customWidth="1"/>
    <col min="15097" max="15097" width="2.140625" style="19" customWidth="1"/>
    <col min="15098" max="15098" width="15.140625" style="19" customWidth="1"/>
    <col min="15099" max="15099" width="2.140625" style="19" customWidth="1"/>
    <col min="15100" max="15100" width="23.42578125" style="19" customWidth="1"/>
    <col min="15101" max="15101" width="2.140625" style="19" customWidth="1"/>
    <col min="15102" max="15102" width="22.42578125" style="19" customWidth="1"/>
    <col min="15103" max="15103" width="2.140625" style="19" customWidth="1"/>
    <col min="15104" max="15104" width="18.140625" style="19" customWidth="1"/>
    <col min="15105" max="15105" width="2.140625" style="19" customWidth="1"/>
    <col min="15106" max="15106" width="18.140625" style="19" customWidth="1"/>
    <col min="15107" max="15107" width="1" style="19" customWidth="1"/>
    <col min="15108" max="15108" width="8.85546875" style="19"/>
    <col min="15109" max="15109" width="13.85546875" style="19" customWidth="1"/>
    <col min="15110" max="15110" width="11.42578125" style="19" customWidth="1"/>
    <col min="15111" max="15343" width="8.85546875" style="19"/>
    <col min="15344" max="15344" width="43.42578125" style="19" customWidth="1"/>
    <col min="15345" max="15345" width="1.5703125" style="19" customWidth="1"/>
    <col min="15346" max="15346" width="9.140625" style="19" bestFit="1" customWidth="1"/>
    <col min="15347" max="15347" width="2.140625" style="19" customWidth="1"/>
    <col min="15348" max="15348" width="15.140625" style="19" customWidth="1"/>
    <col min="15349" max="15349" width="2.140625" style="19" customWidth="1"/>
    <col min="15350" max="15350" width="15.140625" style="19" customWidth="1"/>
    <col min="15351" max="15351" width="2.140625" style="19" customWidth="1"/>
    <col min="15352" max="15352" width="15.140625" style="19" customWidth="1"/>
    <col min="15353" max="15353" width="2.140625" style="19" customWidth="1"/>
    <col min="15354" max="15354" width="15.140625" style="19" customWidth="1"/>
    <col min="15355" max="15355" width="2.140625" style="19" customWidth="1"/>
    <col min="15356" max="15356" width="23.42578125" style="19" customWidth="1"/>
    <col min="15357" max="15357" width="2.140625" style="19" customWidth="1"/>
    <col min="15358" max="15358" width="22.42578125" style="19" customWidth="1"/>
    <col min="15359" max="15359" width="2.140625" style="19" customWidth="1"/>
    <col min="15360" max="15360" width="18.140625" style="19" customWidth="1"/>
    <col min="15361" max="15361" width="2.140625" style="19" customWidth="1"/>
    <col min="15362" max="15362" width="18.140625" style="19" customWidth="1"/>
    <col min="15363" max="15363" width="1" style="19" customWidth="1"/>
    <col min="15364" max="15364" width="8.85546875" style="19"/>
    <col min="15365" max="15365" width="13.85546875" style="19" customWidth="1"/>
    <col min="15366" max="15366" width="11.42578125" style="19" customWidth="1"/>
    <col min="15367" max="15599" width="8.85546875" style="19"/>
    <col min="15600" max="15600" width="43.42578125" style="19" customWidth="1"/>
    <col min="15601" max="15601" width="1.5703125" style="19" customWidth="1"/>
    <col min="15602" max="15602" width="9.140625" style="19" bestFit="1" customWidth="1"/>
    <col min="15603" max="15603" width="2.140625" style="19" customWidth="1"/>
    <col min="15604" max="15604" width="15.140625" style="19" customWidth="1"/>
    <col min="15605" max="15605" width="2.140625" style="19" customWidth="1"/>
    <col min="15606" max="15606" width="15.140625" style="19" customWidth="1"/>
    <col min="15607" max="15607" width="2.140625" style="19" customWidth="1"/>
    <col min="15608" max="15608" width="15.140625" style="19" customWidth="1"/>
    <col min="15609" max="15609" width="2.140625" style="19" customWidth="1"/>
    <col min="15610" max="15610" width="15.140625" style="19" customWidth="1"/>
    <col min="15611" max="15611" width="2.140625" style="19" customWidth="1"/>
    <col min="15612" max="15612" width="23.42578125" style="19" customWidth="1"/>
    <col min="15613" max="15613" width="2.140625" style="19" customWidth="1"/>
    <col min="15614" max="15614" width="22.42578125" style="19" customWidth="1"/>
    <col min="15615" max="15615" width="2.140625" style="19" customWidth="1"/>
    <col min="15616" max="15616" width="18.140625" style="19" customWidth="1"/>
    <col min="15617" max="15617" width="2.140625" style="19" customWidth="1"/>
    <col min="15618" max="15618" width="18.140625" style="19" customWidth="1"/>
    <col min="15619" max="15619" width="1" style="19" customWidth="1"/>
    <col min="15620" max="15620" width="8.85546875" style="19"/>
    <col min="15621" max="15621" width="13.85546875" style="19" customWidth="1"/>
    <col min="15622" max="15622" width="11.42578125" style="19" customWidth="1"/>
    <col min="15623" max="15855" width="8.85546875" style="19"/>
    <col min="15856" max="15856" width="43.42578125" style="19" customWidth="1"/>
    <col min="15857" max="15857" width="1.5703125" style="19" customWidth="1"/>
    <col min="15858" max="15858" width="9.140625" style="19" bestFit="1" customWidth="1"/>
    <col min="15859" max="15859" width="2.140625" style="19" customWidth="1"/>
    <col min="15860" max="15860" width="15.140625" style="19" customWidth="1"/>
    <col min="15861" max="15861" width="2.140625" style="19" customWidth="1"/>
    <col min="15862" max="15862" width="15.140625" style="19" customWidth="1"/>
    <col min="15863" max="15863" width="2.140625" style="19" customWidth="1"/>
    <col min="15864" max="15864" width="15.140625" style="19" customWidth="1"/>
    <col min="15865" max="15865" width="2.140625" style="19" customWidth="1"/>
    <col min="15866" max="15866" width="15.140625" style="19" customWidth="1"/>
    <col min="15867" max="15867" width="2.140625" style="19" customWidth="1"/>
    <col min="15868" max="15868" width="23.42578125" style="19" customWidth="1"/>
    <col min="15869" max="15869" width="2.140625" style="19" customWidth="1"/>
    <col min="15870" max="15870" width="22.42578125" style="19" customWidth="1"/>
    <col min="15871" max="15871" width="2.140625" style="19" customWidth="1"/>
    <col min="15872" max="15872" width="18.140625" style="19" customWidth="1"/>
    <col min="15873" max="15873" width="2.140625" style="19" customWidth="1"/>
    <col min="15874" max="15874" width="18.140625" style="19" customWidth="1"/>
    <col min="15875" max="15875" width="1" style="19" customWidth="1"/>
    <col min="15876" max="15876" width="8.85546875" style="19"/>
    <col min="15877" max="15877" width="13.85546875" style="19" customWidth="1"/>
    <col min="15878" max="15878" width="11.42578125" style="19" customWidth="1"/>
    <col min="15879" max="16111" width="8.85546875" style="19"/>
    <col min="16112" max="16112" width="43.42578125" style="19" customWidth="1"/>
    <col min="16113" max="16113" width="1.5703125" style="19" customWidth="1"/>
    <col min="16114" max="16114" width="9.140625" style="19" bestFit="1" customWidth="1"/>
    <col min="16115" max="16115" width="2.140625" style="19" customWidth="1"/>
    <col min="16116" max="16116" width="15.140625" style="19" customWidth="1"/>
    <col min="16117" max="16117" width="2.140625" style="19" customWidth="1"/>
    <col min="16118" max="16118" width="15.140625" style="19" customWidth="1"/>
    <col min="16119" max="16119" width="2.140625" style="19" customWidth="1"/>
    <col min="16120" max="16120" width="15.140625" style="19" customWidth="1"/>
    <col min="16121" max="16121" width="2.140625" style="19" customWidth="1"/>
    <col min="16122" max="16122" width="15.140625" style="19" customWidth="1"/>
    <col min="16123" max="16123" width="2.140625" style="19" customWidth="1"/>
    <col min="16124" max="16124" width="23.42578125" style="19" customWidth="1"/>
    <col min="16125" max="16125" width="2.140625" style="19" customWidth="1"/>
    <col min="16126" max="16126" width="22.42578125" style="19" customWidth="1"/>
    <col min="16127" max="16127" width="2.140625" style="19" customWidth="1"/>
    <col min="16128" max="16128" width="18.140625" style="19" customWidth="1"/>
    <col min="16129" max="16129" width="2.140625" style="19" customWidth="1"/>
    <col min="16130" max="16130" width="18.140625" style="19" customWidth="1"/>
    <col min="16131" max="16131" width="1" style="19" customWidth="1"/>
    <col min="16132" max="16132" width="8.85546875" style="19"/>
    <col min="16133" max="16133" width="13.85546875" style="19" customWidth="1"/>
    <col min="16134" max="16134" width="11.42578125" style="19" customWidth="1"/>
    <col min="16135" max="16384" width="8.85546875" style="19"/>
  </cols>
  <sheetData>
    <row r="1" spans="1:19" ht="23.85" customHeight="1" x14ac:dyDescent="0.5">
      <c r="S1" s="3" t="s">
        <v>63</v>
      </c>
    </row>
    <row r="2" spans="1:19" ht="23.85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85" customHeight="1" x14ac:dyDescent="0.5">
      <c r="A3" s="20" t="s">
        <v>122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3"/>
      <c r="N3" s="20"/>
      <c r="O3" s="20"/>
      <c r="P3" s="20"/>
      <c r="Q3" s="20"/>
      <c r="R3" s="20"/>
    </row>
    <row r="4" spans="1:19" ht="23.85" customHeight="1" x14ac:dyDescent="0.5">
      <c r="A4" s="1" t="s">
        <v>161</v>
      </c>
      <c r="B4" s="1"/>
      <c r="C4" s="1"/>
      <c r="D4" s="1"/>
      <c r="E4" s="1"/>
      <c r="F4" s="1"/>
      <c r="G4" s="1"/>
      <c r="H4" s="1"/>
      <c r="I4" s="1"/>
      <c r="J4" s="1"/>
      <c r="K4" s="20"/>
      <c r="L4" s="20"/>
      <c r="M4" s="20"/>
      <c r="N4" s="20"/>
      <c r="O4" s="20"/>
      <c r="P4" s="20"/>
      <c r="Q4" s="20"/>
      <c r="R4" s="20"/>
      <c r="S4" s="20"/>
    </row>
    <row r="5" spans="1:19" ht="23.85" customHeight="1" x14ac:dyDescent="0.5">
      <c r="A5" s="1"/>
      <c r="B5" s="1"/>
      <c r="C5" s="1"/>
      <c r="D5" s="1"/>
      <c r="E5" s="1"/>
      <c r="F5" s="1"/>
      <c r="G5" s="1"/>
      <c r="H5" s="1"/>
      <c r="I5" s="20"/>
      <c r="J5" s="20"/>
      <c r="K5" s="20"/>
      <c r="L5" s="1"/>
      <c r="M5" s="1"/>
      <c r="N5" s="1"/>
      <c r="O5" s="20"/>
      <c r="P5" s="1"/>
      <c r="Q5" s="20"/>
      <c r="R5" s="20"/>
      <c r="S5" s="21" t="s">
        <v>123</v>
      </c>
    </row>
    <row r="6" spans="1:19" ht="23.85" customHeight="1" x14ac:dyDescent="0.5">
      <c r="A6" s="1"/>
      <c r="B6" s="1"/>
      <c r="C6" s="1"/>
      <c r="D6" s="1"/>
      <c r="E6" s="107" t="s">
        <v>124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19" ht="23.85" customHeight="1" x14ac:dyDescent="0.5">
      <c r="A7" s="1"/>
      <c r="B7" s="1"/>
      <c r="C7" s="1"/>
      <c r="D7" s="1"/>
      <c r="E7" s="1"/>
      <c r="F7" s="1"/>
      <c r="G7" s="1"/>
      <c r="H7" s="1"/>
      <c r="I7" s="20"/>
      <c r="J7" s="20"/>
      <c r="K7" s="20"/>
      <c r="L7" s="1"/>
      <c r="M7" s="108" t="s">
        <v>59</v>
      </c>
      <c r="N7" s="108"/>
      <c r="O7" s="108"/>
      <c r="P7" s="108"/>
      <c r="Q7" s="108"/>
      <c r="R7" s="22"/>
      <c r="S7" s="21"/>
    </row>
    <row r="8" spans="1:19" ht="23.85" customHeight="1" x14ac:dyDescent="0.5">
      <c r="A8" s="1"/>
      <c r="B8" s="1"/>
      <c r="C8" s="1"/>
      <c r="D8" s="1"/>
      <c r="E8" s="1"/>
      <c r="F8" s="1"/>
      <c r="G8" s="1"/>
      <c r="H8" s="1"/>
      <c r="I8" s="20"/>
      <c r="J8" s="20"/>
      <c r="K8" s="20"/>
      <c r="L8" s="1"/>
      <c r="M8" s="31" t="s">
        <v>155</v>
      </c>
      <c r="N8" s="8"/>
      <c r="O8" s="8"/>
      <c r="P8" s="8"/>
      <c r="Q8" s="8"/>
      <c r="R8" s="22"/>
      <c r="S8" s="21"/>
    </row>
    <row r="9" spans="1:19" ht="23.85" customHeight="1" x14ac:dyDescent="0.5">
      <c r="A9" s="1"/>
      <c r="B9" s="1"/>
      <c r="C9" s="1"/>
      <c r="D9" s="1"/>
      <c r="E9" s="1"/>
      <c r="F9" s="1"/>
      <c r="G9" s="1"/>
      <c r="H9" s="1"/>
      <c r="I9" s="20"/>
      <c r="J9" s="20"/>
      <c r="K9" s="20"/>
      <c r="L9" s="1"/>
      <c r="M9" s="8" t="s">
        <v>125</v>
      </c>
      <c r="N9" s="8"/>
      <c r="O9" s="8" t="s">
        <v>126</v>
      </c>
      <c r="P9" s="8"/>
      <c r="Q9" s="8"/>
      <c r="R9" s="22"/>
      <c r="S9" s="21"/>
    </row>
    <row r="10" spans="1:19" ht="23.85" customHeight="1" x14ac:dyDescent="0.5">
      <c r="E10" s="8"/>
      <c r="G10" s="8"/>
      <c r="I10" s="23" t="s">
        <v>56</v>
      </c>
      <c r="J10" s="23"/>
      <c r="K10" s="23"/>
      <c r="M10" s="8" t="s">
        <v>127</v>
      </c>
      <c r="N10" s="8"/>
      <c r="O10" s="8" t="s">
        <v>128</v>
      </c>
      <c r="P10" s="8"/>
      <c r="Q10" s="8" t="s">
        <v>129</v>
      </c>
      <c r="S10" s="8"/>
    </row>
    <row r="11" spans="1:19" s="8" customFormat="1" ht="23.85" customHeight="1" x14ac:dyDescent="0.5">
      <c r="A11" s="18"/>
      <c r="B11" s="18"/>
      <c r="E11" s="8" t="s">
        <v>130</v>
      </c>
      <c r="G11" s="8" t="s">
        <v>131</v>
      </c>
      <c r="I11" s="8" t="s">
        <v>132</v>
      </c>
      <c r="M11" s="8" t="s">
        <v>133</v>
      </c>
      <c r="O11" s="8" t="s">
        <v>134</v>
      </c>
      <c r="Q11" s="8" t="s">
        <v>135</v>
      </c>
      <c r="S11" s="8" t="s">
        <v>136</v>
      </c>
    </row>
    <row r="12" spans="1:19" s="8" customFormat="1" ht="23.85" customHeight="1" x14ac:dyDescent="0.5">
      <c r="A12" s="18"/>
      <c r="B12" s="18"/>
      <c r="C12" s="24" t="s">
        <v>6</v>
      </c>
      <c r="E12" s="24" t="s">
        <v>137</v>
      </c>
      <c r="G12" s="24" t="s">
        <v>138</v>
      </c>
      <c r="I12" s="24" t="s">
        <v>139</v>
      </c>
      <c r="K12" s="24" t="s">
        <v>140</v>
      </c>
      <c r="M12" s="25" t="s">
        <v>141</v>
      </c>
      <c r="O12" s="24" t="s">
        <v>142</v>
      </c>
      <c r="Q12" s="24" t="s">
        <v>143</v>
      </c>
      <c r="S12" s="24" t="s">
        <v>144</v>
      </c>
    </row>
    <row r="13" spans="1:19" s="8" customFormat="1" ht="23.85" customHeight="1" x14ac:dyDescent="0.5">
      <c r="A13" s="18"/>
      <c r="B13" s="18"/>
    </row>
    <row r="14" spans="1:19" ht="23.85" customHeight="1" x14ac:dyDescent="0.5">
      <c r="A14" s="26" t="s">
        <v>145</v>
      </c>
      <c r="E14" s="5">
        <v>600000000</v>
      </c>
      <c r="F14" s="5"/>
      <c r="G14" s="5">
        <v>79162825</v>
      </c>
      <c r="H14" s="5"/>
      <c r="I14" s="5">
        <v>60000000</v>
      </c>
      <c r="J14" s="5"/>
      <c r="K14" s="5">
        <v>739516723</v>
      </c>
      <c r="L14" s="5"/>
      <c r="M14" s="5">
        <v>-17440786</v>
      </c>
      <c r="N14" s="5"/>
      <c r="O14" s="5">
        <v>-2624758</v>
      </c>
      <c r="P14" s="5"/>
      <c r="Q14" s="5">
        <v>-20065544</v>
      </c>
      <c r="R14" s="5"/>
      <c r="S14" s="5">
        <v>1458614004</v>
      </c>
    </row>
    <row r="15" spans="1:19" ht="23.85" customHeight="1" x14ac:dyDescent="0.5">
      <c r="A15" s="17" t="s">
        <v>146</v>
      </c>
      <c r="C15" s="27">
        <v>16</v>
      </c>
      <c r="E15" s="5">
        <v>0</v>
      </c>
      <c r="F15" s="5"/>
      <c r="G15" s="5">
        <v>0</v>
      </c>
      <c r="H15" s="5"/>
      <c r="I15" s="5">
        <v>0</v>
      </c>
      <c r="J15" s="5"/>
      <c r="K15" s="5">
        <v>-78000000</v>
      </c>
      <c r="L15" s="5"/>
      <c r="M15" s="5">
        <v>0</v>
      </c>
      <c r="N15" s="5"/>
      <c r="O15" s="5">
        <v>0</v>
      </c>
      <c r="P15" s="5"/>
      <c r="Q15" s="5">
        <v>0</v>
      </c>
      <c r="R15" s="5"/>
      <c r="S15" s="5">
        <f>SUM(E15:K15,Q15)</f>
        <v>-78000000</v>
      </c>
    </row>
    <row r="16" spans="1:19" ht="23.85" customHeight="1" x14ac:dyDescent="0.5">
      <c r="A16" s="17" t="s">
        <v>147</v>
      </c>
      <c r="E16" s="5">
        <v>0</v>
      </c>
      <c r="F16" s="5"/>
      <c r="G16" s="5">
        <v>0</v>
      </c>
      <c r="H16" s="5"/>
      <c r="I16" s="5">
        <v>0</v>
      </c>
      <c r="J16" s="5"/>
      <c r="K16" s="5">
        <v>2847</v>
      </c>
      <c r="L16" s="5"/>
      <c r="M16" s="5">
        <v>0</v>
      </c>
      <c r="N16" s="5"/>
      <c r="O16" s="5">
        <v>0</v>
      </c>
      <c r="P16" s="5"/>
      <c r="Q16" s="5">
        <v>0</v>
      </c>
      <c r="R16" s="5"/>
      <c r="S16" s="5">
        <f>SUM(E16:K16,Q16)</f>
        <v>2847</v>
      </c>
    </row>
    <row r="17" spans="1:19" ht="23.85" customHeight="1" x14ac:dyDescent="0.5">
      <c r="A17" s="18" t="s">
        <v>89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v>72625627</v>
      </c>
      <c r="L17" s="5"/>
      <c r="M17" s="5">
        <v>0</v>
      </c>
      <c r="N17" s="5"/>
      <c r="O17" s="5">
        <v>0</v>
      </c>
      <c r="P17" s="5"/>
      <c r="Q17" s="5">
        <f>SUM(M17:P17)</f>
        <v>0</v>
      </c>
      <c r="R17" s="5"/>
      <c r="S17" s="5">
        <f>SUM(E17:K17,Q17)</f>
        <v>72625627</v>
      </c>
    </row>
    <row r="18" spans="1:19" ht="23.85" customHeight="1" x14ac:dyDescent="0.5">
      <c r="A18" s="18" t="s">
        <v>104</v>
      </c>
      <c r="E18" s="28">
        <v>0</v>
      </c>
      <c r="F18" s="5"/>
      <c r="G18" s="28">
        <v>0</v>
      </c>
      <c r="H18" s="5"/>
      <c r="I18" s="28">
        <v>0</v>
      </c>
      <c r="J18" s="5"/>
      <c r="K18" s="28">
        <v>-2143385</v>
      </c>
      <c r="L18" s="5"/>
      <c r="M18" s="28">
        <v>-130383204</v>
      </c>
      <c r="N18" s="5"/>
      <c r="O18" s="28">
        <v>132325</v>
      </c>
      <c r="P18" s="5"/>
      <c r="Q18" s="28">
        <f>SUM(M18:P18)</f>
        <v>-130250879</v>
      </c>
      <c r="R18" s="5"/>
      <c r="S18" s="28">
        <f>SUM(E18:K18,Q18)</f>
        <v>-132394264</v>
      </c>
    </row>
    <row r="19" spans="1:19" ht="23.85" customHeight="1" x14ac:dyDescent="0.5">
      <c r="A19" s="18" t="s">
        <v>105</v>
      </c>
      <c r="E19" s="10">
        <f>SUM(E17:E18)</f>
        <v>0</v>
      </c>
      <c r="F19" s="5"/>
      <c r="G19" s="10">
        <f>SUM(G17:G18)</f>
        <v>0</v>
      </c>
      <c r="H19" s="5"/>
      <c r="I19" s="10">
        <f>SUM(I17:I18)</f>
        <v>0</v>
      </c>
      <c r="J19" s="5"/>
      <c r="K19" s="10">
        <f>SUM(K17:K18)</f>
        <v>70482242</v>
      </c>
      <c r="L19" s="5"/>
      <c r="M19" s="10">
        <f>SUM(M17:M18)</f>
        <v>-130383204</v>
      </c>
      <c r="N19" s="5"/>
      <c r="O19" s="10">
        <f>SUM(O17:O18)</f>
        <v>132325</v>
      </c>
      <c r="P19" s="5"/>
      <c r="Q19" s="10">
        <f>SUM(Q17:Q18)</f>
        <v>-130250879</v>
      </c>
      <c r="R19" s="5"/>
      <c r="S19" s="10">
        <f>SUM(S17:S18)</f>
        <v>-59768637</v>
      </c>
    </row>
    <row r="20" spans="1:19" ht="23.85" customHeight="1" thickBot="1" x14ac:dyDescent="0.55000000000000004">
      <c r="A20" s="26" t="s">
        <v>162</v>
      </c>
      <c r="E20" s="11">
        <f>SUM(E14:E16,E19)</f>
        <v>600000000</v>
      </c>
      <c r="F20" s="5"/>
      <c r="G20" s="11">
        <f>SUM(G14:G16,G19)</f>
        <v>79162825</v>
      </c>
      <c r="H20" s="5"/>
      <c r="I20" s="11">
        <f>SUM(I14:I16,I19)</f>
        <v>60000000</v>
      </c>
      <c r="J20" s="5"/>
      <c r="K20" s="11">
        <f>SUM(K14:K16,K19)</f>
        <v>732001812</v>
      </c>
      <c r="L20" s="5"/>
      <c r="M20" s="11">
        <f>SUM(M14:M16,M19)</f>
        <v>-147823990</v>
      </c>
      <c r="N20" s="5"/>
      <c r="O20" s="11">
        <f>SUM(O14:O16,O19)</f>
        <v>-2492433</v>
      </c>
      <c r="P20" s="5"/>
      <c r="Q20" s="11">
        <f>SUM(Q14:Q16,Q19)</f>
        <v>-150316423</v>
      </c>
      <c r="R20" s="5"/>
      <c r="S20" s="11">
        <f>SUM(S14:S16,S19)</f>
        <v>1320848214</v>
      </c>
    </row>
    <row r="21" spans="1:19" ht="23.85" customHeight="1" thickTop="1" x14ac:dyDescent="0.5">
      <c r="A21" s="2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23.85" customHeight="1" x14ac:dyDescent="0.5">
      <c r="A22" s="26" t="s">
        <v>148</v>
      </c>
      <c r="E22" s="5">
        <v>600000000</v>
      </c>
      <c r="F22" s="5"/>
      <c r="G22" s="5">
        <v>79162825</v>
      </c>
      <c r="H22" s="5"/>
      <c r="I22" s="5">
        <v>60000000</v>
      </c>
      <c r="J22" s="5"/>
      <c r="K22" s="5">
        <v>782250161</v>
      </c>
      <c r="L22" s="5"/>
      <c r="M22" s="5">
        <v>-94285611</v>
      </c>
      <c r="N22" s="5"/>
      <c r="O22" s="5">
        <v>-3131335</v>
      </c>
      <c r="P22" s="5"/>
      <c r="Q22" s="5">
        <f>SUM(M22:P22)</f>
        <v>-97416946</v>
      </c>
      <c r="R22" s="5"/>
      <c r="S22" s="5">
        <f>SUM(E22:K22,Q22)</f>
        <v>1423996040</v>
      </c>
    </row>
    <row r="23" spans="1:19" ht="23.85" customHeight="1" x14ac:dyDescent="0.5">
      <c r="A23" s="17" t="s">
        <v>118</v>
      </c>
      <c r="C23" s="27">
        <v>16</v>
      </c>
      <c r="E23" s="5">
        <v>0</v>
      </c>
      <c r="F23" s="5"/>
      <c r="G23" s="5">
        <v>0</v>
      </c>
      <c r="H23" s="5"/>
      <c r="I23" s="5">
        <v>0</v>
      </c>
      <c r="J23" s="5"/>
      <c r="K23" s="5">
        <v>-84000000</v>
      </c>
      <c r="L23" s="5"/>
      <c r="M23" s="5">
        <v>0</v>
      </c>
      <c r="N23" s="5"/>
      <c r="O23" s="5">
        <v>0</v>
      </c>
      <c r="P23" s="5"/>
      <c r="Q23" s="5">
        <v>0</v>
      </c>
      <c r="R23" s="5"/>
      <c r="S23" s="5">
        <f>SUM(E23:K23,Q23)</f>
        <v>-84000000</v>
      </c>
    </row>
    <row r="24" spans="1:19" ht="23.85" customHeight="1" x14ac:dyDescent="0.5">
      <c r="A24" s="17" t="s">
        <v>147</v>
      </c>
      <c r="E24" s="5">
        <v>0</v>
      </c>
      <c r="F24" s="5"/>
      <c r="G24" s="5">
        <v>0</v>
      </c>
      <c r="H24" s="5"/>
      <c r="I24" s="5">
        <v>0</v>
      </c>
      <c r="J24" s="5"/>
      <c r="K24" s="5">
        <v>3010</v>
      </c>
      <c r="L24" s="5"/>
      <c r="M24" s="5">
        <v>0</v>
      </c>
      <c r="N24" s="5"/>
      <c r="O24" s="5">
        <v>0</v>
      </c>
      <c r="P24" s="5"/>
      <c r="Q24" s="5">
        <v>0</v>
      </c>
      <c r="R24" s="5"/>
      <c r="S24" s="5">
        <f>SUM(E24:K24,Q24)</f>
        <v>3010</v>
      </c>
    </row>
    <row r="25" spans="1:19" ht="23.85" customHeight="1" x14ac:dyDescent="0.5">
      <c r="A25" s="18" t="s">
        <v>89</v>
      </c>
      <c r="E25" s="5">
        <v>0</v>
      </c>
      <c r="F25" s="5"/>
      <c r="G25" s="5">
        <v>0</v>
      </c>
      <c r="H25" s="5"/>
      <c r="I25" s="5">
        <v>0</v>
      </c>
      <c r="J25" s="5"/>
      <c r="K25" s="5">
        <f>+pl!D104</f>
        <v>85952785</v>
      </c>
      <c r="L25" s="5"/>
      <c r="M25" s="5">
        <v>0</v>
      </c>
      <c r="N25" s="5"/>
      <c r="O25" s="5">
        <v>0</v>
      </c>
      <c r="P25" s="5"/>
      <c r="Q25" s="5">
        <f>SUM(M25:P25)</f>
        <v>0</v>
      </c>
      <c r="R25" s="5"/>
      <c r="S25" s="5">
        <f>SUM(E25:K25,Q25)</f>
        <v>85952785</v>
      </c>
    </row>
    <row r="26" spans="1:19" ht="23.85" customHeight="1" x14ac:dyDescent="0.5">
      <c r="A26" s="18" t="s">
        <v>100</v>
      </c>
      <c r="E26" s="28">
        <v>0</v>
      </c>
      <c r="F26" s="5"/>
      <c r="G26" s="28">
        <v>0</v>
      </c>
      <c r="H26" s="5"/>
      <c r="I26" s="28">
        <v>0</v>
      </c>
      <c r="J26" s="5"/>
      <c r="K26" s="28">
        <f>+pl!D134</f>
        <v>1488115</v>
      </c>
      <c r="L26" s="5"/>
      <c r="M26" s="28">
        <f>+'scse-cost'!M26</f>
        <v>5127614</v>
      </c>
      <c r="N26" s="5"/>
      <c r="O26" s="28">
        <f>+pl!D129-M26</f>
        <v>544198</v>
      </c>
      <c r="P26" s="5"/>
      <c r="Q26" s="28">
        <f>SUM(M26:P26)</f>
        <v>5671812</v>
      </c>
      <c r="R26" s="5"/>
      <c r="S26" s="5">
        <f>SUM(E26:K26,Q26)</f>
        <v>7159927</v>
      </c>
    </row>
    <row r="27" spans="1:19" ht="23.85" customHeight="1" x14ac:dyDescent="0.5">
      <c r="A27" s="18" t="s">
        <v>101</v>
      </c>
      <c r="E27" s="10">
        <f>SUM(E25:E26)</f>
        <v>0</v>
      </c>
      <c r="F27" s="5"/>
      <c r="G27" s="10">
        <f>SUM(G25:G26)</f>
        <v>0</v>
      </c>
      <c r="H27" s="5"/>
      <c r="I27" s="10">
        <f>SUM(I25:I26)</f>
        <v>0</v>
      </c>
      <c r="J27" s="5"/>
      <c r="K27" s="10">
        <f>SUM(K25:K26)</f>
        <v>87440900</v>
      </c>
      <c r="L27" s="5"/>
      <c r="M27" s="10">
        <f>SUM(M25:M26)</f>
        <v>5127614</v>
      </c>
      <c r="N27" s="5"/>
      <c r="O27" s="10">
        <f>SUM(O25:O26)</f>
        <v>544198</v>
      </c>
      <c r="P27" s="5"/>
      <c r="Q27" s="10">
        <f>SUM(Q25:Q26)</f>
        <v>5671812</v>
      </c>
      <c r="R27" s="5"/>
      <c r="S27" s="10">
        <f t="shared" ref="S27:S28" si="0">SUM(E27:K27,Q27)</f>
        <v>93112712</v>
      </c>
    </row>
    <row r="28" spans="1:19" ht="23.85" customHeight="1" thickBot="1" x14ac:dyDescent="0.55000000000000004">
      <c r="A28" s="26" t="s">
        <v>163</v>
      </c>
      <c r="E28" s="11">
        <f>SUM(E22:E24,E27)</f>
        <v>600000000</v>
      </c>
      <c r="F28" s="5"/>
      <c r="G28" s="11">
        <f>SUM(G22:G24,G27)</f>
        <v>79162825</v>
      </c>
      <c r="H28" s="5"/>
      <c r="I28" s="11">
        <f>SUM(I22:I24,I27)</f>
        <v>60000000</v>
      </c>
      <c r="J28" s="5"/>
      <c r="K28" s="11">
        <f>SUM(K22:K24,K27)</f>
        <v>785694071</v>
      </c>
      <c r="L28" s="5"/>
      <c r="M28" s="11">
        <f>SUM(M22:M24,M27)</f>
        <v>-89157997</v>
      </c>
      <c r="N28" s="5"/>
      <c r="O28" s="11">
        <f>SUM(O22:O24,O27)</f>
        <v>-2587137</v>
      </c>
      <c r="P28" s="5"/>
      <c r="Q28" s="11">
        <f>SUM(Q22:Q24,Q27)</f>
        <v>-91745134</v>
      </c>
      <c r="R28" s="5"/>
      <c r="S28" s="6">
        <f t="shared" si="0"/>
        <v>1433111762</v>
      </c>
    </row>
    <row r="29" spans="1:19" ht="23.85" customHeight="1" thickTop="1" x14ac:dyDescent="0.5">
      <c r="A29" s="26"/>
      <c r="E29" s="5">
        <f>E28-bs!E52</f>
        <v>0</v>
      </c>
      <c r="F29" s="5"/>
      <c r="G29" s="5">
        <f>G28-bs!E53</f>
        <v>0</v>
      </c>
      <c r="H29" s="5"/>
      <c r="I29" s="5">
        <f>I28-bs!E55</f>
        <v>0</v>
      </c>
      <c r="J29" s="5"/>
      <c r="K29" s="5">
        <f>K28-bs!E56</f>
        <v>0</v>
      </c>
      <c r="L29" s="5"/>
      <c r="M29" s="5">
        <f>pl!D129-O26-M26</f>
        <v>0</v>
      </c>
      <c r="N29" s="5"/>
      <c r="O29" s="5">
        <f>O26-ROUND(pl!D124*0.8,0)</f>
        <v>0</v>
      </c>
      <c r="P29" s="5"/>
      <c r="Q29" s="5">
        <f>Q28-bs!E57</f>
        <v>0</v>
      </c>
      <c r="R29" s="5"/>
      <c r="S29" s="5">
        <f>S28-bs!E58</f>
        <v>0</v>
      </c>
    </row>
    <row r="30" spans="1:19" ht="23.85" customHeight="1" x14ac:dyDescent="0.5">
      <c r="A30" s="7" t="s">
        <v>149</v>
      </c>
      <c r="B30" s="1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2" spans="1:19" ht="23.85" customHeight="1" x14ac:dyDescent="0.5"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</row>
    <row r="33" spans="5:19" ht="23.85" customHeight="1" x14ac:dyDescent="0.5"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</row>
    <row r="34" spans="5:19" ht="23.85" customHeight="1" x14ac:dyDescent="0.5"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  <row r="35" spans="5:19" ht="23.85" customHeight="1" x14ac:dyDescent="0.5"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</row>
    <row r="36" spans="5:19" ht="23.85" customHeight="1" x14ac:dyDescent="0.5"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</row>
    <row r="37" spans="5:19" ht="23.85" customHeight="1" x14ac:dyDescent="0.5"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</row>
    <row r="38" spans="5:19" ht="23.85" customHeight="1" x14ac:dyDescent="0.5"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5:19" ht="23.85" customHeight="1" x14ac:dyDescent="0.5"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</row>
    <row r="40" spans="5:19" ht="23.85" customHeight="1" x14ac:dyDescent="0.5"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</row>
    <row r="41" spans="5:19" ht="23.85" customHeight="1" x14ac:dyDescent="0.5"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</row>
    <row r="42" spans="5:19" ht="23.85" customHeight="1" x14ac:dyDescent="0.5"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</row>
    <row r="43" spans="5:19" ht="23.85" customHeight="1" x14ac:dyDescent="0.5"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</row>
    <row r="44" spans="5:19" ht="23.85" customHeight="1" x14ac:dyDescent="0.5"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</row>
    <row r="45" spans="5:19" ht="23.85" customHeight="1" x14ac:dyDescent="0.5"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</row>
    <row r="46" spans="5:19" ht="23.85" customHeight="1" x14ac:dyDescent="0.5"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</row>
    <row r="47" spans="5:19" ht="23.85" customHeight="1" x14ac:dyDescent="0.5"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</row>
    <row r="48" spans="5:19" ht="23.85" customHeight="1" x14ac:dyDescent="0.5"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</row>
    <row r="49" spans="5:19" ht="23.85" customHeight="1" x14ac:dyDescent="0.5"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</row>
    <row r="50" spans="5:19" ht="23.85" customHeight="1" x14ac:dyDescent="0.5"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</row>
    <row r="51" spans="5:19" ht="23.85" customHeight="1" x14ac:dyDescent="0.5"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</row>
    <row r="52" spans="5:19" ht="23.85" customHeight="1" x14ac:dyDescent="0.5"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</row>
    <row r="53" spans="5:19" ht="23.85" customHeight="1" x14ac:dyDescent="0.5"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</row>
    <row r="54" spans="5:19" ht="23.85" customHeight="1" x14ac:dyDescent="0.5"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</row>
    <row r="55" spans="5:19" ht="23.85" customHeight="1" x14ac:dyDescent="0.5"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</row>
    <row r="56" spans="5:19" ht="23.85" customHeight="1" x14ac:dyDescent="0.5"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</row>
    <row r="57" spans="5:19" ht="23.85" customHeight="1" x14ac:dyDescent="0.5"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</row>
    <row r="58" spans="5:19" ht="23.85" customHeight="1" x14ac:dyDescent="0.5"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</row>
    <row r="59" spans="5:19" ht="23.85" customHeight="1" x14ac:dyDescent="0.5"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</row>
    <row r="60" spans="5:19" ht="23.85" customHeight="1" x14ac:dyDescent="0.5"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</row>
    <row r="61" spans="5:19" ht="23.85" customHeight="1" x14ac:dyDescent="0.5"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</row>
    <row r="62" spans="5:19" ht="23.85" customHeight="1" x14ac:dyDescent="0.5"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5:19" ht="23.85" customHeight="1" x14ac:dyDescent="0.5"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</row>
    <row r="64" spans="5:19" ht="23.85" customHeight="1" x14ac:dyDescent="0.5"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</row>
    <row r="65" spans="5:19" ht="23.85" customHeight="1" x14ac:dyDescent="0.5"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</row>
    <row r="66" spans="5:19" ht="23.85" customHeight="1" x14ac:dyDescent="0.5"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</row>
    <row r="67" spans="5:19" ht="23.85" customHeight="1" x14ac:dyDescent="0.5"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</row>
    <row r="68" spans="5:19" ht="23.85" customHeight="1" x14ac:dyDescent="0.5"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</row>
    <row r="69" spans="5:19" ht="23.85" customHeight="1" x14ac:dyDescent="0.5"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</row>
  </sheetData>
  <mergeCells count="2">
    <mergeCell ref="E6:S6"/>
    <mergeCell ref="M7:Q7"/>
  </mergeCells>
  <printOptions horizontalCentered="1"/>
  <pageMargins left="0.39370078740157483" right="0.39370078740157483" top="0.86614173228346458" bottom="0" header="0.51181102362204722" footer="0.35433070866141736"/>
  <pageSetup paperSize="9" scale="70" fitToHeight="2" orientation="landscape" r:id="rId1"/>
  <headerFooter alignWithMargins="0"/>
  <ignoredErrors>
    <ignoredError sqref="E19:S20 E27:S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3"/>
  <sheetViews>
    <sheetView showGridLines="0" view="pageBreakPreview" topLeftCell="A13" zoomScale="55" zoomScaleNormal="90" zoomScaleSheetLayoutView="55" workbookViewId="0">
      <selection activeCell="A27" sqref="A27"/>
    </sheetView>
  </sheetViews>
  <sheetFormatPr defaultRowHeight="23.85" customHeight="1" x14ac:dyDescent="0.5"/>
  <cols>
    <col min="1" max="1" width="53.140625" style="18" customWidth="1"/>
    <col min="2" max="2" width="1.5703125" style="18" customWidth="1"/>
    <col min="3" max="3" width="9.140625" style="18" customWidth="1"/>
    <col min="4" max="4" width="2.140625" style="19" customWidth="1"/>
    <col min="5" max="5" width="17.85546875" style="19" customWidth="1"/>
    <col min="6" max="6" width="2.140625" style="19" customWidth="1"/>
    <col min="7" max="7" width="17.85546875" style="19" customWidth="1"/>
    <col min="8" max="8" width="2.140625" style="19" customWidth="1"/>
    <col min="9" max="9" width="17.85546875" style="19" customWidth="1"/>
    <col min="10" max="10" width="2.140625" style="19" customWidth="1"/>
    <col min="11" max="11" width="17.85546875" style="19" customWidth="1"/>
    <col min="12" max="12" width="2.140625" style="19" customWidth="1"/>
    <col min="13" max="13" width="28.5703125" style="19" customWidth="1"/>
    <col min="14" max="14" width="2.140625" style="19" customWidth="1"/>
    <col min="15" max="15" width="18.7109375" style="19" customWidth="1"/>
    <col min="16" max="16" width="1" style="19" customWidth="1"/>
    <col min="17" max="17" width="12.140625" style="19" bestFit="1" customWidth="1"/>
    <col min="18" max="18" width="8.85546875" style="19"/>
    <col min="19" max="19" width="13.85546875" style="19" customWidth="1"/>
    <col min="20" max="20" width="11.42578125" style="19" customWidth="1"/>
    <col min="21" max="256" width="8.85546875" style="19"/>
    <col min="257" max="257" width="53.140625" style="19" customWidth="1"/>
    <col min="258" max="258" width="1.5703125" style="19" customWidth="1"/>
    <col min="259" max="259" width="9.140625" style="19" customWidth="1"/>
    <col min="260" max="260" width="2.140625" style="19" customWidth="1"/>
    <col min="261" max="261" width="17.85546875" style="19" customWidth="1"/>
    <col min="262" max="262" width="2.140625" style="19" customWidth="1"/>
    <col min="263" max="263" width="17.85546875" style="19" customWidth="1"/>
    <col min="264" max="264" width="2.140625" style="19" customWidth="1"/>
    <col min="265" max="265" width="17.85546875" style="19" customWidth="1"/>
    <col min="266" max="266" width="2.140625" style="19" customWidth="1"/>
    <col min="267" max="267" width="17.85546875" style="19" customWidth="1"/>
    <col min="268" max="268" width="2.140625" style="19" customWidth="1"/>
    <col min="269" max="269" width="28.5703125" style="19" customWidth="1"/>
    <col min="270" max="270" width="2.140625" style="19" customWidth="1"/>
    <col min="271" max="271" width="18.7109375" style="19" customWidth="1"/>
    <col min="272" max="272" width="1" style="19" customWidth="1"/>
    <col min="273" max="273" width="12.140625" style="19" bestFit="1" customWidth="1"/>
    <col min="274" max="274" width="8.85546875" style="19"/>
    <col min="275" max="275" width="13.85546875" style="19" customWidth="1"/>
    <col min="276" max="276" width="11.42578125" style="19" customWidth="1"/>
    <col min="277" max="512" width="8.85546875" style="19"/>
    <col min="513" max="513" width="53.140625" style="19" customWidth="1"/>
    <col min="514" max="514" width="1.5703125" style="19" customWidth="1"/>
    <col min="515" max="515" width="9.140625" style="19" customWidth="1"/>
    <col min="516" max="516" width="2.140625" style="19" customWidth="1"/>
    <col min="517" max="517" width="17.85546875" style="19" customWidth="1"/>
    <col min="518" max="518" width="2.140625" style="19" customWidth="1"/>
    <col min="519" max="519" width="17.85546875" style="19" customWidth="1"/>
    <col min="520" max="520" width="2.140625" style="19" customWidth="1"/>
    <col min="521" max="521" width="17.85546875" style="19" customWidth="1"/>
    <col min="522" max="522" width="2.140625" style="19" customWidth="1"/>
    <col min="523" max="523" width="17.85546875" style="19" customWidth="1"/>
    <col min="524" max="524" width="2.140625" style="19" customWidth="1"/>
    <col min="525" max="525" width="28.5703125" style="19" customWidth="1"/>
    <col min="526" max="526" width="2.140625" style="19" customWidth="1"/>
    <col min="527" max="527" width="18.7109375" style="19" customWidth="1"/>
    <col min="528" max="528" width="1" style="19" customWidth="1"/>
    <col min="529" max="529" width="12.140625" style="19" bestFit="1" customWidth="1"/>
    <col min="530" max="530" width="8.85546875" style="19"/>
    <col min="531" max="531" width="13.85546875" style="19" customWidth="1"/>
    <col min="532" max="532" width="11.42578125" style="19" customWidth="1"/>
    <col min="533" max="768" width="8.85546875" style="19"/>
    <col min="769" max="769" width="53.140625" style="19" customWidth="1"/>
    <col min="770" max="770" width="1.5703125" style="19" customWidth="1"/>
    <col min="771" max="771" width="9.140625" style="19" customWidth="1"/>
    <col min="772" max="772" width="2.140625" style="19" customWidth="1"/>
    <col min="773" max="773" width="17.85546875" style="19" customWidth="1"/>
    <col min="774" max="774" width="2.140625" style="19" customWidth="1"/>
    <col min="775" max="775" width="17.85546875" style="19" customWidth="1"/>
    <col min="776" max="776" width="2.140625" style="19" customWidth="1"/>
    <col min="777" max="777" width="17.85546875" style="19" customWidth="1"/>
    <col min="778" max="778" width="2.140625" style="19" customWidth="1"/>
    <col min="779" max="779" width="17.85546875" style="19" customWidth="1"/>
    <col min="780" max="780" width="2.140625" style="19" customWidth="1"/>
    <col min="781" max="781" width="28.5703125" style="19" customWidth="1"/>
    <col min="782" max="782" width="2.140625" style="19" customWidth="1"/>
    <col min="783" max="783" width="18.7109375" style="19" customWidth="1"/>
    <col min="784" max="784" width="1" style="19" customWidth="1"/>
    <col min="785" max="785" width="12.140625" style="19" bestFit="1" customWidth="1"/>
    <col min="786" max="786" width="8.85546875" style="19"/>
    <col min="787" max="787" width="13.85546875" style="19" customWidth="1"/>
    <col min="788" max="788" width="11.42578125" style="19" customWidth="1"/>
    <col min="789" max="1024" width="8.85546875" style="19"/>
    <col min="1025" max="1025" width="53.140625" style="19" customWidth="1"/>
    <col min="1026" max="1026" width="1.5703125" style="19" customWidth="1"/>
    <col min="1027" max="1027" width="9.140625" style="19" customWidth="1"/>
    <col min="1028" max="1028" width="2.140625" style="19" customWidth="1"/>
    <col min="1029" max="1029" width="17.85546875" style="19" customWidth="1"/>
    <col min="1030" max="1030" width="2.140625" style="19" customWidth="1"/>
    <col min="1031" max="1031" width="17.85546875" style="19" customWidth="1"/>
    <col min="1032" max="1032" width="2.140625" style="19" customWidth="1"/>
    <col min="1033" max="1033" width="17.85546875" style="19" customWidth="1"/>
    <col min="1034" max="1034" width="2.140625" style="19" customWidth="1"/>
    <col min="1035" max="1035" width="17.85546875" style="19" customWidth="1"/>
    <col min="1036" max="1036" width="2.140625" style="19" customWidth="1"/>
    <col min="1037" max="1037" width="28.5703125" style="19" customWidth="1"/>
    <col min="1038" max="1038" width="2.140625" style="19" customWidth="1"/>
    <col min="1039" max="1039" width="18.7109375" style="19" customWidth="1"/>
    <col min="1040" max="1040" width="1" style="19" customWidth="1"/>
    <col min="1041" max="1041" width="12.140625" style="19" bestFit="1" customWidth="1"/>
    <col min="1042" max="1042" width="8.85546875" style="19"/>
    <col min="1043" max="1043" width="13.85546875" style="19" customWidth="1"/>
    <col min="1044" max="1044" width="11.42578125" style="19" customWidth="1"/>
    <col min="1045" max="1280" width="8.85546875" style="19"/>
    <col min="1281" max="1281" width="53.140625" style="19" customWidth="1"/>
    <col min="1282" max="1282" width="1.5703125" style="19" customWidth="1"/>
    <col min="1283" max="1283" width="9.140625" style="19" customWidth="1"/>
    <col min="1284" max="1284" width="2.140625" style="19" customWidth="1"/>
    <col min="1285" max="1285" width="17.85546875" style="19" customWidth="1"/>
    <col min="1286" max="1286" width="2.140625" style="19" customWidth="1"/>
    <col min="1287" max="1287" width="17.85546875" style="19" customWidth="1"/>
    <col min="1288" max="1288" width="2.140625" style="19" customWidth="1"/>
    <col min="1289" max="1289" width="17.85546875" style="19" customWidth="1"/>
    <col min="1290" max="1290" width="2.140625" style="19" customWidth="1"/>
    <col min="1291" max="1291" width="17.85546875" style="19" customWidth="1"/>
    <col min="1292" max="1292" width="2.140625" style="19" customWidth="1"/>
    <col min="1293" max="1293" width="28.5703125" style="19" customWidth="1"/>
    <col min="1294" max="1294" width="2.140625" style="19" customWidth="1"/>
    <col min="1295" max="1295" width="18.7109375" style="19" customWidth="1"/>
    <col min="1296" max="1296" width="1" style="19" customWidth="1"/>
    <col min="1297" max="1297" width="12.140625" style="19" bestFit="1" customWidth="1"/>
    <col min="1298" max="1298" width="8.85546875" style="19"/>
    <col min="1299" max="1299" width="13.85546875" style="19" customWidth="1"/>
    <col min="1300" max="1300" width="11.42578125" style="19" customWidth="1"/>
    <col min="1301" max="1536" width="8.85546875" style="19"/>
    <col min="1537" max="1537" width="53.140625" style="19" customWidth="1"/>
    <col min="1538" max="1538" width="1.5703125" style="19" customWidth="1"/>
    <col min="1539" max="1539" width="9.140625" style="19" customWidth="1"/>
    <col min="1540" max="1540" width="2.140625" style="19" customWidth="1"/>
    <col min="1541" max="1541" width="17.85546875" style="19" customWidth="1"/>
    <col min="1542" max="1542" width="2.140625" style="19" customWidth="1"/>
    <col min="1543" max="1543" width="17.85546875" style="19" customWidth="1"/>
    <col min="1544" max="1544" width="2.140625" style="19" customWidth="1"/>
    <col min="1545" max="1545" width="17.85546875" style="19" customWidth="1"/>
    <col min="1546" max="1546" width="2.140625" style="19" customWidth="1"/>
    <col min="1547" max="1547" width="17.85546875" style="19" customWidth="1"/>
    <col min="1548" max="1548" width="2.140625" style="19" customWidth="1"/>
    <col min="1549" max="1549" width="28.5703125" style="19" customWidth="1"/>
    <col min="1550" max="1550" width="2.140625" style="19" customWidth="1"/>
    <col min="1551" max="1551" width="18.7109375" style="19" customWidth="1"/>
    <col min="1552" max="1552" width="1" style="19" customWidth="1"/>
    <col min="1553" max="1553" width="12.140625" style="19" bestFit="1" customWidth="1"/>
    <col min="1554" max="1554" width="8.85546875" style="19"/>
    <col min="1555" max="1555" width="13.85546875" style="19" customWidth="1"/>
    <col min="1556" max="1556" width="11.42578125" style="19" customWidth="1"/>
    <col min="1557" max="1792" width="8.85546875" style="19"/>
    <col min="1793" max="1793" width="53.140625" style="19" customWidth="1"/>
    <col min="1794" max="1794" width="1.5703125" style="19" customWidth="1"/>
    <col min="1795" max="1795" width="9.140625" style="19" customWidth="1"/>
    <col min="1796" max="1796" width="2.140625" style="19" customWidth="1"/>
    <col min="1797" max="1797" width="17.85546875" style="19" customWidth="1"/>
    <col min="1798" max="1798" width="2.140625" style="19" customWidth="1"/>
    <col min="1799" max="1799" width="17.85546875" style="19" customWidth="1"/>
    <col min="1800" max="1800" width="2.140625" style="19" customWidth="1"/>
    <col min="1801" max="1801" width="17.85546875" style="19" customWidth="1"/>
    <col min="1802" max="1802" width="2.140625" style="19" customWidth="1"/>
    <col min="1803" max="1803" width="17.85546875" style="19" customWidth="1"/>
    <col min="1804" max="1804" width="2.140625" style="19" customWidth="1"/>
    <col min="1805" max="1805" width="28.5703125" style="19" customWidth="1"/>
    <col min="1806" max="1806" width="2.140625" style="19" customWidth="1"/>
    <col min="1807" max="1807" width="18.7109375" style="19" customWidth="1"/>
    <col min="1808" max="1808" width="1" style="19" customWidth="1"/>
    <col min="1809" max="1809" width="12.140625" style="19" bestFit="1" customWidth="1"/>
    <col min="1810" max="1810" width="8.85546875" style="19"/>
    <col min="1811" max="1811" width="13.85546875" style="19" customWidth="1"/>
    <col min="1812" max="1812" width="11.42578125" style="19" customWidth="1"/>
    <col min="1813" max="2048" width="8.85546875" style="19"/>
    <col min="2049" max="2049" width="53.140625" style="19" customWidth="1"/>
    <col min="2050" max="2050" width="1.5703125" style="19" customWidth="1"/>
    <col min="2051" max="2051" width="9.140625" style="19" customWidth="1"/>
    <col min="2052" max="2052" width="2.140625" style="19" customWidth="1"/>
    <col min="2053" max="2053" width="17.85546875" style="19" customWidth="1"/>
    <col min="2054" max="2054" width="2.140625" style="19" customWidth="1"/>
    <col min="2055" max="2055" width="17.85546875" style="19" customWidth="1"/>
    <col min="2056" max="2056" width="2.140625" style="19" customWidth="1"/>
    <col min="2057" max="2057" width="17.85546875" style="19" customWidth="1"/>
    <col min="2058" max="2058" width="2.140625" style="19" customWidth="1"/>
    <col min="2059" max="2059" width="17.85546875" style="19" customWidth="1"/>
    <col min="2060" max="2060" width="2.140625" style="19" customWidth="1"/>
    <col min="2061" max="2061" width="28.5703125" style="19" customWidth="1"/>
    <col min="2062" max="2062" width="2.140625" style="19" customWidth="1"/>
    <col min="2063" max="2063" width="18.7109375" style="19" customWidth="1"/>
    <col min="2064" max="2064" width="1" style="19" customWidth="1"/>
    <col min="2065" max="2065" width="12.140625" style="19" bestFit="1" customWidth="1"/>
    <col min="2066" max="2066" width="8.85546875" style="19"/>
    <col min="2067" max="2067" width="13.85546875" style="19" customWidth="1"/>
    <col min="2068" max="2068" width="11.42578125" style="19" customWidth="1"/>
    <col min="2069" max="2304" width="8.85546875" style="19"/>
    <col min="2305" max="2305" width="53.140625" style="19" customWidth="1"/>
    <col min="2306" max="2306" width="1.5703125" style="19" customWidth="1"/>
    <col min="2307" max="2307" width="9.140625" style="19" customWidth="1"/>
    <col min="2308" max="2308" width="2.140625" style="19" customWidth="1"/>
    <col min="2309" max="2309" width="17.85546875" style="19" customWidth="1"/>
    <col min="2310" max="2310" width="2.140625" style="19" customWidth="1"/>
    <col min="2311" max="2311" width="17.85546875" style="19" customWidth="1"/>
    <col min="2312" max="2312" width="2.140625" style="19" customWidth="1"/>
    <col min="2313" max="2313" width="17.85546875" style="19" customWidth="1"/>
    <col min="2314" max="2314" width="2.140625" style="19" customWidth="1"/>
    <col min="2315" max="2315" width="17.85546875" style="19" customWidth="1"/>
    <col min="2316" max="2316" width="2.140625" style="19" customWidth="1"/>
    <col min="2317" max="2317" width="28.5703125" style="19" customWidth="1"/>
    <col min="2318" max="2318" width="2.140625" style="19" customWidth="1"/>
    <col min="2319" max="2319" width="18.7109375" style="19" customWidth="1"/>
    <col min="2320" max="2320" width="1" style="19" customWidth="1"/>
    <col min="2321" max="2321" width="12.140625" style="19" bestFit="1" customWidth="1"/>
    <col min="2322" max="2322" width="8.85546875" style="19"/>
    <col min="2323" max="2323" width="13.85546875" style="19" customWidth="1"/>
    <col min="2324" max="2324" width="11.42578125" style="19" customWidth="1"/>
    <col min="2325" max="2560" width="8.85546875" style="19"/>
    <col min="2561" max="2561" width="53.140625" style="19" customWidth="1"/>
    <col min="2562" max="2562" width="1.5703125" style="19" customWidth="1"/>
    <col min="2563" max="2563" width="9.140625" style="19" customWidth="1"/>
    <col min="2564" max="2564" width="2.140625" style="19" customWidth="1"/>
    <col min="2565" max="2565" width="17.85546875" style="19" customWidth="1"/>
    <col min="2566" max="2566" width="2.140625" style="19" customWidth="1"/>
    <col min="2567" max="2567" width="17.85546875" style="19" customWidth="1"/>
    <col min="2568" max="2568" width="2.140625" style="19" customWidth="1"/>
    <col min="2569" max="2569" width="17.85546875" style="19" customWidth="1"/>
    <col min="2570" max="2570" width="2.140625" style="19" customWidth="1"/>
    <col min="2571" max="2571" width="17.85546875" style="19" customWidth="1"/>
    <col min="2572" max="2572" width="2.140625" style="19" customWidth="1"/>
    <col min="2573" max="2573" width="28.5703125" style="19" customWidth="1"/>
    <col min="2574" max="2574" width="2.140625" style="19" customWidth="1"/>
    <col min="2575" max="2575" width="18.7109375" style="19" customWidth="1"/>
    <col min="2576" max="2576" width="1" style="19" customWidth="1"/>
    <col min="2577" max="2577" width="12.140625" style="19" bestFit="1" customWidth="1"/>
    <col min="2578" max="2578" width="8.85546875" style="19"/>
    <col min="2579" max="2579" width="13.85546875" style="19" customWidth="1"/>
    <col min="2580" max="2580" width="11.42578125" style="19" customWidth="1"/>
    <col min="2581" max="2816" width="8.85546875" style="19"/>
    <col min="2817" max="2817" width="53.140625" style="19" customWidth="1"/>
    <col min="2818" max="2818" width="1.5703125" style="19" customWidth="1"/>
    <col min="2819" max="2819" width="9.140625" style="19" customWidth="1"/>
    <col min="2820" max="2820" width="2.140625" style="19" customWidth="1"/>
    <col min="2821" max="2821" width="17.85546875" style="19" customWidth="1"/>
    <col min="2822" max="2822" width="2.140625" style="19" customWidth="1"/>
    <col min="2823" max="2823" width="17.85546875" style="19" customWidth="1"/>
    <col min="2824" max="2824" width="2.140625" style="19" customWidth="1"/>
    <col min="2825" max="2825" width="17.85546875" style="19" customWidth="1"/>
    <col min="2826" max="2826" width="2.140625" style="19" customWidth="1"/>
    <col min="2827" max="2827" width="17.85546875" style="19" customWidth="1"/>
    <col min="2828" max="2828" width="2.140625" style="19" customWidth="1"/>
    <col min="2829" max="2829" width="28.5703125" style="19" customWidth="1"/>
    <col min="2830" max="2830" width="2.140625" style="19" customWidth="1"/>
    <col min="2831" max="2831" width="18.7109375" style="19" customWidth="1"/>
    <col min="2832" max="2832" width="1" style="19" customWidth="1"/>
    <col min="2833" max="2833" width="12.140625" style="19" bestFit="1" customWidth="1"/>
    <col min="2834" max="2834" width="8.85546875" style="19"/>
    <col min="2835" max="2835" width="13.85546875" style="19" customWidth="1"/>
    <col min="2836" max="2836" width="11.42578125" style="19" customWidth="1"/>
    <col min="2837" max="3072" width="8.85546875" style="19"/>
    <col min="3073" max="3073" width="53.140625" style="19" customWidth="1"/>
    <col min="3074" max="3074" width="1.5703125" style="19" customWidth="1"/>
    <col min="3075" max="3075" width="9.140625" style="19" customWidth="1"/>
    <col min="3076" max="3076" width="2.140625" style="19" customWidth="1"/>
    <col min="3077" max="3077" width="17.85546875" style="19" customWidth="1"/>
    <col min="3078" max="3078" width="2.140625" style="19" customWidth="1"/>
    <col min="3079" max="3079" width="17.85546875" style="19" customWidth="1"/>
    <col min="3080" max="3080" width="2.140625" style="19" customWidth="1"/>
    <col min="3081" max="3081" width="17.85546875" style="19" customWidth="1"/>
    <col min="3082" max="3082" width="2.140625" style="19" customWidth="1"/>
    <col min="3083" max="3083" width="17.85546875" style="19" customWidth="1"/>
    <col min="3084" max="3084" width="2.140625" style="19" customWidth="1"/>
    <col min="3085" max="3085" width="28.5703125" style="19" customWidth="1"/>
    <col min="3086" max="3086" width="2.140625" style="19" customWidth="1"/>
    <col min="3087" max="3087" width="18.7109375" style="19" customWidth="1"/>
    <col min="3088" max="3088" width="1" style="19" customWidth="1"/>
    <col min="3089" max="3089" width="12.140625" style="19" bestFit="1" customWidth="1"/>
    <col min="3090" max="3090" width="8.85546875" style="19"/>
    <col min="3091" max="3091" width="13.85546875" style="19" customWidth="1"/>
    <col min="3092" max="3092" width="11.42578125" style="19" customWidth="1"/>
    <col min="3093" max="3328" width="8.85546875" style="19"/>
    <col min="3329" max="3329" width="53.140625" style="19" customWidth="1"/>
    <col min="3330" max="3330" width="1.5703125" style="19" customWidth="1"/>
    <col min="3331" max="3331" width="9.140625" style="19" customWidth="1"/>
    <col min="3332" max="3332" width="2.140625" style="19" customWidth="1"/>
    <col min="3333" max="3333" width="17.85546875" style="19" customWidth="1"/>
    <col min="3334" max="3334" width="2.140625" style="19" customWidth="1"/>
    <col min="3335" max="3335" width="17.85546875" style="19" customWidth="1"/>
    <col min="3336" max="3336" width="2.140625" style="19" customWidth="1"/>
    <col min="3337" max="3337" width="17.85546875" style="19" customWidth="1"/>
    <col min="3338" max="3338" width="2.140625" style="19" customWidth="1"/>
    <col min="3339" max="3339" width="17.85546875" style="19" customWidth="1"/>
    <col min="3340" max="3340" width="2.140625" style="19" customWidth="1"/>
    <col min="3341" max="3341" width="28.5703125" style="19" customWidth="1"/>
    <col min="3342" max="3342" width="2.140625" style="19" customWidth="1"/>
    <col min="3343" max="3343" width="18.7109375" style="19" customWidth="1"/>
    <col min="3344" max="3344" width="1" style="19" customWidth="1"/>
    <col min="3345" max="3345" width="12.140625" style="19" bestFit="1" customWidth="1"/>
    <col min="3346" max="3346" width="8.85546875" style="19"/>
    <col min="3347" max="3347" width="13.85546875" style="19" customWidth="1"/>
    <col min="3348" max="3348" width="11.42578125" style="19" customWidth="1"/>
    <col min="3349" max="3584" width="8.85546875" style="19"/>
    <col min="3585" max="3585" width="53.140625" style="19" customWidth="1"/>
    <col min="3586" max="3586" width="1.5703125" style="19" customWidth="1"/>
    <col min="3587" max="3587" width="9.140625" style="19" customWidth="1"/>
    <col min="3588" max="3588" width="2.140625" style="19" customWidth="1"/>
    <col min="3589" max="3589" width="17.85546875" style="19" customWidth="1"/>
    <col min="3590" max="3590" width="2.140625" style="19" customWidth="1"/>
    <col min="3591" max="3591" width="17.85546875" style="19" customWidth="1"/>
    <col min="3592" max="3592" width="2.140625" style="19" customWidth="1"/>
    <col min="3593" max="3593" width="17.85546875" style="19" customWidth="1"/>
    <col min="3594" max="3594" width="2.140625" style="19" customWidth="1"/>
    <col min="3595" max="3595" width="17.85546875" style="19" customWidth="1"/>
    <col min="3596" max="3596" width="2.140625" style="19" customWidth="1"/>
    <col min="3597" max="3597" width="28.5703125" style="19" customWidth="1"/>
    <col min="3598" max="3598" width="2.140625" style="19" customWidth="1"/>
    <col min="3599" max="3599" width="18.7109375" style="19" customWidth="1"/>
    <col min="3600" max="3600" width="1" style="19" customWidth="1"/>
    <col min="3601" max="3601" width="12.140625" style="19" bestFit="1" customWidth="1"/>
    <col min="3602" max="3602" width="8.85546875" style="19"/>
    <col min="3603" max="3603" width="13.85546875" style="19" customWidth="1"/>
    <col min="3604" max="3604" width="11.42578125" style="19" customWidth="1"/>
    <col min="3605" max="3840" width="8.85546875" style="19"/>
    <col min="3841" max="3841" width="53.140625" style="19" customWidth="1"/>
    <col min="3842" max="3842" width="1.5703125" style="19" customWidth="1"/>
    <col min="3843" max="3843" width="9.140625" style="19" customWidth="1"/>
    <col min="3844" max="3844" width="2.140625" style="19" customWidth="1"/>
    <col min="3845" max="3845" width="17.85546875" style="19" customWidth="1"/>
    <col min="3846" max="3846" width="2.140625" style="19" customWidth="1"/>
    <col min="3847" max="3847" width="17.85546875" style="19" customWidth="1"/>
    <col min="3848" max="3848" width="2.140625" style="19" customWidth="1"/>
    <col min="3849" max="3849" width="17.85546875" style="19" customWidth="1"/>
    <col min="3850" max="3850" width="2.140625" style="19" customWidth="1"/>
    <col min="3851" max="3851" width="17.85546875" style="19" customWidth="1"/>
    <col min="3852" max="3852" width="2.140625" style="19" customWidth="1"/>
    <col min="3853" max="3853" width="28.5703125" style="19" customWidth="1"/>
    <col min="3854" max="3854" width="2.140625" style="19" customWidth="1"/>
    <col min="3855" max="3855" width="18.7109375" style="19" customWidth="1"/>
    <col min="3856" max="3856" width="1" style="19" customWidth="1"/>
    <col min="3857" max="3857" width="12.140625" style="19" bestFit="1" customWidth="1"/>
    <col min="3858" max="3858" width="8.85546875" style="19"/>
    <col min="3859" max="3859" width="13.85546875" style="19" customWidth="1"/>
    <col min="3860" max="3860" width="11.42578125" style="19" customWidth="1"/>
    <col min="3861" max="4096" width="8.85546875" style="19"/>
    <col min="4097" max="4097" width="53.140625" style="19" customWidth="1"/>
    <col min="4098" max="4098" width="1.5703125" style="19" customWidth="1"/>
    <col min="4099" max="4099" width="9.140625" style="19" customWidth="1"/>
    <col min="4100" max="4100" width="2.140625" style="19" customWidth="1"/>
    <col min="4101" max="4101" width="17.85546875" style="19" customWidth="1"/>
    <col min="4102" max="4102" width="2.140625" style="19" customWidth="1"/>
    <col min="4103" max="4103" width="17.85546875" style="19" customWidth="1"/>
    <col min="4104" max="4104" width="2.140625" style="19" customWidth="1"/>
    <col min="4105" max="4105" width="17.85546875" style="19" customWidth="1"/>
    <col min="4106" max="4106" width="2.140625" style="19" customWidth="1"/>
    <col min="4107" max="4107" width="17.85546875" style="19" customWidth="1"/>
    <col min="4108" max="4108" width="2.140625" style="19" customWidth="1"/>
    <col min="4109" max="4109" width="28.5703125" style="19" customWidth="1"/>
    <col min="4110" max="4110" width="2.140625" style="19" customWidth="1"/>
    <col min="4111" max="4111" width="18.7109375" style="19" customWidth="1"/>
    <col min="4112" max="4112" width="1" style="19" customWidth="1"/>
    <col min="4113" max="4113" width="12.140625" style="19" bestFit="1" customWidth="1"/>
    <col min="4114" max="4114" width="8.85546875" style="19"/>
    <col min="4115" max="4115" width="13.85546875" style="19" customWidth="1"/>
    <col min="4116" max="4116" width="11.42578125" style="19" customWidth="1"/>
    <col min="4117" max="4352" width="8.85546875" style="19"/>
    <col min="4353" max="4353" width="53.140625" style="19" customWidth="1"/>
    <col min="4354" max="4354" width="1.5703125" style="19" customWidth="1"/>
    <col min="4355" max="4355" width="9.140625" style="19" customWidth="1"/>
    <col min="4356" max="4356" width="2.140625" style="19" customWidth="1"/>
    <col min="4357" max="4357" width="17.85546875" style="19" customWidth="1"/>
    <col min="4358" max="4358" width="2.140625" style="19" customWidth="1"/>
    <col min="4359" max="4359" width="17.85546875" style="19" customWidth="1"/>
    <col min="4360" max="4360" width="2.140625" style="19" customWidth="1"/>
    <col min="4361" max="4361" width="17.85546875" style="19" customWidth="1"/>
    <col min="4362" max="4362" width="2.140625" style="19" customWidth="1"/>
    <col min="4363" max="4363" width="17.85546875" style="19" customWidth="1"/>
    <col min="4364" max="4364" width="2.140625" style="19" customWidth="1"/>
    <col min="4365" max="4365" width="28.5703125" style="19" customWidth="1"/>
    <col min="4366" max="4366" width="2.140625" style="19" customWidth="1"/>
    <col min="4367" max="4367" width="18.7109375" style="19" customWidth="1"/>
    <col min="4368" max="4368" width="1" style="19" customWidth="1"/>
    <col min="4369" max="4369" width="12.140625" style="19" bestFit="1" customWidth="1"/>
    <col min="4370" max="4370" width="8.85546875" style="19"/>
    <col min="4371" max="4371" width="13.85546875" style="19" customWidth="1"/>
    <col min="4372" max="4372" width="11.42578125" style="19" customWidth="1"/>
    <col min="4373" max="4608" width="8.85546875" style="19"/>
    <col min="4609" max="4609" width="53.140625" style="19" customWidth="1"/>
    <col min="4610" max="4610" width="1.5703125" style="19" customWidth="1"/>
    <col min="4611" max="4611" width="9.140625" style="19" customWidth="1"/>
    <col min="4612" max="4612" width="2.140625" style="19" customWidth="1"/>
    <col min="4613" max="4613" width="17.85546875" style="19" customWidth="1"/>
    <col min="4614" max="4614" width="2.140625" style="19" customWidth="1"/>
    <col min="4615" max="4615" width="17.85546875" style="19" customWidth="1"/>
    <col min="4616" max="4616" width="2.140625" style="19" customWidth="1"/>
    <col min="4617" max="4617" width="17.85546875" style="19" customWidth="1"/>
    <col min="4618" max="4618" width="2.140625" style="19" customWidth="1"/>
    <col min="4619" max="4619" width="17.85546875" style="19" customWidth="1"/>
    <col min="4620" max="4620" width="2.140625" style="19" customWidth="1"/>
    <col min="4621" max="4621" width="28.5703125" style="19" customWidth="1"/>
    <col min="4622" max="4622" width="2.140625" style="19" customWidth="1"/>
    <col min="4623" max="4623" width="18.7109375" style="19" customWidth="1"/>
    <col min="4624" max="4624" width="1" style="19" customWidth="1"/>
    <col min="4625" max="4625" width="12.140625" style="19" bestFit="1" customWidth="1"/>
    <col min="4626" max="4626" width="8.85546875" style="19"/>
    <col min="4627" max="4627" width="13.85546875" style="19" customWidth="1"/>
    <col min="4628" max="4628" width="11.42578125" style="19" customWidth="1"/>
    <col min="4629" max="4864" width="8.85546875" style="19"/>
    <col min="4865" max="4865" width="53.140625" style="19" customWidth="1"/>
    <col min="4866" max="4866" width="1.5703125" style="19" customWidth="1"/>
    <col min="4867" max="4867" width="9.140625" style="19" customWidth="1"/>
    <col min="4868" max="4868" width="2.140625" style="19" customWidth="1"/>
    <col min="4869" max="4869" width="17.85546875" style="19" customWidth="1"/>
    <col min="4870" max="4870" width="2.140625" style="19" customWidth="1"/>
    <col min="4871" max="4871" width="17.85546875" style="19" customWidth="1"/>
    <col min="4872" max="4872" width="2.140625" style="19" customWidth="1"/>
    <col min="4873" max="4873" width="17.85546875" style="19" customWidth="1"/>
    <col min="4874" max="4874" width="2.140625" style="19" customWidth="1"/>
    <col min="4875" max="4875" width="17.85546875" style="19" customWidth="1"/>
    <col min="4876" max="4876" width="2.140625" style="19" customWidth="1"/>
    <col min="4877" max="4877" width="28.5703125" style="19" customWidth="1"/>
    <col min="4878" max="4878" width="2.140625" style="19" customWidth="1"/>
    <col min="4879" max="4879" width="18.7109375" style="19" customWidth="1"/>
    <col min="4880" max="4880" width="1" style="19" customWidth="1"/>
    <col min="4881" max="4881" width="12.140625" style="19" bestFit="1" customWidth="1"/>
    <col min="4882" max="4882" width="8.85546875" style="19"/>
    <col min="4883" max="4883" width="13.85546875" style="19" customWidth="1"/>
    <col min="4884" max="4884" width="11.42578125" style="19" customWidth="1"/>
    <col min="4885" max="5120" width="8.85546875" style="19"/>
    <col min="5121" max="5121" width="53.140625" style="19" customWidth="1"/>
    <col min="5122" max="5122" width="1.5703125" style="19" customWidth="1"/>
    <col min="5123" max="5123" width="9.140625" style="19" customWidth="1"/>
    <col min="5124" max="5124" width="2.140625" style="19" customWidth="1"/>
    <col min="5125" max="5125" width="17.85546875" style="19" customWidth="1"/>
    <col min="5126" max="5126" width="2.140625" style="19" customWidth="1"/>
    <col min="5127" max="5127" width="17.85546875" style="19" customWidth="1"/>
    <col min="5128" max="5128" width="2.140625" style="19" customWidth="1"/>
    <col min="5129" max="5129" width="17.85546875" style="19" customWidth="1"/>
    <col min="5130" max="5130" width="2.140625" style="19" customWidth="1"/>
    <col min="5131" max="5131" width="17.85546875" style="19" customWidth="1"/>
    <col min="5132" max="5132" width="2.140625" style="19" customWidth="1"/>
    <col min="5133" max="5133" width="28.5703125" style="19" customWidth="1"/>
    <col min="5134" max="5134" width="2.140625" style="19" customWidth="1"/>
    <col min="5135" max="5135" width="18.7109375" style="19" customWidth="1"/>
    <col min="5136" max="5136" width="1" style="19" customWidth="1"/>
    <col min="5137" max="5137" width="12.140625" style="19" bestFit="1" customWidth="1"/>
    <col min="5138" max="5138" width="8.85546875" style="19"/>
    <col min="5139" max="5139" width="13.85546875" style="19" customWidth="1"/>
    <col min="5140" max="5140" width="11.42578125" style="19" customWidth="1"/>
    <col min="5141" max="5376" width="8.85546875" style="19"/>
    <col min="5377" max="5377" width="53.140625" style="19" customWidth="1"/>
    <col min="5378" max="5378" width="1.5703125" style="19" customWidth="1"/>
    <col min="5379" max="5379" width="9.140625" style="19" customWidth="1"/>
    <col min="5380" max="5380" width="2.140625" style="19" customWidth="1"/>
    <col min="5381" max="5381" width="17.85546875" style="19" customWidth="1"/>
    <col min="5382" max="5382" width="2.140625" style="19" customWidth="1"/>
    <col min="5383" max="5383" width="17.85546875" style="19" customWidth="1"/>
    <col min="5384" max="5384" width="2.140625" style="19" customWidth="1"/>
    <col min="5385" max="5385" width="17.85546875" style="19" customWidth="1"/>
    <col min="5386" max="5386" width="2.140625" style="19" customWidth="1"/>
    <col min="5387" max="5387" width="17.85546875" style="19" customWidth="1"/>
    <col min="5388" max="5388" width="2.140625" style="19" customWidth="1"/>
    <col min="5389" max="5389" width="28.5703125" style="19" customWidth="1"/>
    <col min="5390" max="5390" width="2.140625" style="19" customWidth="1"/>
    <col min="5391" max="5391" width="18.7109375" style="19" customWidth="1"/>
    <col min="5392" max="5392" width="1" style="19" customWidth="1"/>
    <col min="5393" max="5393" width="12.140625" style="19" bestFit="1" customWidth="1"/>
    <col min="5394" max="5394" width="8.85546875" style="19"/>
    <col min="5395" max="5395" width="13.85546875" style="19" customWidth="1"/>
    <col min="5396" max="5396" width="11.42578125" style="19" customWidth="1"/>
    <col min="5397" max="5632" width="8.85546875" style="19"/>
    <col min="5633" max="5633" width="53.140625" style="19" customWidth="1"/>
    <col min="5634" max="5634" width="1.5703125" style="19" customWidth="1"/>
    <col min="5635" max="5635" width="9.140625" style="19" customWidth="1"/>
    <col min="5636" max="5636" width="2.140625" style="19" customWidth="1"/>
    <col min="5637" max="5637" width="17.85546875" style="19" customWidth="1"/>
    <col min="5638" max="5638" width="2.140625" style="19" customWidth="1"/>
    <col min="5639" max="5639" width="17.85546875" style="19" customWidth="1"/>
    <col min="5640" max="5640" width="2.140625" style="19" customWidth="1"/>
    <col min="5641" max="5641" width="17.85546875" style="19" customWidth="1"/>
    <col min="5642" max="5642" width="2.140625" style="19" customWidth="1"/>
    <col min="5643" max="5643" width="17.85546875" style="19" customWidth="1"/>
    <col min="5644" max="5644" width="2.140625" style="19" customWidth="1"/>
    <col min="5645" max="5645" width="28.5703125" style="19" customWidth="1"/>
    <col min="5646" max="5646" width="2.140625" style="19" customWidth="1"/>
    <col min="5647" max="5647" width="18.7109375" style="19" customWidth="1"/>
    <col min="5648" max="5648" width="1" style="19" customWidth="1"/>
    <col min="5649" max="5649" width="12.140625" style="19" bestFit="1" customWidth="1"/>
    <col min="5650" max="5650" width="8.85546875" style="19"/>
    <col min="5651" max="5651" width="13.85546875" style="19" customWidth="1"/>
    <col min="5652" max="5652" width="11.42578125" style="19" customWidth="1"/>
    <col min="5653" max="5888" width="8.85546875" style="19"/>
    <col min="5889" max="5889" width="53.140625" style="19" customWidth="1"/>
    <col min="5890" max="5890" width="1.5703125" style="19" customWidth="1"/>
    <col min="5891" max="5891" width="9.140625" style="19" customWidth="1"/>
    <col min="5892" max="5892" width="2.140625" style="19" customWidth="1"/>
    <col min="5893" max="5893" width="17.85546875" style="19" customWidth="1"/>
    <col min="5894" max="5894" width="2.140625" style="19" customWidth="1"/>
    <col min="5895" max="5895" width="17.85546875" style="19" customWidth="1"/>
    <col min="5896" max="5896" width="2.140625" style="19" customWidth="1"/>
    <col min="5897" max="5897" width="17.85546875" style="19" customWidth="1"/>
    <col min="5898" max="5898" width="2.140625" style="19" customWidth="1"/>
    <col min="5899" max="5899" width="17.85546875" style="19" customWidth="1"/>
    <col min="5900" max="5900" width="2.140625" style="19" customWidth="1"/>
    <col min="5901" max="5901" width="28.5703125" style="19" customWidth="1"/>
    <col min="5902" max="5902" width="2.140625" style="19" customWidth="1"/>
    <col min="5903" max="5903" width="18.7109375" style="19" customWidth="1"/>
    <col min="5904" max="5904" width="1" style="19" customWidth="1"/>
    <col min="5905" max="5905" width="12.140625" style="19" bestFit="1" customWidth="1"/>
    <col min="5906" max="5906" width="8.85546875" style="19"/>
    <col min="5907" max="5907" width="13.85546875" style="19" customWidth="1"/>
    <col min="5908" max="5908" width="11.42578125" style="19" customWidth="1"/>
    <col min="5909" max="6144" width="8.85546875" style="19"/>
    <col min="6145" max="6145" width="53.140625" style="19" customWidth="1"/>
    <col min="6146" max="6146" width="1.5703125" style="19" customWidth="1"/>
    <col min="6147" max="6147" width="9.140625" style="19" customWidth="1"/>
    <col min="6148" max="6148" width="2.140625" style="19" customWidth="1"/>
    <col min="6149" max="6149" width="17.85546875" style="19" customWidth="1"/>
    <col min="6150" max="6150" width="2.140625" style="19" customWidth="1"/>
    <col min="6151" max="6151" width="17.85546875" style="19" customWidth="1"/>
    <col min="6152" max="6152" width="2.140625" style="19" customWidth="1"/>
    <col min="6153" max="6153" width="17.85546875" style="19" customWidth="1"/>
    <col min="6154" max="6154" width="2.140625" style="19" customWidth="1"/>
    <col min="6155" max="6155" width="17.85546875" style="19" customWidth="1"/>
    <col min="6156" max="6156" width="2.140625" style="19" customWidth="1"/>
    <col min="6157" max="6157" width="28.5703125" style="19" customWidth="1"/>
    <col min="6158" max="6158" width="2.140625" style="19" customWidth="1"/>
    <col min="6159" max="6159" width="18.7109375" style="19" customWidth="1"/>
    <col min="6160" max="6160" width="1" style="19" customWidth="1"/>
    <col min="6161" max="6161" width="12.140625" style="19" bestFit="1" customWidth="1"/>
    <col min="6162" max="6162" width="8.85546875" style="19"/>
    <col min="6163" max="6163" width="13.85546875" style="19" customWidth="1"/>
    <col min="6164" max="6164" width="11.42578125" style="19" customWidth="1"/>
    <col min="6165" max="6400" width="8.85546875" style="19"/>
    <col min="6401" max="6401" width="53.140625" style="19" customWidth="1"/>
    <col min="6402" max="6402" width="1.5703125" style="19" customWidth="1"/>
    <col min="6403" max="6403" width="9.140625" style="19" customWidth="1"/>
    <col min="6404" max="6404" width="2.140625" style="19" customWidth="1"/>
    <col min="6405" max="6405" width="17.85546875" style="19" customWidth="1"/>
    <col min="6406" max="6406" width="2.140625" style="19" customWidth="1"/>
    <col min="6407" max="6407" width="17.85546875" style="19" customWidth="1"/>
    <col min="6408" max="6408" width="2.140625" style="19" customWidth="1"/>
    <col min="6409" max="6409" width="17.85546875" style="19" customWidth="1"/>
    <col min="6410" max="6410" width="2.140625" style="19" customWidth="1"/>
    <col min="6411" max="6411" width="17.85546875" style="19" customWidth="1"/>
    <col min="6412" max="6412" width="2.140625" style="19" customWidth="1"/>
    <col min="6413" max="6413" width="28.5703125" style="19" customWidth="1"/>
    <col min="6414" max="6414" width="2.140625" style="19" customWidth="1"/>
    <col min="6415" max="6415" width="18.7109375" style="19" customWidth="1"/>
    <col min="6416" max="6416" width="1" style="19" customWidth="1"/>
    <col min="6417" max="6417" width="12.140625" style="19" bestFit="1" customWidth="1"/>
    <col min="6418" max="6418" width="8.85546875" style="19"/>
    <col min="6419" max="6419" width="13.85546875" style="19" customWidth="1"/>
    <col min="6420" max="6420" width="11.42578125" style="19" customWidth="1"/>
    <col min="6421" max="6656" width="8.85546875" style="19"/>
    <col min="6657" max="6657" width="53.140625" style="19" customWidth="1"/>
    <col min="6658" max="6658" width="1.5703125" style="19" customWidth="1"/>
    <col min="6659" max="6659" width="9.140625" style="19" customWidth="1"/>
    <col min="6660" max="6660" width="2.140625" style="19" customWidth="1"/>
    <col min="6661" max="6661" width="17.85546875" style="19" customWidth="1"/>
    <col min="6662" max="6662" width="2.140625" style="19" customWidth="1"/>
    <col min="6663" max="6663" width="17.85546875" style="19" customWidth="1"/>
    <col min="6664" max="6664" width="2.140625" style="19" customWidth="1"/>
    <col min="6665" max="6665" width="17.85546875" style="19" customWidth="1"/>
    <col min="6666" max="6666" width="2.140625" style="19" customWidth="1"/>
    <col min="6667" max="6667" width="17.85546875" style="19" customWidth="1"/>
    <col min="6668" max="6668" width="2.140625" style="19" customWidth="1"/>
    <col min="6669" max="6669" width="28.5703125" style="19" customWidth="1"/>
    <col min="6670" max="6670" width="2.140625" style="19" customWidth="1"/>
    <col min="6671" max="6671" width="18.7109375" style="19" customWidth="1"/>
    <col min="6672" max="6672" width="1" style="19" customWidth="1"/>
    <col min="6673" max="6673" width="12.140625" style="19" bestFit="1" customWidth="1"/>
    <col min="6674" max="6674" width="8.85546875" style="19"/>
    <col min="6675" max="6675" width="13.85546875" style="19" customWidth="1"/>
    <col min="6676" max="6676" width="11.42578125" style="19" customWidth="1"/>
    <col min="6677" max="6912" width="8.85546875" style="19"/>
    <col min="6913" max="6913" width="53.140625" style="19" customWidth="1"/>
    <col min="6914" max="6914" width="1.5703125" style="19" customWidth="1"/>
    <col min="6915" max="6915" width="9.140625" style="19" customWidth="1"/>
    <col min="6916" max="6916" width="2.140625" style="19" customWidth="1"/>
    <col min="6917" max="6917" width="17.85546875" style="19" customWidth="1"/>
    <col min="6918" max="6918" width="2.140625" style="19" customWidth="1"/>
    <col min="6919" max="6919" width="17.85546875" style="19" customWidth="1"/>
    <col min="6920" max="6920" width="2.140625" style="19" customWidth="1"/>
    <col min="6921" max="6921" width="17.85546875" style="19" customWidth="1"/>
    <col min="6922" max="6922" width="2.140625" style="19" customWidth="1"/>
    <col min="6923" max="6923" width="17.85546875" style="19" customWidth="1"/>
    <col min="6924" max="6924" width="2.140625" style="19" customWidth="1"/>
    <col min="6925" max="6925" width="28.5703125" style="19" customWidth="1"/>
    <col min="6926" max="6926" width="2.140625" style="19" customWidth="1"/>
    <col min="6927" max="6927" width="18.7109375" style="19" customWidth="1"/>
    <col min="6928" max="6928" width="1" style="19" customWidth="1"/>
    <col min="6929" max="6929" width="12.140625" style="19" bestFit="1" customWidth="1"/>
    <col min="6930" max="6930" width="8.85546875" style="19"/>
    <col min="6931" max="6931" width="13.85546875" style="19" customWidth="1"/>
    <col min="6932" max="6932" width="11.42578125" style="19" customWidth="1"/>
    <col min="6933" max="7168" width="8.85546875" style="19"/>
    <col min="7169" max="7169" width="53.140625" style="19" customWidth="1"/>
    <col min="7170" max="7170" width="1.5703125" style="19" customWidth="1"/>
    <col min="7171" max="7171" width="9.140625" style="19" customWidth="1"/>
    <col min="7172" max="7172" width="2.140625" style="19" customWidth="1"/>
    <col min="7173" max="7173" width="17.85546875" style="19" customWidth="1"/>
    <col min="7174" max="7174" width="2.140625" style="19" customWidth="1"/>
    <col min="7175" max="7175" width="17.85546875" style="19" customWidth="1"/>
    <col min="7176" max="7176" width="2.140625" style="19" customWidth="1"/>
    <col min="7177" max="7177" width="17.85546875" style="19" customWidth="1"/>
    <col min="7178" max="7178" width="2.140625" style="19" customWidth="1"/>
    <col min="7179" max="7179" width="17.85546875" style="19" customWidth="1"/>
    <col min="7180" max="7180" width="2.140625" style="19" customWidth="1"/>
    <col min="7181" max="7181" width="28.5703125" style="19" customWidth="1"/>
    <col min="7182" max="7182" width="2.140625" style="19" customWidth="1"/>
    <col min="7183" max="7183" width="18.7109375" style="19" customWidth="1"/>
    <col min="7184" max="7184" width="1" style="19" customWidth="1"/>
    <col min="7185" max="7185" width="12.140625" style="19" bestFit="1" customWidth="1"/>
    <col min="7186" max="7186" width="8.85546875" style="19"/>
    <col min="7187" max="7187" width="13.85546875" style="19" customWidth="1"/>
    <col min="7188" max="7188" width="11.42578125" style="19" customWidth="1"/>
    <col min="7189" max="7424" width="8.85546875" style="19"/>
    <col min="7425" max="7425" width="53.140625" style="19" customWidth="1"/>
    <col min="7426" max="7426" width="1.5703125" style="19" customWidth="1"/>
    <col min="7427" max="7427" width="9.140625" style="19" customWidth="1"/>
    <col min="7428" max="7428" width="2.140625" style="19" customWidth="1"/>
    <col min="7429" max="7429" width="17.85546875" style="19" customWidth="1"/>
    <col min="7430" max="7430" width="2.140625" style="19" customWidth="1"/>
    <col min="7431" max="7431" width="17.85546875" style="19" customWidth="1"/>
    <col min="7432" max="7432" width="2.140625" style="19" customWidth="1"/>
    <col min="7433" max="7433" width="17.85546875" style="19" customWidth="1"/>
    <col min="7434" max="7434" width="2.140625" style="19" customWidth="1"/>
    <col min="7435" max="7435" width="17.85546875" style="19" customWidth="1"/>
    <col min="7436" max="7436" width="2.140625" style="19" customWidth="1"/>
    <col min="7437" max="7437" width="28.5703125" style="19" customWidth="1"/>
    <col min="7438" max="7438" width="2.140625" style="19" customWidth="1"/>
    <col min="7439" max="7439" width="18.7109375" style="19" customWidth="1"/>
    <col min="7440" max="7440" width="1" style="19" customWidth="1"/>
    <col min="7441" max="7441" width="12.140625" style="19" bestFit="1" customWidth="1"/>
    <col min="7442" max="7442" width="8.85546875" style="19"/>
    <col min="7443" max="7443" width="13.85546875" style="19" customWidth="1"/>
    <col min="7444" max="7444" width="11.42578125" style="19" customWidth="1"/>
    <col min="7445" max="7680" width="8.85546875" style="19"/>
    <col min="7681" max="7681" width="53.140625" style="19" customWidth="1"/>
    <col min="7682" max="7682" width="1.5703125" style="19" customWidth="1"/>
    <col min="7683" max="7683" width="9.140625" style="19" customWidth="1"/>
    <col min="7684" max="7684" width="2.140625" style="19" customWidth="1"/>
    <col min="7685" max="7685" width="17.85546875" style="19" customWidth="1"/>
    <col min="7686" max="7686" width="2.140625" style="19" customWidth="1"/>
    <col min="7687" max="7687" width="17.85546875" style="19" customWidth="1"/>
    <col min="7688" max="7688" width="2.140625" style="19" customWidth="1"/>
    <col min="7689" max="7689" width="17.85546875" style="19" customWidth="1"/>
    <col min="7690" max="7690" width="2.140625" style="19" customWidth="1"/>
    <col min="7691" max="7691" width="17.85546875" style="19" customWidth="1"/>
    <col min="7692" max="7692" width="2.140625" style="19" customWidth="1"/>
    <col min="7693" max="7693" width="28.5703125" style="19" customWidth="1"/>
    <col min="7694" max="7694" width="2.140625" style="19" customWidth="1"/>
    <col min="7695" max="7695" width="18.7109375" style="19" customWidth="1"/>
    <col min="7696" max="7696" width="1" style="19" customWidth="1"/>
    <col min="7697" max="7697" width="12.140625" style="19" bestFit="1" customWidth="1"/>
    <col min="7698" max="7698" width="8.85546875" style="19"/>
    <col min="7699" max="7699" width="13.85546875" style="19" customWidth="1"/>
    <col min="7700" max="7700" width="11.42578125" style="19" customWidth="1"/>
    <col min="7701" max="7936" width="8.85546875" style="19"/>
    <col min="7937" max="7937" width="53.140625" style="19" customWidth="1"/>
    <col min="7938" max="7938" width="1.5703125" style="19" customWidth="1"/>
    <col min="7939" max="7939" width="9.140625" style="19" customWidth="1"/>
    <col min="7940" max="7940" width="2.140625" style="19" customWidth="1"/>
    <col min="7941" max="7941" width="17.85546875" style="19" customWidth="1"/>
    <col min="7942" max="7942" width="2.140625" style="19" customWidth="1"/>
    <col min="7943" max="7943" width="17.85546875" style="19" customWidth="1"/>
    <col min="7944" max="7944" width="2.140625" style="19" customWidth="1"/>
    <col min="7945" max="7945" width="17.85546875" style="19" customWidth="1"/>
    <col min="7946" max="7946" width="2.140625" style="19" customWidth="1"/>
    <col min="7947" max="7947" width="17.85546875" style="19" customWidth="1"/>
    <col min="7948" max="7948" width="2.140625" style="19" customWidth="1"/>
    <col min="7949" max="7949" width="28.5703125" style="19" customWidth="1"/>
    <col min="7950" max="7950" width="2.140625" style="19" customWidth="1"/>
    <col min="7951" max="7951" width="18.7109375" style="19" customWidth="1"/>
    <col min="7952" max="7952" width="1" style="19" customWidth="1"/>
    <col min="7953" max="7953" width="12.140625" style="19" bestFit="1" customWidth="1"/>
    <col min="7954" max="7954" width="8.85546875" style="19"/>
    <col min="7955" max="7955" width="13.85546875" style="19" customWidth="1"/>
    <col min="7956" max="7956" width="11.42578125" style="19" customWidth="1"/>
    <col min="7957" max="8192" width="8.85546875" style="19"/>
    <col min="8193" max="8193" width="53.140625" style="19" customWidth="1"/>
    <col min="8194" max="8194" width="1.5703125" style="19" customWidth="1"/>
    <col min="8195" max="8195" width="9.140625" style="19" customWidth="1"/>
    <col min="8196" max="8196" width="2.140625" style="19" customWidth="1"/>
    <col min="8197" max="8197" width="17.85546875" style="19" customWidth="1"/>
    <col min="8198" max="8198" width="2.140625" style="19" customWidth="1"/>
    <col min="8199" max="8199" width="17.85546875" style="19" customWidth="1"/>
    <col min="8200" max="8200" width="2.140625" style="19" customWidth="1"/>
    <col min="8201" max="8201" width="17.85546875" style="19" customWidth="1"/>
    <col min="8202" max="8202" width="2.140625" style="19" customWidth="1"/>
    <col min="8203" max="8203" width="17.85546875" style="19" customWidth="1"/>
    <col min="8204" max="8204" width="2.140625" style="19" customWidth="1"/>
    <col min="8205" max="8205" width="28.5703125" style="19" customWidth="1"/>
    <col min="8206" max="8206" width="2.140625" style="19" customWidth="1"/>
    <col min="8207" max="8207" width="18.7109375" style="19" customWidth="1"/>
    <col min="8208" max="8208" width="1" style="19" customWidth="1"/>
    <col min="8209" max="8209" width="12.140625" style="19" bestFit="1" customWidth="1"/>
    <col min="8210" max="8210" width="8.85546875" style="19"/>
    <col min="8211" max="8211" width="13.85546875" style="19" customWidth="1"/>
    <col min="8212" max="8212" width="11.42578125" style="19" customWidth="1"/>
    <col min="8213" max="8448" width="8.85546875" style="19"/>
    <col min="8449" max="8449" width="53.140625" style="19" customWidth="1"/>
    <col min="8450" max="8450" width="1.5703125" style="19" customWidth="1"/>
    <col min="8451" max="8451" width="9.140625" style="19" customWidth="1"/>
    <col min="8452" max="8452" width="2.140625" style="19" customWidth="1"/>
    <col min="8453" max="8453" width="17.85546875" style="19" customWidth="1"/>
    <col min="8454" max="8454" width="2.140625" style="19" customWidth="1"/>
    <col min="8455" max="8455" width="17.85546875" style="19" customWidth="1"/>
    <col min="8456" max="8456" width="2.140625" style="19" customWidth="1"/>
    <col min="8457" max="8457" width="17.85546875" style="19" customWidth="1"/>
    <col min="8458" max="8458" width="2.140625" style="19" customWidth="1"/>
    <col min="8459" max="8459" width="17.85546875" style="19" customWidth="1"/>
    <col min="8460" max="8460" width="2.140625" style="19" customWidth="1"/>
    <col min="8461" max="8461" width="28.5703125" style="19" customWidth="1"/>
    <col min="8462" max="8462" width="2.140625" style="19" customWidth="1"/>
    <col min="8463" max="8463" width="18.7109375" style="19" customWidth="1"/>
    <col min="8464" max="8464" width="1" style="19" customWidth="1"/>
    <col min="8465" max="8465" width="12.140625" style="19" bestFit="1" customWidth="1"/>
    <col min="8466" max="8466" width="8.85546875" style="19"/>
    <col min="8467" max="8467" width="13.85546875" style="19" customWidth="1"/>
    <col min="8468" max="8468" width="11.42578125" style="19" customWidth="1"/>
    <col min="8469" max="8704" width="8.85546875" style="19"/>
    <col min="8705" max="8705" width="53.140625" style="19" customWidth="1"/>
    <col min="8706" max="8706" width="1.5703125" style="19" customWidth="1"/>
    <col min="8707" max="8707" width="9.140625" style="19" customWidth="1"/>
    <col min="8708" max="8708" width="2.140625" style="19" customWidth="1"/>
    <col min="8709" max="8709" width="17.85546875" style="19" customWidth="1"/>
    <col min="8710" max="8710" width="2.140625" style="19" customWidth="1"/>
    <col min="8711" max="8711" width="17.85546875" style="19" customWidth="1"/>
    <col min="8712" max="8712" width="2.140625" style="19" customWidth="1"/>
    <col min="8713" max="8713" width="17.85546875" style="19" customWidth="1"/>
    <col min="8714" max="8714" width="2.140625" style="19" customWidth="1"/>
    <col min="8715" max="8715" width="17.85546875" style="19" customWidth="1"/>
    <col min="8716" max="8716" width="2.140625" style="19" customWidth="1"/>
    <col min="8717" max="8717" width="28.5703125" style="19" customWidth="1"/>
    <col min="8718" max="8718" width="2.140625" style="19" customWidth="1"/>
    <col min="8719" max="8719" width="18.7109375" style="19" customWidth="1"/>
    <col min="8720" max="8720" width="1" style="19" customWidth="1"/>
    <col min="8721" max="8721" width="12.140625" style="19" bestFit="1" customWidth="1"/>
    <col min="8722" max="8722" width="8.85546875" style="19"/>
    <col min="8723" max="8723" width="13.85546875" style="19" customWidth="1"/>
    <col min="8724" max="8724" width="11.42578125" style="19" customWidth="1"/>
    <col min="8725" max="8960" width="8.85546875" style="19"/>
    <col min="8961" max="8961" width="53.140625" style="19" customWidth="1"/>
    <col min="8962" max="8962" width="1.5703125" style="19" customWidth="1"/>
    <col min="8963" max="8963" width="9.140625" style="19" customWidth="1"/>
    <col min="8964" max="8964" width="2.140625" style="19" customWidth="1"/>
    <col min="8965" max="8965" width="17.85546875" style="19" customWidth="1"/>
    <col min="8966" max="8966" width="2.140625" style="19" customWidth="1"/>
    <col min="8967" max="8967" width="17.85546875" style="19" customWidth="1"/>
    <col min="8968" max="8968" width="2.140625" style="19" customWidth="1"/>
    <col min="8969" max="8969" width="17.85546875" style="19" customWidth="1"/>
    <col min="8970" max="8970" width="2.140625" style="19" customWidth="1"/>
    <col min="8971" max="8971" width="17.85546875" style="19" customWidth="1"/>
    <col min="8972" max="8972" width="2.140625" style="19" customWidth="1"/>
    <col min="8973" max="8973" width="28.5703125" style="19" customWidth="1"/>
    <col min="8974" max="8974" width="2.140625" style="19" customWidth="1"/>
    <col min="8975" max="8975" width="18.7109375" style="19" customWidth="1"/>
    <col min="8976" max="8976" width="1" style="19" customWidth="1"/>
    <col min="8977" max="8977" width="12.140625" style="19" bestFit="1" customWidth="1"/>
    <col min="8978" max="8978" width="8.85546875" style="19"/>
    <col min="8979" max="8979" width="13.85546875" style="19" customWidth="1"/>
    <col min="8980" max="8980" width="11.42578125" style="19" customWidth="1"/>
    <col min="8981" max="9216" width="8.85546875" style="19"/>
    <col min="9217" max="9217" width="53.140625" style="19" customWidth="1"/>
    <col min="9218" max="9218" width="1.5703125" style="19" customWidth="1"/>
    <col min="9219" max="9219" width="9.140625" style="19" customWidth="1"/>
    <col min="9220" max="9220" width="2.140625" style="19" customWidth="1"/>
    <col min="9221" max="9221" width="17.85546875" style="19" customWidth="1"/>
    <col min="9222" max="9222" width="2.140625" style="19" customWidth="1"/>
    <col min="9223" max="9223" width="17.85546875" style="19" customWidth="1"/>
    <col min="9224" max="9224" width="2.140625" style="19" customWidth="1"/>
    <col min="9225" max="9225" width="17.85546875" style="19" customWidth="1"/>
    <col min="9226" max="9226" width="2.140625" style="19" customWidth="1"/>
    <col min="9227" max="9227" width="17.85546875" style="19" customWidth="1"/>
    <col min="9228" max="9228" width="2.140625" style="19" customWidth="1"/>
    <col min="9229" max="9229" width="28.5703125" style="19" customWidth="1"/>
    <col min="9230" max="9230" width="2.140625" style="19" customWidth="1"/>
    <col min="9231" max="9231" width="18.7109375" style="19" customWidth="1"/>
    <col min="9232" max="9232" width="1" style="19" customWidth="1"/>
    <col min="9233" max="9233" width="12.140625" style="19" bestFit="1" customWidth="1"/>
    <col min="9234" max="9234" width="8.85546875" style="19"/>
    <col min="9235" max="9235" width="13.85546875" style="19" customWidth="1"/>
    <col min="9236" max="9236" width="11.42578125" style="19" customWidth="1"/>
    <col min="9237" max="9472" width="8.85546875" style="19"/>
    <col min="9473" max="9473" width="53.140625" style="19" customWidth="1"/>
    <col min="9474" max="9474" width="1.5703125" style="19" customWidth="1"/>
    <col min="9475" max="9475" width="9.140625" style="19" customWidth="1"/>
    <col min="9476" max="9476" width="2.140625" style="19" customWidth="1"/>
    <col min="9477" max="9477" width="17.85546875" style="19" customWidth="1"/>
    <col min="9478" max="9478" width="2.140625" style="19" customWidth="1"/>
    <col min="9479" max="9479" width="17.85546875" style="19" customWidth="1"/>
    <col min="9480" max="9480" width="2.140625" style="19" customWidth="1"/>
    <col min="9481" max="9481" width="17.85546875" style="19" customWidth="1"/>
    <col min="9482" max="9482" width="2.140625" style="19" customWidth="1"/>
    <col min="9483" max="9483" width="17.85546875" style="19" customWidth="1"/>
    <col min="9484" max="9484" width="2.140625" style="19" customWidth="1"/>
    <col min="9485" max="9485" width="28.5703125" style="19" customWidth="1"/>
    <col min="9486" max="9486" width="2.140625" style="19" customWidth="1"/>
    <col min="9487" max="9487" width="18.7109375" style="19" customWidth="1"/>
    <col min="9488" max="9488" width="1" style="19" customWidth="1"/>
    <col min="9489" max="9489" width="12.140625" style="19" bestFit="1" customWidth="1"/>
    <col min="9490" max="9490" width="8.85546875" style="19"/>
    <col min="9491" max="9491" width="13.85546875" style="19" customWidth="1"/>
    <col min="9492" max="9492" width="11.42578125" style="19" customWidth="1"/>
    <col min="9493" max="9728" width="8.85546875" style="19"/>
    <col min="9729" max="9729" width="53.140625" style="19" customWidth="1"/>
    <col min="9730" max="9730" width="1.5703125" style="19" customWidth="1"/>
    <col min="9731" max="9731" width="9.140625" style="19" customWidth="1"/>
    <col min="9732" max="9732" width="2.140625" style="19" customWidth="1"/>
    <col min="9733" max="9733" width="17.85546875" style="19" customWidth="1"/>
    <col min="9734" max="9734" width="2.140625" style="19" customWidth="1"/>
    <col min="9735" max="9735" width="17.85546875" style="19" customWidth="1"/>
    <col min="9736" max="9736" width="2.140625" style="19" customWidth="1"/>
    <col min="9737" max="9737" width="17.85546875" style="19" customWidth="1"/>
    <col min="9738" max="9738" width="2.140625" style="19" customWidth="1"/>
    <col min="9739" max="9739" width="17.85546875" style="19" customWidth="1"/>
    <col min="9740" max="9740" width="2.140625" style="19" customWidth="1"/>
    <col min="9741" max="9741" width="28.5703125" style="19" customWidth="1"/>
    <col min="9742" max="9742" width="2.140625" style="19" customWidth="1"/>
    <col min="9743" max="9743" width="18.7109375" style="19" customWidth="1"/>
    <col min="9744" max="9744" width="1" style="19" customWidth="1"/>
    <col min="9745" max="9745" width="12.140625" style="19" bestFit="1" customWidth="1"/>
    <col min="9746" max="9746" width="8.85546875" style="19"/>
    <col min="9747" max="9747" width="13.85546875" style="19" customWidth="1"/>
    <col min="9748" max="9748" width="11.42578125" style="19" customWidth="1"/>
    <col min="9749" max="9984" width="8.85546875" style="19"/>
    <col min="9985" max="9985" width="53.140625" style="19" customWidth="1"/>
    <col min="9986" max="9986" width="1.5703125" style="19" customWidth="1"/>
    <col min="9987" max="9987" width="9.140625" style="19" customWidth="1"/>
    <col min="9988" max="9988" width="2.140625" style="19" customWidth="1"/>
    <col min="9989" max="9989" width="17.85546875" style="19" customWidth="1"/>
    <col min="9990" max="9990" width="2.140625" style="19" customWidth="1"/>
    <col min="9991" max="9991" width="17.85546875" style="19" customWidth="1"/>
    <col min="9992" max="9992" width="2.140625" style="19" customWidth="1"/>
    <col min="9993" max="9993" width="17.85546875" style="19" customWidth="1"/>
    <col min="9994" max="9994" width="2.140625" style="19" customWidth="1"/>
    <col min="9995" max="9995" width="17.85546875" style="19" customWidth="1"/>
    <col min="9996" max="9996" width="2.140625" style="19" customWidth="1"/>
    <col min="9997" max="9997" width="28.5703125" style="19" customWidth="1"/>
    <col min="9998" max="9998" width="2.140625" style="19" customWidth="1"/>
    <col min="9999" max="9999" width="18.7109375" style="19" customWidth="1"/>
    <col min="10000" max="10000" width="1" style="19" customWidth="1"/>
    <col min="10001" max="10001" width="12.140625" style="19" bestFit="1" customWidth="1"/>
    <col min="10002" max="10002" width="8.85546875" style="19"/>
    <col min="10003" max="10003" width="13.85546875" style="19" customWidth="1"/>
    <col min="10004" max="10004" width="11.42578125" style="19" customWidth="1"/>
    <col min="10005" max="10240" width="8.85546875" style="19"/>
    <col min="10241" max="10241" width="53.140625" style="19" customWidth="1"/>
    <col min="10242" max="10242" width="1.5703125" style="19" customWidth="1"/>
    <col min="10243" max="10243" width="9.140625" style="19" customWidth="1"/>
    <col min="10244" max="10244" width="2.140625" style="19" customWidth="1"/>
    <col min="10245" max="10245" width="17.85546875" style="19" customWidth="1"/>
    <col min="10246" max="10246" width="2.140625" style="19" customWidth="1"/>
    <col min="10247" max="10247" width="17.85546875" style="19" customWidth="1"/>
    <col min="10248" max="10248" width="2.140625" style="19" customWidth="1"/>
    <col min="10249" max="10249" width="17.85546875" style="19" customWidth="1"/>
    <col min="10250" max="10250" width="2.140625" style="19" customWidth="1"/>
    <col min="10251" max="10251" width="17.85546875" style="19" customWidth="1"/>
    <col min="10252" max="10252" width="2.140625" style="19" customWidth="1"/>
    <col min="10253" max="10253" width="28.5703125" style="19" customWidth="1"/>
    <col min="10254" max="10254" width="2.140625" style="19" customWidth="1"/>
    <col min="10255" max="10255" width="18.7109375" style="19" customWidth="1"/>
    <col min="10256" max="10256" width="1" style="19" customWidth="1"/>
    <col min="10257" max="10257" width="12.140625" style="19" bestFit="1" customWidth="1"/>
    <col min="10258" max="10258" width="8.85546875" style="19"/>
    <col min="10259" max="10259" width="13.85546875" style="19" customWidth="1"/>
    <col min="10260" max="10260" width="11.42578125" style="19" customWidth="1"/>
    <col min="10261" max="10496" width="8.85546875" style="19"/>
    <col min="10497" max="10497" width="53.140625" style="19" customWidth="1"/>
    <col min="10498" max="10498" width="1.5703125" style="19" customWidth="1"/>
    <col min="10499" max="10499" width="9.140625" style="19" customWidth="1"/>
    <col min="10500" max="10500" width="2.140625" style="19" customWidth="1"/>
    <col min="10501" max="10501" width="17.85546875" style="19" customWidth="1"/>
    <col min="10502" max="10502" width="2.140625" style="19" customWidth="1"/>
    <col min="10503" max="10503" width="17.85546875" style="19" customWidth="1"/>
    <col min="10504" max="10504" width="2.140625" style="19" customWidth="1"/>
    <col min="10505" max="10505" width="17.85546875" style="19" customWidth="1"/>
    <col min="10506" max="10506" width="2.140625" style="19" customWidth="1"/>
    <col min="10507" max="10507" width="17.85546875" style="19" customWidth="1"/>
    <col min="10508" max="10508" width="2.140625" style="19" customWidth="1"/>
    <col min="10509" max="10509" width="28.5703125" style="19" customWidth="1"/>
    <col min="10510" max="10510" width="2.140625" style="19" customWidth="1"/>
    <col min="10511" max="10511" width="18.7109375" style="19" customWidth="1"/>
    <col min="10512" max="10512" width="1" style="19" customWidth="1"/>
    <col min="10513" max="10513" width="12.140625" style="19" bestFit="1" customWidth="1"/>
    <col min="10514" max="10514" width="8.85546875" style="19"/>
    <col min="10515" max="10515" width="13.85546875" style="19" customWidth="1"/>
    <col min="10516" max="10516" width="11.42578125" style="19" customWidth="1"/>
    <col min="10517" max="10752" width="8.85546875" style="19"/>
    <col min="10753" max="10753" width="53.140625" style="19" customWidth="1"/>
    <col min="10754" max="10754" width="1.5703125" style="19" customWidth="1"/>
    <col min="10755" max="10755" width="9.140625" style="19" customWidth="1"/>
    <col min="10756" max="10756" width="2.140625" style="19" customWidth="1"/>
    <col min="10757" max="10757" width="17.85546875" style="19" customWidth="1"/>
    <col min="10758" max="10758" width="2.140625" style="19" customWidth="1"/>
    <col min="10759" max="10759" width="17.85546875" style="19" customWidth="1"/>
    <col min="10760" max="10760" width="2.140625" style="19" customWidth="1"/>
    <col min="10761" max="10761" width="17.85546875" style="19" customWidth="1"/>
    <col min="10762" max="10762" width="2.140625" style="19" customWidth="1"/>
    <col min="10763" max="10763" width="17.85546875" style="19" customWidth="1"/>
    <col min="10764" max="10764" width="2.140625" style="19" customWidth="1"/>
    <col min="10765" max="10765" width="28.5703125" style="19" customWidth="1"/>
    <col min="10766" max="10766" width="2.140625" style="19" customWidth="1"/>
    <col min="10767" max="10767" width="18.7109375" style="19" customWidth="1"/>
    <col min="10768" max="10768" width="1" style="19" customWidth="1"/>
    <col min="10769" max="10769" width="12.140625" style="19" bestFit="1" customWidth="1"/>
    <col min="10770" max="10770" width="8.85546875" style="19"/>
    <col min="10771" max="10771" width="13.85546875" style="19" customWidth="1"/>
    <col min="10772" max="10772" width="11.42578125" style="19" customWidth="1"/>
    <col min="10773" max="11008" width="8.85546875" style="19"/>
    <col min="11009" max="11009" width="53.140625" style="19" customWidth="1"/>
    <col min="11010" max="11010" width="1.5703125" style="19" customWidth="1"/>
    <col min="11011" max="11011" width="9.140625" style="19" customWidth="1"/>
    <col min="11012" max="11012" width="2.140625" style="19" customWidth="1"/>
    <col min="11013" max="11013" width="17.85546875" style="19" customWidth="1"/>
    <col min="11014" max="11014" width="2.140625" style="19" customWidth="1"/>
    <col min="11015" max="11015" width="17.85546875" style="19" customWidth="1"/>
    <col min="11016" max="11016" width="2.140625" style="19" customWidth="1"/>
    <col min="11017" max="11017" width="17.85546875" style="19" customWidth="1"/>
    <col min="11018" max="11018" width="2.140625" style="19" customWidth="1"/>
    <col min="11019" max="11019" width="17.85546875" style="19" customWidth="1"/>
    <col min="11020" max="11020" width="2.140625" style="19" customWidth="1"/>
    <col min="11021" max="11021" width="28.5703125" style="19" customWidth="1"/>
    <col min="11022" max="11022" width="2.140625" style="19" customWidth="1"/>
    <col min="11023" max="11023" width="18.7109375" style="19" customWidth="1"/>
    <col min="11024" max="11024" width="1" style="19" customWidth="1"/>
    <col min="11025" max="11025" width="12.140625" style="19" bestFit="1" customWidth="1"/>
    <col min="11026" max="11026" width="8.85546875" style="19"/>
    <col min="11027" max="11027" width="13.85546875" style="19" customWidth="1"/>
    <col min="11028" max="11028" width="11.42578125" style="19" customWidth="1"/>
    <col min="11029" max="11264" width="8.85546875" style="19"/>
    <col min="11265" max="11265" width="53.140625" style="19" customWidth="1"/>
    <col min="11266" max="11266" width="1.5703125" style="19" customWidth="1"/>
    <col min="11267" max="11267" width="9.140625" style="19" customWidth="1"/>
    <col min="11268" max="11268" width="2.140625" style="19" customWidth="1"/>
    <col min="11269" max="11269" width="17.85546875" style="19" customWidth="1"/>
    <col min="11270" max="11270" width="2.140625" style="19" customWidth="1"/>
    <col min="11271" max="11271" width="17.85546875" style="19" customWidth="1"/>
    <col min="11272" max="11272" width="2.140625" style="19" customWidth="1"/>
    <col min="11273" max="11273" width="17.85546875" style="19" customWidth="1"/>
    <col min="11274" max="11274" width="2.140625" style="19" customWidth="1"/>
    <col min="11275" max="11275" width="17.85546875" style="19" customWidth="1"/>
    <col min="11276" max="11276" width="2.140625" style="19" customWidth="1"/>
    <col min="11277" max="11277" width="28.5703125" style="19" customWidth="1"/>
    <col min="11278" max="11278" width="2.140625" style="19" customWidth="1"/>
    <col min="11279" max="11279" width="18.7109375" style="19" customWidth="1"/>
    <col min="11280" max="11280" width="1" style="19" customWidth="1"/>
    <col min="11281" max="11281" width="12.140625" style="19" bestFit="1" customWidth="1"/>
    <col min="11282" max="11282" width="8.85546875" style="19"/>
    <col min="11283" max="11283" width="13.85546875" style="19" customWidth="1"/>
    <col min="11284" max="11284" width="11.42578125" style="19" customWidth="1"/>
    <col min="11285" max="11520" width="8.85546875" style="19"/>
    <col min="11521" max="11521" width="53.140625" style="19" customWidth="1"/>
    <col min="11522" max="11522" width="1.5703125" style="19" customWidth="1"/>
    <col min="11523" max="11523" width="9.140625" style="19" customWidth="1"/>
    <col min="11524" max="11524" width="2.140625" style="19" customWidth="1"/>
    <col min="11525" max="11525" width="17.85546875" style="19" customWidth="1"/>
    <col min="11526" max="11526" width="2.140625" style="19" customWidth="1"/>
    <col min="11527" max="11527" width="17.85546875" style="19" customWidth="1"/>
    <col min="11528" max="11528" width="2.140625" style="19" customWidth="1"/>
    <col min="11529" max="11529" width="17.85546875" style="19" customWidth="1"/>
    <col min="11530" max="11530" width="2.140625" style="19" customWidth="1"/>
    <col min="11531" max="11531" width="17.85546875" style="19" customWidth="1"/>
    <col min="11532" max="11532" width="2.140625" style="19" customWidth="1"/>
    <col min="11533" max="11533" width="28.5703125" style="19" customWidth="1"/>
    <col min="11534" max="11534" width="2.140625" style="19" customWidth="1"/>
    <col min="11535" max="11535" width="18.7109375" style="19" customWidth="1"/>
    <col min="11536" max="11536" width="1" style="19" customWidth="1"/>
    <col min="11537" max="11537" width="12.140625" style="19" bestFit="1" customWidth="1"/>
    <col min="11538" max="11538" width="8.85546875" style="19"/>
    <col min="11539" max="11539" width="13.85546875" style="19" customWidth="1"/>
    <col min="11540" max="11540" width="11.42578125" style="19" customWidth="1"/>
    <col min="11541" max="11776" width="8.85546875" style="19"/>
    <col min="11777" max="11777" width="53.140625" style="19" customWidth="1"/>
    <col min="11778" max="11778" width="1.5703125" style="19" customWidth="1"/>
    <col min="11779" max="11779" width="9.140625" style="19" customWidth="1"/>
    <col min="11780" max="11780" width="2.140625" style="19" customWidth="1"/>
    <col min="11781" max="11781" width="17.85546875" style="19" customWidth="1"/>
    <col min="11782" max="11782" width="2.140625" style="19" customWidth="1"/>
    <col min="11783" max="11783" width="17.85546875" style="19" customWidth="1"/>
    <col min="11784" max="11784" width="2.140625" style="19" customWidth="1"/>
    <col min="11785" max="11785" width="17.85546875" style="19" customWidth="1"/>
    <col min="11786" max="11786" width="2.140625" style="19" customWidth="1"/>
    <col min="11787" max="11787" width="17.85546875" style="19" customWidth="1"/>
    <col min="11788" max="11788" width="2.140625" style="19" customWidth="1"/>
    <col min="11789" max="11789" width="28.5703125" style="19" customWidth="1"/>
    <col min="11790" max="11790" width="2.140625" style="19" customWidth="1"/>
    <col min="11791" max="11791" width="18.7109375" style="19" customWidth="1"/>
    <col min="11792" max="11792" width="1" style="19" customWidth="1"/>
    <col min="11793" max="11793" width="12.140625" style="19" bestFit="1" customWidth="1"/>
    <col min="11794" max="11794" width="8.85546875" style="19"/>
    <col min="11795" max="11795" width="13.85546875" style="19" customWidth="1"/>
    <col min="11796" max="11796" width="11.42578125" style="19" customWidth="1"/>
    <col min="11797" max="12032" width="8.85546875" style="19"/>
    <col min="12033" max="12033" width="53.140625" style="19" customWidth="1"/>
    <col min="12034" max="12034" width="1.5703125" style="19" customWidth="1"/>
    <col min="12035" max="12035" width="9.140625" style="19" customWidth="1"/>
    <col min="12036" max="12036" width="2.140625" style="19" customWidth="1"/>
    <col min="12037" max="12037" width="17.85546875" style="19" customWidth="1"/>
    <col min="12038" max="12038" width="2.140625" style="19" customWidth="1"/>
    <col min="12039" max="12039" width="17.85546875" style="19" customWidth="1"/>
    <col min="12040" max="12040" width="2.140625" style="19" customWidth="1"/>
    <col min="12041" max="12041" width="17.85546875" style="19" customWidth="1"/>
    <col min="12042" max="12042" width="2.140625" style="19" customWidth="1"/>
    <col min="12043" max="12043" width="17.85546875" style="19" customWidth="1"/>
    <col min="12044" max="12044" width="2.140625" style="19" customWidth="1"/>
    <col min="12045" max="12045" width="28.5703125" style="19" customWidth="1"/>
    <col min="12046" max="12046" width="2.140625" style="19" customWidth="1"/>
    <col min="12047" max="12047" width="18.7109375" style="19" customWidth="1"/>
    <col min="12048" max="12048" width="1" style="19" customWidth="1"/>
    <col min="12049" max="12049" width="12.140625" style="19" bestFit="1" customWidth="1"/>
    <col min="12050" max="12050" width="8.85546875" style="19"/>
    <col min="12051" max="12051" width="13.85546875" style="19" customWidth="1"/>
    <col min="12052" max="12052" width="11.42578125" style="19" customWidth="1"/>
    <col min="12053" max="12288" width="8.85546875" style="19"/>
    <col min="12289" max="12289" width="53.140625" style="19" customWidth="1"/>
    <col min="12290" max="12290" width="1.5703125" style="19" customWidth="1"/>
    <col min="12291" max="12291" width="9.140625" style="19" customWidth="1"/>
    <col min="12292" max="12292" width="2.140625" style="19" customWidth="1"/>
    <col min="12293" max="12293" width="17.85546875" style="19" customWidth="1"/>
    <col min="12294" max="12294" width="2.140625" style="19" customWidth="1"/>
    <col min="12295" max="12295" width="17.85546875" style="19" customWidth="1"/>
    <col min="12296" max="12296" width="2.140625" style="19" customWidth="1"/>
    <col min="12297" max="12297" width="17.85546875" style="19" customWidth="1"/>
    <col min="12298" max="12298" width="2.140625" style="19" customWidth="1"/>
    <col min="12299" max="12299" width="17.85546875" style="19" customWidth="1"/>
    <col min="12300" max="12300" width="2.140625" style="19" customWidth="1"/>
    <col min="12301" max="12301" width="28.5703125" style="19" customWidth="1"/>
    <col min="12302" max="12302" width="2.140625" style="19" customWidth="1"/>
    <col min="12303" max="12303" width="18.7109375" style="19" customWidth="1"/>
    <col min="12304" max="12304" width="1" style="19" customWidth="1"/>
    <col min="12305" max="12305" width="12.140625" style="19" bestFit="1" customWidth="1"/>
    <col min="12306" max="12306" width="8.85546875" style="19"/>
    <col min="12307" max="12307" width="13.85546875" style="19" customWidth="1"/>
    <col min="12308" max="12308" width="11.42578125" style="19" customWidth="1"/>
    <col min="12309" max="12544" width="8.85546875" style="19"/>
    <col min="12545" max="12545" width="53.140625" style="19" customWidth="1"/>
    <col min="12546" max="12546" width="1.5703125" style="19" customWidth="1"/>
    <col min="12547" max="12547" width="9.140625" style="19" customWidth="1"/>
    <col min="12548" max="12548" width="2.140625" style="19" customWidth="1"/>
    <col min="12549" max="12549" width="17.85546875" style="19" customWidth="1"/>
    <col min="12550" max="12550" width="2.140625" style="19" customWidth="1"/>
    <col min="12551" max="12551" width="17.85546875" style="19" customWidth="1"/>
    <col min="12552" max="12552" width="2.140625" style="19" customWidth="1"/>
    <col min="12553" max="12553" width="17.85546875" style="19" customWidth="1"/>
    <col min="12554" max="12554" width="2.140625" style="19" customWidth="1"/>
    <col min="12555" max="12555" width="17.85546875" style="19" customWidth="1"/>
    <col min="12556" max="12556" width="2.140625" style="19" customWidth="1"/>
    <col min="12557" max="12557" width="28.5703125" style="19" customWidth="1"/>
    <col min="12558" max="12558" width="2.140625" style="19" customWidth="1"/>
    <col min="12559" max="12559" width="18.7109375" style="19" customWidth="1"/>
    <col min="12560" max="12560" width="1" style="19" customWidth="1"/>
    <col min="12561" max="12561" width="12.140625" style="19" bestFit="1" customWidth="1"/>
    <col min="12562" max="12562" width="8.85546875" style="19"/>
    <col min="12563" max="12563" width="13.85546875" style="19" customWidth="1"/>
    <col min="12564" max="12564" width="11.42578125" style="19" customWidth="1"/>
    <col min="12565" max="12800" width="8.85546875" style="19"/>
    <col min="12801" max="12801" width="53.140625" style="19" customWidth="1"/>
    <col min="12802" max="12802" width="1.5703125" style="19" customWidth="1"/>
    <col min="12803" max="12803" width="9.140625" style="19" customWidth="1"/>
    <col min="12804" max="12804" width="2.140625" style="19" customWidth="1"/>
    <col min="12805" max="12805" width="17.85546875" style="19" customWidth="1"/>
    <col min="12806" max="12806" width="2.140625" style="19" customWidth="1"/>
    <col min="12807" max="12807" width="17.85546875" style="19" customWidth="1"/>
    <col min="12808" max="12808" width="2.140625" style="19" customWidth="1"/>
    <col min="12809" max="12809" width="17.85546875" style="19" customWidth="1"/>
    <col min="12810" max="12810" width="2.140625" style="19" customWidth="1"/>
    <col min="12811" max="12811" width="17.85546875" style="19" customWidth="1"/>
    <col min="12812" max="12812" width="2.140625" style="19" customWidth="1"/>
    <col min="12813" max="12813" width="28.5703125" style="19" customWidth="1"/>
    <col min="12814" max="12814" width="2.140625" style="19" customWidth="1"/>
    <col min="12815" max="12815" width="18.7109375" style="19" customWidth="1"/>
    <col min="12816" max="12816" width="1" style="19" customWidth="1"/>
    <col min="12817" max="12817" width="12.140625" style="19" bestFit="1" customWidth="1"/>
    <col min="12818" max="12818" width="8.85546875" style="19"/>
    <col min="12819" max="12819" width="13.85546875" style="19" customWidth="1"/>
    <col min="12820" max="12820" width="11.42578125" style="19" customWidth="1"/>
    <col min="12821" max="13056" width="8.85546875" style="19"/>
    <col min="13057" max="13057" width="53.140625" style="19" customWidth="1"/>
    <col min="13058" max="13058" width="1.5703125" style="19" customWidth="1"/>
    <col min="13059" max="13059" width="9.140625" style="19" customWidth="1"/>
    <col min="13060" max="13060" width="2.140625" style="19" customWidth="1"/>
    <col min="13061" max="13061" width="17.85546875" style="19" customWidth="1"/>
    <col min="13062" max="13062" width="2.140625" style="19" customWidth="1"/>
    <col min="13063" max="13063" width="17.85546875" style="19" customWidth="1"/>
    <col min="13064" max="13064" width="2.140625" style="19" customWidth="1"/>
    <col min="13065" max="13065" width="17.85546875" style="19" customWidth="1"/>
    <col min="13066" max="13066" width="2.140625" style="19" customWidth="1"/>
    <col min="13067" max="13067" width="17.85546875" style="19" customWidth="1"/>
    <col min="13068" max="13068" width="2.140625" style="19" customWidth="1"/>
    <col min="13069" max="13069" width="28.5703125" style="19" customWidth="1"/>
    <col min="13070" max="13070" width="2.140625" style="19" customWidth="1"/>
    <col min="13071" max="13071" width="18.7109375" style="19" customWidth="1"/>
    <col min="13072" max="13072" width="1" style="19" customWidth="1"/>
    <col min="13073" max="13073" width="12.140625" style="19" bestFit="1" customWidth="1"/>
    <col min="13074" max="13074" width="8.85546875" style="19"/>
    <col min="13075" max="13075" width="13.85546875" style="19" customWidth="1"/>
    <col min="13076" max="13076" width="11.42578125" style="19" customWidth="1"/>
    <col min="13077" max="13312" width="8.85546875" style="19"/>
    <col min="13313" max="13313" width="53.140625" style="19" customWidth="1"/>
    <col min="13314" max="13314" width="1.5703125" style="19" customWidth="1"/>
    <col min="13315" max="13315" width="9.140625" style="19" customWidth="1"/>
    <col min="13316" max="13316" width="2.140625" style="19" customWidth="1"/>
    <col min="13317" max="13317" width="17.85546875" style="19" customWidth="1"/>
    <col min="13318" max="13318" width="2.140625" style="19" customWidth="1"/>
    <col min="13319" max="13319" width="17.85546875" style="19" customWidth="1"/>
    <col min="13320" max="13320" width="2.140625" style="19" customWidth="1"/>
    <col min="13321" max="13321" width="17.85546875" style="19" customWidth="1"/>
    <col min="13322" max="13322" width="2.140625" style="19" customWidth="1"/>
    <col min="13323" max="13323" width="17.85546875" style="19" customWidth="1"/>
    <col min="13324" max="13324" width="2.140625" style="19" customWidth="1"/>
    <col min="13325" max="13325" width="28.5703125" style="19" customWidth="1"/>
    <col min="13326" max="13326" width="2.140625" style="19" customWidth="1"/>
    <col min="13327" max="13327" width="18.7109375" style="19" customWidth="1"/>
    <col min="13328" max="13328" width="1" style="19" customWidth="1"/>
    <col min="13329" max="13329" width="12.140625" style="19" bestFit="1" customWidth="1"/>
    <col min="13330" max="13330" width="8.85546875" style="19"/>
    <col min="13331" max="13331" width="13.85546875" style="19" customWidth="1"/>
    <col min="13332" max="13332" width="11.42578125" style="19" customWidth="1"/>
    <col min="13333" max="13568" width="8.85546875" style="19"/>
    <col min="13569" max="13569" width="53.140625" style="19" customWidth="1"/>
    <col min="13570" max="13570" width="1.5703125" style="19" customWidth="1"/>
    <col min="13571" max="13571" width="9.140625" style="19" customWidth="1"/>
    <col min="13572" max="13572" width="2.140625" style="19" customWidth="1"/>
    <col min="13573" max="13573" width="17.85546875" style="19" customWidth="1"/>
    <col min="13574" max="13574" width="2.140625" style="19" customWidth="1"/>
    <col min="13575" max="13575" width="17.85546875" style="19" customWidth="1"/>
    <col min="13576" max="13576" width="2.140625" style="19" customWidth="1"/>
    <col min="13577" max="13577" width="17.85546875" style="19" customWidth="1"/>
    <col min="13578" max="13578" width="2.140625" style="19" customWidth="1"/>
    <col min="13579" max="13579" width="17.85546875" style="19" customWidth="1"/>
    <col min="13580" max="13580" width="2.140625" style="19" customWidth="1"/>
    <col min="13581" max="13581" width="28.5703125" style="19" customWidth="1"/>
    <col min="13582" max="13582" width="2.140625" style="19" customWidth="1"/>
    <col min="13583" max="13583" width="18.7109375" style="19" customWidth="1"/>
    <col min="13584" max="13584" width="1" style="19" customWidth="1"/>
    <col min="13585" max="13585" width="12.140625" style="19" bestFit="1" customWidth="1"/>
    <col min="13586" max="13586" width="8.85546875" style="19"/>
    <col min="13587" max="13587" width="13.85546875" style="19" customWidth="1"/>
    <col min="13588" max="13588" width="11.42578125" style="19" customWidth="1"/>
    <col min="13589" max="13824" width="8.85546875" style="19"/>
    <col min="13825" max="13825" width="53.140625" style="19" customWidth="1"/>
    <col min="13826" max="13826" width="1.5703125" style="19" customWidth="1"/>
    <col min="13827" max="13827" width="9.140625" style="19" customWidth="1"/>
    <col min="13828" max="13828" width="2.140625" style="19" customWidth="1"/>
    <col min="13829" max="13829" width="17.85546875" style="19" customWidth="1"/>
    <col min="13830" max="13830" width="2.140625" style="19" customWidth="1"/>
    <col min="13831" max="13831" width="17.85546875" style="19" customWidth="1"/>
    <col min="13832" max="13832" width="2.140625" style="19" customWidth="1"/>
    <col min="13833" max="13833" width="17.85546875" style="19" customWidth="1"/>
    <col min="13834" max="13834" width="2.140625" style="19" customWidth="1"/>
    <col min="13835" max="13835" width="17.85546875" style="19" customWidth="1"/>
    <col min="13836" max="13836" width="2.140625" style="19" customWidth="1"/>
    <col min="13837" max="13837" width="28.5703125" style="19" customWidth="1"/>
    <col min="13838" max="13838" width="2.140625" style="19" customWidth="1"/>
    <col min="13839" max="13839" width="18.7109375" style="19" customWidth="1"/>
    <col min="13840" max="13840" width="1" style="19" customWidth="1"/>
    <col min="13841" max="13841" width="12.140625" style="19" bestFit="1" customWidth="1"/>
    <col min="13842" max="13842" width="8.85546875" style="19"/>
    <col min="13843" max="13843" width="13.85546875" style="19" customWidth="1"/>
    <col min="13844" max="13844" width="11.42578125" style="19" customWidth="1"/>
    <col min="13845" max="14080" width="8.85546875" style="19"/>
    <col min="14081" max="14081" width="53.140625" style="19" customWidth="1"/>
    <col min="14082" max="14082" width="1.5703125" style="19" customWidth="1"/>
    <col min="14083" max="14083" width="9.140625" style="19" customWidth="1"/>
    <col min="14084" max="14084" width="2.140625" style="19" customWidth="1"/>
    <col min="14085" max="14085" width="17.85546875" style="19" customWidth="1"/>
    <col min="14086" max="14086" width="2.140625" style="19" customWidth="1"/>
    <col min="14087" max="14087" width="17.85546875" style="19" customWidth="1"/>
    <col min="14088" max="14088" width="2.140625" style="19" customWidth="1"/>
    <col min="14089" max="14089" width="17.85546875" style="19" customWidth="1"/>
    <col min="14090" max="14090" width="2.140625" style="19" customWidth="1"/>
    <col min="14091" max="14091" width="17.85546875" style="19" customWidth="1"/>
    <col min="14092" max="14092" width="2.140625" style="19" customWidth="1"/>
    <col min="14093" max="14093" width="28.5703125" style="19" customWidth="1"/>
    <col min="14094" max="14094" width="2.140625" style="19" customWidth="1"/>
    <col min="14095" max="14095" width="18.7109375" style="19" customWidth="1"/>
    <col min="14096" max="14096" width="1" style="19" customWidth="1"/>
    <col min="14097" max="14097" width="12.140625" style="19" bestFit="1" customWidth="1"/>
    <col min="14098" max="14098" width="8.85546875" style="19"/>
    <col min="14099" max="14099" width="13.85546875" style="19" customWidth="1"/>
    <col min="14100" max="14100" width="11.42578125" style="19" customWidth="1"/>
    <col min="14101" max="14336" width="8.85546875" style="19"/>
    <col min="14337" max="14337" width="53.140625" style="19" customWidth="1"/>
    <col min="14338" max="14338" width="1.5703125" style="19" customWidth="1"/>
    <col min="14339" max="14339" width="9.140625" style="19" customWidth="1"/>
    <col min="14340" max="14340" width="2.140625" style="19" customWidth="1"/>
    <col min="14341" max="14341" width="17.85546875" style="19" customWidth="1"/>
    <col min="14342" max="14342" width="2.140625" style="19" customWidth="1"/>
    <col min="14343" max="14343" width="17.85546875" style="19" customWidth="1"/>
    <col min="14344" max="14344" width="2.140625" style="19" customWidth="1"/>
    <col min="14345" max="14345" width="17.85546875" style="19" customWidth="1"/>
    <col min="14346" max="14346" width="2.140625" style="19" customWidth="1"/>
    <col min="14347" max="14347" width="17.85546875" style="19" customWidth="1"/>
    <col min="14348" max="14348" width="2.140625" style="19" customWidth="1"/>
    <col min="14349" max="14349" width="28.5703125" style="19" customWidth="1"/>
    <col min="14350" max="14350" width="2.140625" style="19" customWidth="1"/>
    <col min="14351" max="14351" width="18.7109375" style="19" customWidth="1"/>
    <col min="14352" max="14352" width="1" style="19" customWidth="1"/>
    <col min="14353" max="14353" width="12.140625" style="19" bestFit="1" customWidth="1"/>
    <col min="14354" max="14354" width="8.85546875" style="19"/>
    <col min="14355" max="14355" width="13.85546875" style="19" customWidth="1"/>
    <col min="14356" max="14356" width="11.42578125" style="19" customWidth="1"/>
    <col min="14357" max="14592" width="8.85546875" style="19"/>
    <col min="14593" max="14593" width="53.140625" style="19" customWidth="1"/>
    <col min="14594" max="14594" width="1.5703125" style="19" customWidth="1"/>
    <col min="14595" max="14595" width="9.140625" style="19" customWidth="1"/>
    <col min="14596" max="14596" width="2.140625" style="19" customWidth="1"/>
    <col min="14597" max="14597" width="17.85546875" style="19" customWidth="1"/>
    <col min="14598" max="14598" width="2.140625" style="19" customWidth="1"/>
    <col min="14599" max="14599" width="17.85546875" style="19" customWidth="1"/>
    <col min="14600" max="14600" width="2.140625" style="19" customWidth="1"/>
    <col min="14601" max="14601" width="17.85546875" style="19" customWidth="1"/>
    <col min="14602" max="14602" width="2.140625" style="19" customWidth="1"/>
    <col min="14603" max="14603" width="17.85546875" style="19" customWidth="1"/>
    <col min="14604" max="14604" width="2.140625" style="19" customWidth="1"/>
    <col min="14605" max="14605" width="28.5703125" style="19" customWidth="1"/>
    <col min="14606" max="14606" width="2.140625" style="19" customWidth="1"/>
    <col min="14607" max="14607" width="18.7109375" style="19" customWidth="1"/>
    <col min="14608" max="14608" width="1" style="19" customWidth="1"/>
    <col min="14609" max="14609" width="12.140625" style="19" bestFit="1" customWidth="1"/>
    <col min="14610" max="14610" width="8.85546875" style="19"/>
    <col min="14611" max="14611" width="13.85546875" style="19" customWidth="1"/>
    <col min="14612" max="14612" width="11.42578125" style="19" customWidth="1"/>
    <col min="14613" max="14848" width="8.85546875" style="19"/>
    <col min="14849" max="14849" width="53.140625" style="19" customWidth="1"/>
    <col min="14850" max="14850" width="1.5703125" style="19" customWidth="1"/>
    <col min="14851" max="14851" width="9.140625" style="19" customWidth="1"/>
    <col min="14852" max="14852" width="2.140625" style="19" customWidth="1"/>
    <col min="14853" max="14853" width="17.85546875" style="19" customWidth="1"/>
    <col min="14854" max="14854" width="2.140625" style="19" customWidth="1"/>
    <col min="14855" max="14855" width="17.85546875" style="19" customWidth="1"/>
    <col min="14856" max="14856" width="2.140625" style="19" customWidth="1"/>
    <col min="14857" max="14857" width="17.85546875" style="19" customWidth="1"/>
    <col min="14858" max="14858" width="2.140625" style="19" customWidth="1"/>
    <col min="14859" max="14859" width="17.85546875" style="19" customWidth="1"/>
    <col min="14860" max="14860" width="2.140625" style="19" customWidth="1"/>
    <col min="14861" max="14861" width="28.5703125" style="19" customWidth="1"/>
    <col min="14862" max="14862" width="2.140625" style="19" customWidth="1"/>
    <col min="14863" max="14863" width="18.7109375" style="19" customWidth="1"/>
    <col min="14864" max="14864" width="1" style="19" customWidth="1"/>
    <col min="14865" max="14865" width="12.140625" style="19" bestFit="1" customWidth="1"/>
    <col min="14866" max="14866" width="8.85546875" style="19"/>
    <col min="14867" max="14867" width="13.85546875" style="19" customWidth="1"/>
    <col min="14868" max="14868" width="11.42578125" style="19" customWidth="1"/>
    <col min="14869" max="15104" width="8.85546875" style="19"/>
    <col min="15105" max="15105" width="53.140625" style="19" customWidth="1"/>
    <col min="15106" max="15106" width="1.5703125" style="19" customWidth="1"/>
    <col min="15107" max="15107" width="9.140625" style="19" customWidth="1"/>
    <col min="15108" max="15108" width="2.140625" style="19" customWidth="1"/>
    <col min="15109" max="15109" width="17.85546875" style="19" customWidth="1"/>
    <col min="15110" max="15110" width="2.140625" style="19" customWidth="1"/>
    <col min="15111" max="15111" width="17.85546875" style="19" customWidth="1"/>
    <col min="15112" max="15112" width="2.140625" style="19" customWidth="1"/>
    <col min="15113" max="15113" width="17.85546875" style="19" customWidth="1"/>
    <col min="15114" max="15114" width="2.140625" style="19" customWidth="1"/>
    <col min="15115" max="15115" width="17.85546875" style="19" customWidth="1"/>
    <col min="15116" max="15116" width="2.140625" style="19" customWidth="1"/>
    <col min="15117" max="15117" width="28.5703125" style="19" customWidth="1"/>
    <col min="15118" max="15118" width="2.140625" style="19" customWidth="1"/>
    <col min="15119" max="15119" width="18.7109375" style="19" customWidth="1"/>
    <col min="15120" max="15120" width="1" style="19" customWidth="1"/>
    <col min="15121" max="15121" width="12.140625" style="19" bestFit="1" customWidth="1"/>
    <col min="15122" max="15122" width="8.85546875" style="19"/>
    <col min="15123" max="15123" width="13.85546875" style="19" customWidth="1"/>
    <col min="15124" max="15124" width="11.42578125" style="19" customWidth="1"/>
    <col min="15125" max="15360" width="8.85546875" style="19"/>
    <col min="15361" max="15361" width="53.140625" style="19" customWidth="1"/>
    <col min="15362" max="15362" width="1.5703125" style="19" customWidth="1"/>
    <col min="15363" max="15363" width="9.140625" style="19" customWidth="1"/>
    <col min="15364" max="15364" width="2.140625" style="19" customWidth="1"/>
    <col min="15365" max="15365" width="17.85546875" style="19" customWidth="1"/>
    <col min="15366" max="15366" width="2.140625" style="19" customWidth="1"/>
    <col min="15367" max="15367" width="17.85546875" style="19" customWidth="1"/>
    <col min="15368" max="15368" width="2.140625" style="19" customWidth="1"/>
    <col min="15369" max="15369" width="17.85546875" style="19" customWidth="1"/>
    <col min="15370" max="15370" width="2.140625" style="19" customWidth="1"/>
    <col min="15371" max="15371" width="17.85546875" style="19" customWidth="1"/>
    <col min="15372" max="15372" width="2.140625" style="19" customWidth="1"/>
    <col min="15373" max="15373" width="28.5703125" style="19" customWidth="1"/>
    <col min="15374" max="15374" width="2.140625" style="19" customWidth="1"/>
    <col min="15375" max="15375" width="18.7109375" style="19" customWidth="1"/>
    <col min="15376" max="15376" width="1" style="19" customWidth="1"/>
    <col min="15377" max="15377" width="12.140625" style="19" bestFit="1" customWidth="1"/>
    <col min="15378" max="15378" width="8.85546875" style="19"/>
    <col min="15379" max="15379" width="13.85546875" style="19" customWidth="1"/>
    <col min="15380" max="15380" width="11.42578125" style="19" customWidth="1"/>
    <col min="15381" max="15616" width="8.85546875" style="19"/>
    <col min="15617" max="15617" width="53.140625" style="19" customWidth="1"/>
    <col min="15618" max="15618" width="1.5703125" style="19" customWidth="1"/>
    <col min="15619" max="15619" width="9.140625" style="19" customWidth="1"/>
    <col min="15620" max="15620" width="2.140625" style="19" customWidth="1"/>
    <col min="15621" max="15621" width="17.85546875" style="19" customWidth="1"/>
    <col min="15622" max="15622" width="2.140625" style="19" customWidth="1"/>
    <col min="15623" max="15623" width="17.85546875" style="19" customWidth="1"/>
    <col min="15624" max="15624" width="2.140625" style="19" customWidth="1"/>
    <col min="15625" max="15625" width="17.85546875" style="19" customWidth="1"/>
    <col min="15626" max="15626" width="2.140625" style="19" customWidth="1"/>
    <col min="15627" max="15627" width="17.85546875" style="19" customWidth="1"/>
    <col min="15628" max="15628" width="2.140625" style="19" customWidth="1"/>
    <col min="15629" max="15629" width="28.5703125" style="19" customWidth="1"/>
    <col min="15630" max="15630" width="2.140625" style="19" customWidth="1"/>
    <col min="15631" max="15631" width="18.7109375" style="19" customWidth="1"/>
    <col min="15632" max="15632" width="1" style="19" customWidth="1"/>
    <col min="15633" max="15633" width="12.140625" style="19" bestFit="1" customWidth="1"/>
    <col min="15634" max="15634" width="8.85546875" style="19"/>
    <col min="15635" max="15635" width="13.85546875" style="19" customWidth="1"/>
    <col min="15636" max="15636" width="11.42578125" style="19" customWidth="1"/>
    <col min="15637" max="15872" width="8.85546875" style="19"/>
    <col min="15873" max="15873" width="53.140625" style="19" customWidth="1"/>
    <col min="15874" max="15874" width="1.5703125" style="19" customWidth="1"/>
    <col min="15875" max="15875" width="9.140625" style="19" customWidth="1"/>
    <col min="15876" max="15876" width="2.140625" style="19" customWidth="1"/>
    <col min="15877" max="15877" width="17.85546875" style="19" customWidth="1"/>
    <col min="15878" max="15878" width="2.140625" style="19" customWidth="1"/>
    <col min="15879" max="15879" width="17.85546875" style="19" customWidth="1"/>
    <col min="15880" max="15880" width="2.140625" style="19" customWidth="1"/>
    <col min="15881" max="15881" width="17.85546875" style="19" customWidth="1"/>
    <col min="15882" max="15882" width="2.140625" style="19" customWidth="1"/>
    <col min="15883" max="15883" width="17.85546875" style="19" customWidth="1"/>
    <col min="15884" max="15884" width="2.140625" style="19" customWidth="1"/>
    <col min="15885" max="15885" width="28.5703125" style="19" customWidth="1"/>
    <col min="15886" max="15886" width="2.140625" style="19" customWidth="1"/>
    <col min="15887" max="15887" width="18.7109375" style="19" customWidth="1"/>
    <col min="15888" max="15888" width="1" style="19" customWidth="1"/>
    <col min="15889" max="15889" width="12.140625" style="19" bestFit="1" customWidth="1"/>
    <col min="15890" max="15890" width="8.85546875" style="19"/>
    <col min="15891" max="15891" width="13.85546875" style="19" customWidth="1"/>
    <col min="15892" max="15892" width="11.42578125" style="19" customWidth="1"/>
    <col min="15893" max="16128" width="8.85546875" style="19"/>
    <col min="16129" max="16129" width="53.140625" style="19" customWidth="1"/>
    <col min="16130" max="16130" width="1.5703125" style="19" customWidth="1"/>
    <col min="16131" max="16131" width="9.140625" style="19" customWidth="1"/>
    <col min="16132" max="16132" width="2.140625" style="19" customWidth="1"/>
    <col min="16133" max="16133" width="17.85546875" style="19" customWidth="1"/>
    <col min="16134" max="16134" width="2.140625" style="19" customWidth="1"/>
    <col min="16135" max="16135" width="17.85546875" style="19" customWidth="1"/>
    <col min="16136" max="16136" width="2.140625" style="19" customWidth="1"/>
    <col min="16137" max="16137" width="17.85546875" style="19" customWidth="1"/>
    <col min="16138" max="16138" width="2.140625" style="19" customWidth="1"/>
    <col min="16139" max="16139" width="17.85546875" style="19" customWidth="1"/>
    <col min="16140" max="16140" width="2.140625" style="19" customWidth="1"/>
    <col min="16141" max="16141" width="28.5703125" style="19" customWidth="1"/>
    <col min="16142" max="16142" width="2.140625" style="19" customWidth="1"/>
    <col min="16143" max="16143" width="18.7109375" style="19" customWidth="1"/>
    <col min="16144" max="16144" width="1" style="19" customWidth="1"/>
    <col min="16145" max="16145" width="12.140625" style="19" bestFit="1" customWidth="1"/>
    <col min="16146" max="16146" width="8.85546875" style="19"/>
    <col min="16147" max="16147" width="13.85546875" style="19" customWidth="1"/>
    <col min="16148" max="16148" width="11.42578125" style="19" customWidth="1"/>
    <col min="16149" max="16384" width="8.85546875" style="19"/>
  </cols>
  <sheetData>
    <row r="1" spans="1:15" ht="23.85" customHeight="1" x14ac:dyDescent="0.5">
      <c r="O1" s="3" t="s">
        <v>63</v>
      </c>
    </row>
    <row r="2" spans="1:15" ht="23.85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ht="23.85" customHeight="1" x14ac:dyDescent="0.5">
      <c r="A3" s="20" t="s">
        <v>150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ht="23.85" customHeight="1" x14ac:dyDescent="0.5">
      <c r="A4" s="1" t="s">
        <v>161</v>
      </c>
      <c r="B4" s="1"/>
      <c r="C4" s="1"/>
      <c r="D4" s="1"/>
      <c r="E4" s="1"/>
      <c r="F4" s="1"/>
      <c r="G4" s="1"/>
      <c r="H4" s="1"/>
      <c r="I4" s="1"/>
      <c r="J4" s="1"/>
      <c r="K4" s="20"/>
      <c r="L4" s="20"/>
      <c r="M4" s="20"/>
      <c r="N4" s="20"/>
      <c r="O4" s="20"/>
    </row>
    <row r="5" spans="1:15" ht="23.85" customHeight="1" x14ac:dyDescent="0.5">
      <c r="A5" s="1"/>
      <c r="B5" s="1"/>
      <c r="C5" s="1"/>
      <c r="D5" s="1"/>
      <c r="E5" s="1"/>
      <c r="F5" s="1"/>
      <c r="G5" s="1"/>
      <c r="H5" s="1"/>
      <c r="I5" s="20"/>
      <c r="J5" s="20"/>
      <c r="K5" s="20"/>
      <c r="L5" s="1"/>
      <c r="M5" s="20"/>
      <c r="N5" s="20"/>
      <c r="O5" s="21" t="s">
        <v>123</v>
      </c>
    </row>
    <row r="6" spans="1:15" ht="24" customHeight="1" x14ac:dyDescent="0.5">
      <c r="A6" s="1"/>
      <c r="B6" s="1"/>
      <c r="C6" s="1"/>
      <c r="D6" s="1"/>
      <c r="E6" s="107" t="s">
        <v>5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ht="24" customHeight="1" x14ac:dyDescent="0.5">
      <c r="A7" s="1"/>
      <c r="B7" s="1"/>
      <c r="C7" s="1"/>
      <c r="D7" s="1"/>
      <c r="E7" s="4"/>
      <c r="F7" s="4"/>
      <c r="G7" s="4"/>
      <c r="H7" s="4"/>
      <c r="I7" s="4"/>
      <c r="J7" s="4"/>
      <c r="K7" s="4"/>
      <c r="L7" s="4"/>
      <c r="M7" s="24" t="s">
        <v>59</v>
      </c>
      <c r="N7" s="4"/>
      <c r="O7" s="4"/>
    </row>
    <row r="8" spans="1:15" ht="24" customHeight="1" x14ac:dyDescent="0.5">
      <c r="A8" s="1"/>
      <c r="B8" s="1"/>
      <c r="C8" s="1"/>
      <c r="D8" s="1"/>
      <c r="E8" s="4"/>
      <c r="F8" s="4"/>
      <c r="G8" s="4"/>
      <c r="H8" s="4"/>
      <c r="I8" s="4"/>
      <c r="J8" s="4"/>
      <c r="K8" s="4"/>
      <c r="L8" s="4"/>
      <c r="M8" s="8" t="s">
        <v>155</v>
      </c>
      <c r="N8" s="4"/>
      <c r="O8" s="4"/>
    </row>
    <row r="9" spans="1:15" ht="24" customHeight="1" x14ac:dyDescent="0.5">
      <c r="A9" s="1"/>
      <c r="B9" s="1"/>
      <c r="C9" s="1"/>
      <c r="D9" s="1"/>
      <c r="E9" s="4"/>
      <c r="F9" s="4"/>
      <c r="G9" s="4"/>
      <c r="H9" s="4"/>
      <c r="I9" s="4"/>
      <c r="J9" s="4"/>
      <c r="K9" s="4"/>
      <c r="L9" s="4"/>
      <c r="M9" s="4" t="s">
        <v>151</v>
      </c>
      <c r="N9" s="4"/>
      <c r="O9" s="4"/>
    </row>
    <row r="10" spans="1:15" ht="24" customHeight="1" x14ac:dyDescent="0.5">
      <c r="E10" s="8"/>
      <c r="F10" s="8"/>
      <c r="G10" s="8"/>
      <c r="I10" s="23" t="s">
        <v>56</v>
      </c>
      <c r="J10" s="23"/>
      <c r="K10" s="23"/>
      <c r="M10" s="8" t="s">
        <v>152</v>
      </c>
      <c r="O10" s="8"/>
    </row>
    <row r="11" spans="1:15" s="8" customFormat="1" ht="24" customHeight="1" x14ac:dyDescent="0.5">
      <c r="A11" s="18"/>
      <c r="B11" s="18"/>
      <c r="C11" s="18"/>
      <c r="E11" s="8" t="s">
        <v>130</v>
      </c>
      <c r="G11" s="8" t="s">
        <v>131</v>
      </c>
      <c r="I11" s="8" t="s">
        <v>132</v>
      </c>
      <c r="M11" s="8" t="s">
        <v>133</v>
      </c>
      <c r="O11" s="8" t="s">
        <v>136</v>
      </c>
    </row>
    <row r="12" spans="1:15" s="8" customFormat="1" ht="24" customHeight="1" x14ac:dyDescent="0.5">
      <c r="A12" s="18"/>
      <c r="B12" s="18"/>
      <c r="C12" s="24" t="s">
        <v>6</v>
      </c>
      <c r="E12" s="24" t="s">
        <v>137</v>
      </c>
      <c r="G12" s="24" t="s">
        <v>138</v>
      </c>
      <c r="I12" s="24" t="s">
        <v>139</v>
      </c>
      <c r="K12" s="24" t="s">
        <v>140</v>
      </c>
      <c r="M12" s="24" t="s">
        <v>141</v>
      </c>
      <c r="O12" s="24" t="s">
        <v>144</v>
      </c>
    </row>
    <row r="13" spans="1:15" s="8" customFormat="1" ht="24" customHeight="1" x14ac:dyDescent="0.5">
      <c r="A13" s="18"/>
      <c r="B13" s="18"/>
      <c r="C13" s="18"/>
    </row>
    <row r="14" spans="1:15" ht="24" customHeight="1" x14ac:dyDescent="0.5">
      <c r="A14" s="26" t="s">
        <v>145</v>
      </c>
      <c r="E14" s="5">
        <v>600000000</v>
      </c>
      <c r="F14" s="5"/>
      <c r="G14" s="5">
        <v>79162825</v>
      </c>
      <c r="H14" s="5"/>
      <c r="I14" s="5">
        <v>60000000</v>
      </c>
      <c r="J14" s="5"/>
      <c r="K14" s="5">
        <v>743339730</v>
      </c>
      <c r="L14" s="5"/>
      <c r="M14" s="5">
        <v>-17440786</v>
      </c>
      <c r="N14" s="5"/>
      <c r="O14" s="5">
        <v>1465061769</v>
      </c>
    </row>
    <row r="15" spans="1:15" ht="24" customHeight="1" x14ac:dyDescent="0.5">
      <c r="A15" s="17" t="s">
        <v>118</v>
      </c>
      <c r="B15" s="27"/>
      <c r="C15" s="27">
        <v>16</v>
      </c>
      <c r="E15" s="5">
        <v>0</v>
      </c>
      <c r="F15" s="5"/>
      <c r="G15" s="5">
        <v>0</v>
      </c>
      <c r="H15" s="5"/>
      <c r="I15" s="5">
        <v>0</v>
      </c>
      <c r="J15" s="5"/>
      <c r="K15" s="5">
        <v>-78000000</v>
      </c>
      <c r="L15" s="5"/>
      <c r="M15" s="5">
        <v>0</v>
      </c>
      <c r="N15" s="5"/>
      <c r="O15" s="5">
        <f>SUM(E15:M15)</f>
        <v>-78000000</v>
      </c>
    </row>
    <row r="16" spans="1:15" ht="24" customHeight="1" x14ac:dyDescent="0.5">
      <c r="A16" s="17" t="s">
        <v>147</v>
      </c>
      <c r="E16" s="5">
        <v>0</v>
      </c>
      <c r="F16" s="5"/>
      <c r="G16" s="5">
        <v>0</v>
      </c>
      <c r="H16" s="5"/>
      <c r="I16" s="5">
        <v>0</v>
      </c>
      <c r="J16" s="5"/>
      <c r="K16" s="5">
        <v>2847</v>
      </c>
      <c r="L16" s="5"/>
      <c r="M16" s="5">
        <v>0</v>
      </c>
      <c r="N16" s="5"/>
      <c r="O16" s="5">
        <f>SUM(E16:M16)</f>
        <v>2847</v>
      </c>
    </row>
    <row r="17" spans="1:19" ht="24" customHeight="1" x14ac:dyDescent="0.5">
      <c r="A17" s="18" t="s">
        <v>89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v>72837521</v>
      </c>
      <c r="L17" s="5"/>
      <c r="M17" s="5">
        <v>0</v>
      </c>
      <c r="N17" s="5"/>
      <c r="O17" s="5">
        <f>SUM(E17:M17)</f>
        <v>72837521</v>
      </c>
    </row>
    <row r="18" spans="1:19" ht="24" customHeight="1" x14ac:dyDescent="0.5">
      <c r="A18" s="18" t="s">
        <v>153</v>
      </c>
      <c r="E18" s="28">
        <v>0</v>
      </c>
      <c r="F18" s="5"/>
      <c r="G18" s="28">
        <v>0</v>
      </c>
      <c r="H18" s="5"/>
      <c r="I18" s="28">
        <v>0</v>
      </c>
      <c r="J18" s="5"/>
      <c r="K18" s="28">
        <v>-2143385</v>
      </c>
      <c r="L18" s="5"/>
      <c r="M18" s="28">
        <v>-130383204</v>
      </c>
      <c r="N18" s="5"/>
      <c r="O18" s="28">
        <f>SUM(E18:M18)</f>
        <v>-132526589</v>
      </c>
    </row>
    <row r="19" spans="1:19" ht="24" customHeight="1" x14ac:dyDescent="0.5">
      <c r="A19" s="18" t="s">
        <v>105</v>
      </c>
      <c r="E19" s="10">
        <f>SUM(E17:E18)</f>
        <v>0</v>
      </c>
      <c r="F19" s="5"/>
      <c r="G19" s="10">
        <f>SUM(G17:G18)</f>
        <v>0</v>
      </c>
      <c r="H19" s="5"/>
      <c r="I19" s="10">
        <f>SUM(I17:I18)</f>
        <v>0</v>
      </c>
      <c r="J19" s="5"/>
      <c r="K19" s="10">
        <f>SUM(K17:K18)</f>
        <v>70694136</v>
      </c>
      <c r="L19" s="5"/>
      <c r="M19" s="10">
        <f>SUM(M17:M18)</f>
        <v>-130383204</v>
      </c>
      <c r="N19" s="5"/>
      <c r="O19" s="10">
        <f>SUM(O17:O18)</f>
        <v>-59689068</v>
      </c>
    </row>
    <row r="20" spans="1:19" ht="24" customHeight="1" thickBot="1" x14ac:dyDescent="0.55000000000000004">
      <c r="A20" s="26" t="s">
        <v>162</v>
      </c>
      <c r="E20" s="11">
        <f>SUM(E14:E16,E19)</f>
        <v>600000000</v>
      </c>
      <c r="F20" s="5"/>
      <c r="G20" s="11">
        <f>SUM(G14:G16,G19)</f>
        <v>79162825</v>
      </c>
      <c r="H20" s="5"/>
      <c r="I20" s="11">
        <f>SUM(I14:I16,I19)</f>
        <v>60000000</v>
      </c>
      <c r="J20" s="5"/>
      <c r="K20" s="11">
        <f>SUM(K14:K16,K19)</f>
        <v>736036713</v>
      </c>
      <c r="L20" s="5"/>
      <c r="M20" s="11">
        <f>SUM(M14:M16,M19)</f>
        <v>-147823990</v>
      </c>
      <c r="N20" s="5"/>
      <c r="O20" s="11">
        <f>SUM(O14:O16,O19)</f>
        <v>1327375548</v>
      </c>
      <c r="S20" s="5"/>
    </row>
    <row r="21" spans="1:19" ht="24" customHeight="1" thickTop="1" x14ac:dyDescent="0.5">
      <c r="A21" s="2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S21" s="5"/>
    </row>
    <row r="22" spans="1:19" ht="24" customHeight="1" x14ac:dyDescent="0.5">
      <c r="A22" s="26" t="s">
        <v>148</v>
      </c>
      <c r="E22" s="5">
        <v>600000000</v>
      </c>
      <c r="F22" s="5"/>
      <c r="G22" s="5">
        <v>79162825</v>
      </c>
      <c r="H22" s="5"/>
      <c r="I22" s="5">
        <v>60000000</v>
      </c>
      <c r="J22" s="5"/>
      <c r="K22" s="5">
        <v>783996204</v>
      </c>
      <c r="L22" s="5"/>
      <c r="M22" s="5">
        <v>-94285611</v>
      </c>
      <c r="N22" s="5"/>
      <c r="O22" s="5">
        <f>SUM(E22:M22)</f>
        <v>1428873418</v>
      </c>
    </row>
    <row r="23" spans="1:19" ht="24" customHeight="1" x14ac:dyDescent="0.5">
      <c r="A23" s="17" t="s">
        <v>118</v>
      </c>
      <c r="C23" s="27">
        <v>16</v>
      </c>
      <c r="E23" s="5">
        <v>0</v>
      </c>
      <c r="F23" s="5"/>
      <c r="G23" s="5">
        <v>0</v>
      </c>
      <c r="H23" s="5"/>
      <c r="I23" s="5">
        <v>0</v>
      </c>
      <c r="J23" s="5"/>
      <c r="K23" s="5">
        <v>-84000000</v>
      </c>
      <c r="L23" s="5"/>
      <c r="M23" s="5">
        <v>0</v>
      </c>
      <c r="N23" s="5"/>
      <c r="O23" s="5">
        <f>SUM(E23:M23)</f>
        <v>-84000000</v>
      </c>
    </row>
    <row r="24" spans="1:19" ht="24" customHeight="1" x14ac:dyDescent="0.5">
      <c r="A24" s="17" t="s">
        <v>147</v>
      </c>
      <c r="E24" s="5">
        <v>0</v>
      </c>
      <c r="F24" s="5"/>
      <c r="G24" s="5">
        <v>0</v>
      </c>
      <c r="H24" s="5"/>
      <c r="I24" s="5">
        <v>0</v>
      </c>
      <c r="J24" s="5"/>
      <c r="K24" s="5">
        <v>3010</v>
      </c>
      <c r="L24" s="5"/>
      <c r="M24" s="5">
        <v>0</v>
      </c>
      <c r="N24" s="5"/>
      <c r="O24" s="5">
        <f>SUM(E24:M24)</f>
        <v>3010</v>
      </c>
    </row>
    <row r="25" spans="1:19" ht="24" customHeight="1" x14ac:dyDescent="0.5">
      <c r="A25" s="18" t="s">
        <v>89</v>
      </c>
      <c r="E25" s="5">
        <v>0</v>
      </c>
      <c r="F25" s="5"/>
      <c r="G25" s="5">
        <v>0</v>
      </c>
      <c r="H25" s="5"/>
      <c r="I25" s="5">
        <v>0</v>
      </c>
      <c r="J25" s="5"/>
      <c r="K25" s="5">
        <f>+pl!H104</f>
        <v>86453335</v>
      </c>
      <c r="L25" s="5"/>
      <c r="M25" s="5">
        <v>0</v>
      </c>
      <c r="N25" s="5"/>
      <c r="O25" s="5">
        <f>SUM(E25:M25)</f>
        <v>86453335</v>
      </c>
    </row>
    <row r="26" spans="1:19" ht="24" customHeight="1" x14ac:dyDescent="0.5">
      <c r="A26" s="18" t="s">
        <v>100</v>
      </c>
      <c r="E26" s="28">
        <v>0</v>
      </c>
      <c r="F26" s="5"/>
      <c r="G26" s="28">
        <v>0</v>
      </c>
      <c r="H26" s="5"/>
      <c r="I26" s="28">
        <v>0</v>
      </c>
      <c r="J26" s="5"/>
      <c r="K26" s="28">
        <f>+pl!H134</f>
        <v>1488115</v>
      </c>
      <c r="L26" s="5"/>
      <c r="M26" s="28">
        <f>+pl!H129</f>
        <v>5127614</v>
      </c>
      <c r="N26" s="5"/>
      <c r="O26" s="5">
        <f>SUM(E26:M26)</f>
        <v>6615729</v>
      </c>
    </row>
    <row r="27" spans="1:19" ht="24" customHeight="1" x14ac:dyDescent="0.5">
      <c r="A27" s="18" t="s">
        <v>101</v>
      </c>
      <c r="E27" s="10">
        <f>SUM(E25:E26)</f>
        <v>0</v>
      </c>
      <c r="F27" s="5"/>
      <c r="G27" s="10">
        <f>SUM(G25:G26)</f>
        <v>0</v>
      </c>
      <c r="H27" s="5"/>
      <c r="I27" s="10">
        <f>SUM(I25:I26)</f>
        <v>0</v>
      </c>
      <c r="J27" s="5"/>
      <c r="K27" s="10">
        <f>SUM(K25:K26)</f>
        <v>87941450</v>
      </c>
      <c r="L27" s="5"/>
      <c r="M27" s="10">
        <f>SUM(M25:M26)</f>
        <v>5127614</v>
      </c>
      <c r="N27" s="5"/>
      <c r="O27" s="10">
        <f>SUM(O25:O26)</f>
        <v>93069064</v>
      </c>
    </row>
    <row r="28" spans="1:19" ht="24" customHeight="1" thickBot="1" x14ac:dyDescent="0.55000000000000004">
      <c r="A28" s="26" t="s">
        <v>163</v>
      </c>
      <c r="E28" s="11">
        <f>SUM(E22:E24,E27)</f>
        <v>600000000</v>
      </c>
      <c r="F28" s="5"/>
      <c r="G28" s="11">
        <f>SUM(G22:G24,G27)</f>
        <v>79162825</v>
      </c>
      <c r="H28" s="5"/>
      <c r="I28" s="11">
        <f>SUM(I22:I24,I27)</f>
        <v>60000000</v>
      </c>
      <c r="J28" s="5"/>
      <c r="K28" s="11">
        <f>SUM(K22:K24,K27)</f>
        <v>787940664</v>
      </c>
      <c r="L28" s="5"/>
      <c r="M28" s="11">
        <f>SUM(M22:M24,M27)</f>
        <v>-89157997</v>
      </c>
      <c r="N28" s="5"/>
      <c r="O28" s="11">
        <f>SUM(O22:O24,O27)</f>
        <v>1437945492</v>
      </c>
    </row>
    <row r="29" spans="1:19" ht="23.85" customHeight="1" thickTop="1" x14ac:dyDescent="0.5">
      <c r="B29" s="12"/>
      <c r="C29" s="12"/>
      <c r="E29" s="29">
        <f>+E28-bs!I52</f>
        <v>0</v>
      </c>
      <c r="F29" s="30"/>
      <c r="G29" s="29">
        <f>+G28-bs!I53</f>
        <v>0</v>
      </c>
      <c r="H29" s="30"/>
      <c r="I29" s="29">
        <f>+I28-bs!I55</f>
        <v>0</v>
      </c>
      <c r="J29" s="30"/>
      <c r="K29" s="29">
        <f>+K28-bs!I56</f>
        <v>0</v>
      </c>
      <c r="L29" s="30"/>
      <c r="M29" s="5">
        <f>+M28-bs!I57</f>
        <v>0</v>
      </c>
      <c r="N29" s="30"/>
      <c r="O29" s="30">
        <f>+O28-bs!I58</f>
        <v>0</v>
      </c>
    </row>
    <row r="30" spans="1:19" ht="23.85" customHeight="1" x14ac:dyDescent="0.5">
      <c r="A30" s="7" t="s">
        <v>149</v>
      </c>
      <c r="E30" s="29"/>
      <c r="F30" s="30"/>
      <c r="G30" s="29"/>
      <c r="H30" s="30"/>
      <c r="I30" s="29"/>
      <c r="J30" s="30"/>
      <c r="K30" s="29"/>
      <c r="L30" s="30"/>
      <c r="N30" s="30"/>
      <c r="O30" s="29"/>
    </row>
    <row r="33" spans="3:15" ht="23.85" customHeight="1" x14ac:dyDescent="0.5">
      <c r="C33" s="56"/>
      <c r="D33" s="57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3:15" ht="23.85" customHeight="1" x14ac:dyDescent="0.5">
      <c r="C34" s="58"/>
      <c r="D34" s="57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3:15" ht="23.85" customHeight="1" x14ac:dyDescent="0.5">
      <c r="C35" s="59"/>
      <c r="D35" s="57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3:15" ht="23.85" customHeight="1" x14ac:dyDescent="0.5">
      <c r="C36" s="60"/>
      <c r="D36" s="57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3:15" ht="23.85" customHeight="1" x14ac:dyDescent="0.5">
      <c r="C37" s="60"/>
      <c r="D37" s="57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3:15" ht="23.85" customHeight="1" x14ac:dyDescent="0.5">
      <c r="C38" s="60"/>
      <c r="D38" s="5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  <row r="39" spans="3:15" ht="23.85" customHeight="1" x14ac:dyDescent="0.5">
      <c r="C39" s="61"/>
      <c r="D39" s="57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3:15" ht="23.85" customHeight="1" x14ac:dyDescent="0.5">
      <c r="C40" s="61"/>
      <c r="D40" s="57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3:15" ht="23.85" customHeight="1" x14ac:dyDescent="0.5">
      <c r="C41" s="56"/>
      <c r="D41" s="57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3:15" ht="23.85" customHeight="1" x14ac:dyDescent="0.5">
      <c r="C42" s="58"/>
      <c r="D42" s="57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3:15" ht="23.85" customHeight="1" x14ac:dyDescent="0.5">
      <c r="C43" s="59"/>
      <c r="D43" s="57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3:15" ht="23.85" customHeight="1" x14ac:dyDescent="0.5">
      <c r="C44" s="60"/>
      <c r="D44" s="57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3:15" ht="23.85" customHeight="1" x14ac:dyDescent="0.5">
      <c r="C45" s="60"/>
      <c r="D45" s="57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3:15" ht="23.85" customHeight="1" x14ac:dyDescent="0.5">
      <c r="C46" s="60"/>
      <c r="D46" s="57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3:15" ht="23.85" customHeight="1" x14ac:dyDescent="0.5">
      <c r="C47" s="61"/>
      <c r="D47" s="57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3:15" ht="23.85" customHeight="1" x14ac:dyDescent="0.5"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3:19" ht="23.85" customHeight="1" x14ac:dyDescent="0.5">
      <c r="C49" s="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"/>
      <c r="Q49" s="5"/>
      <c r="R49" s="5"/>
      <c r="S49" s="5"/>
    </row>
    <row r="50" spans="3:19" ht="23.85" customHeight="1" x14ac:dyDescent="0.5">
      <c r="C50" s="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3:19" ht="23.85" customHeight="1" x14ac:dyDescent="0.5">
      <c r="C51" s="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3:19" ht="23.85" customHeight="1" x14ac:dyDescent="0.5">
      <c r="C52" s="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3:19" ht="23.85" customHeight="1" x14ac:dyDescent="0.5">
      <c r="C53" s="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3:19" ht="23.85" customHeight="1" x14ac:dyDescent="0.5">
      <c r="C54" s="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3:19" ht="23.85" customHeight="1" x14ac:dyDescent="0.5">
      <c r="C55" s="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3:19" ht="23.85" customHeight="1" x14ac:dyDescent="0.5">
      <c r="C56" s="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3:19" ht="23.85" customHeight="1" x14ac:dyDescent="0.5">
      <c r="C57" s="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3:19" ht="23.85" customHeight="1" x14ac:dyDescent="0.5">
      <c r="C58" s="5"/>
      <c r="E58" s="5"/>
      <c r="G58" s="5"/>
      <c r="I58" s="5"/>
      <c r="K58" s="5"/>
      <c r="M58" s="5"/>
      <c r="O58" s="5"/>
    </row>
    <row r="59" spans="3:19" ht="23.85" customHeight="1" x14ac:dyDescent="0.5">
      <c r="C59" s="5"/>
      <c r="E59" s="5"/>
      <c r="G59" s="5"/>
      <c r="I59" s="5"/>
      <c r="K59" s="5"/>
      <c r="M59" s="5"/>
      <c r="O59" s="5"/>
    </row>
    <row r="60" spans="3:19" ht="23.85" customHeight="1" x14ac:dyDescent="0.5">
      <c r="C60" s="5"/>
      <c r="E60" s="5"/>
      <c r="G60" s="5"/>
      <c r="I60" s="5"/>
      <c r="K60" s="5"/>
      <c r="M60" s="5"/>
      <c r="O60" s="5"/>
    </row>
    <row r="61" spans="3:19" ht="23.85" customHeight="1" x14ac:dyDescent="0.5">
      <c r="C61" s="5"/>
      <c r="E61" s="5"/>
      <c r="G61" s="5"/>
      <c r="I61" s="5"/>
      <c r="K61" s="5"/>
      <c r="M61" s="5"/>
      <c r="O61" s="5"/>
    </row>
    <row r="62" spans="3:19" ht="23.85" customHeight="1" x14ac:dyDescent="0.5">
      <c r="C62" s="5"/>
      <c r="E62" s="5"/>
      <c r="G62" s="5"/>
      <c r="I62" s="5"/>
      <c r="K62" s="5"/>
      <c r="M62" s="5"/>
      <c r="O62" s="5"/>
    </row>
    <row r="63" spans="3:19" ht="23.85" customHeight="1" x14ac:dyDescent="0.5">
      <c r="C63" s="5"/>
      <c r="E63" s="5"/>
      <c r="G63" s="5"/>
      <c r="I63" s="5"/>
      <c r="K63" s="5"/>
      <c r="M63" s="5"/>
      <c r="O63" s="5"/>
    </row>
  </sheetData>
  <mergeCells count="1">
    <mergeCell ref="E6:O6"/>
  </mergeCells>
  <printOptions horizontalCentered="1"/>
  <pageMargins left="0.59055118110236227" right="0.59055118110236227" top="0.86614173228346458" bottom="0" header="0.51181102362204722" footer="0.35433070866141736"/>
  <pageSetup paperSize="9" scale="74" fitToHeight="2" orientation="landscape" r:id="rId1"/>
  <headerFooter alignWithMargins="0"/>
  <ignoredErrors>
    <ignoredError sqref="E20:O20 E27:P28 E19:J19 N19 L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scse-eq</vt:lpstr>
      <vt:lpstr>scse-cost</vt:lpstr>
      <vt:lpstr>bs!Print_Area</vt:lpstr>
      <vt:lpstr>pl!Print_Area</vt:lpstr>
      <vt:lpstr>'scse-cost'!Print_Area</vt:lpstr>
      <vt:lpstr>'scse-eq'!Print_Area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Wanpen Thammapapan</cp:lastModifiedBy>
  <cp:lastPrinted>2021-11-09T03:17:51Z</cp:lastPrinted>
  <dcterms:created xsi:type="dcterms:W3CDTF">2021-07-18T07:35:58Z</dcterms:created>
  <dcterms:modified xsi:type="dcterms:W3CDTF">2021-11-09T04:05:01Z</dcterms:modified>
</cp:coreProperties>
</file>