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d.docs.live.net/a6dbccc340dd1337/DIA/AMA/Q3-64/งบชุดสุดท้าย/"/>
    </mc:Choice>
  </mc:AlternateContent>
  <xr:revisionPtr revIDLastSave="1" documentId="11_077DEE670A28658C8CAA028CCD33253DFFF3C13B" xr6:coauthVersionLast="47" xr6:coauthVersionMax="47" xr10:uidLastSave="{5F495A3B-799B-41EA-AE32-D2EF77A1D7D7}"/>
  <bookViews>
    <workbookView xWindow="28680" yWindow="-120" windowWidth="29040" windowHeight="15840" tabRatio="766" activeTab="5" xr2:uid="{00000000-000D-0000-FFFF-FFFF00000000}"/>
  </bookViews>
  <sheets>
    <sheet name="งบแสดงฐานะการเงิน" sheetId="1" r:id="rId1"/>
    <sheet name="งบกำไรขาดทุน 3 เดือน" sheetId="2" r:id="rId2"/>
    <sheet name="งบกำไรขาดทุน 9 เดือน" sheetId="6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'[1]AA-1'!#REF!</definedName>
    <definedName name="___DAT1" localSheetId="2">'[1]AA-1'!#REF!</definedName>
    <definedName name="___DAT10" localSheetId="1">'[1]AA-1'!#REF!</definedName>
    <definedName name="___DAT10" localSheetId="2">'[1]AA-1'!#REF!</definedName>
    <definedName name="___DAT13" localSheetId="1">'[1]AA-1'!#REF!</definedName>
    <definedName name="___DAT13" localSheetId="2">'[1]AA-1'!#REF!</definedName>
    <definedName name="___DAT2" localSheetId="1">'[1]AA-1'!#REF!</definedName>
    <definedName name="___DAT2" localSheetId="2">'[1]AA-1'!#REF!</definedName>
    <definedName name="___DAT3" localSheetId="1">'[1]AA-1'!#REF!</definedName>
    <definedName name="___DAT3" localSheetId="2">'[1]AA-1'!#REF!</definedName>
    <definedName name="___DAT5" localSheetId="1">'[1]AA-1'!#REF!</definedName>
    <definedName name="___DAT5" localSheetId="2">'[1]AA-1'!#REF!</definedName>
    <definedName name="___DAT6" localSheetId="1">'[1]AA-1'!#REF!</definedName>
    <definedName name="___DAT6" localSheetId="2">'[1]AA-1'!#REF!</definedName>
    <definedName name="___DAT7" localSheetId="1">'[1]AA-1'!#REF!</definedName>
    <definedName name="___DAT7" localSheetId="2">'[1]AA-1'!#REF!</definedName>
    <definedName name="___DAT8" localSheetId="1">'[1]AA-1'!#REF!</definedName>
    <definedName name="___DAT8" localSheetId="2">'[1]AA-1'!#REF!</definedName>
    <definedName name="___DAT9" localSheetId="1">'[1]AA-1'!#REF!</definedName>
    <definedName name="___DAT9" localSheetId="2">'[1]AA-1'!#REF!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[2]RSS9801!#REF!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[3]AM_COST!#REF!</definedName>
    <definedName name="__123Graph_A" localSheetId="2" hidden="1">[3]AM_COST!#REF!</definedName>
    <definedName name="__123Graph_A" hidden="1">[3]AM_COST!#REF!</definedName>
    <definedName name="__DAT1" localSheetId="1">'[4]AA-1'!#REF!</definedName>
    <definedName name="__DAT1" localSheetId="2">'[4]AA-1'!#REF!</definedName>
    <definedName name="__DAT1">'[4]AA-1'!#REF!</definedName>
    <definedName name="__DAT10" localSheetId="1">'[4]AA-1'!#REF!</definedName>
    <definedName name="__DAT10" localSheetId="2">'[4]AA-1'!#REF!</definedName>
    <definedName name="__DAT10">'[4]AA-1'!#REF!</definedName>
    <definedName name="__DAT13" localSheetId="1">'[4]AA-1'!#REF!</definedName>
    <definedName name="__DAT13" localSheetId="2">'[4]AA-1'!#REF!</definedName>
    <definedName name="__DAT13">'[4]AA-1'!#REF!</definedName>
    <definedName name="__DAT2" localSheetId="1">'[4]AA-1'!#REF!</definedName>
    <definedName name="__DAT2" localSheetId="2">'[4]AA-1'!#REF!</definedName>
    <definedName name="__DAT2">'[4]AA-1'!#REF!</definedName>
    <definedName name="__DAT3" localSheetId="1">'[4]AA-1'!#REF!</definedName>
    <definedName name="__DAT3" localSheetId="2">'[4]AA-1'!#REF!</definedName>
    <definedName name="__DAT3">'[4]AA-1'!#REF!</definedName>
    <definedName name="__DAT5" localSheetId="1">'[4]AA-1'!#REF!</definedName>
    <definedName name="__DAT5" localSheetId="2">'[4]AA-1'!#REF!</definedName>
    <definedName name="__DAT5">'[4]AA-1'!#REF!</definedName>
    <definedName name="__DAT6" localSheetId="1">'[4]AA-1'!#REF!</definedName>
    <definedName name="__DAT6" localSheetId="2">'[4]AA-1'!#REF!</definedName>
    <definedName name="__DAT6">'[4]AA-1'!#REF!</definedName>
    <definedName name="__DAT7" localSheetId="1">'[4]AA-1'!#REF!</definedName>
    <definedName name="__DAT7" localSheetId="2">'[4]AA-1'!#REF!</definedName>
    <definedName name="__DAT7">'[4]AA-1'!#REF!</definedName>
    <definedName name="__DAT8" localSheetId="1">'[4]AA-1'!#REF!</definedName>
    <definedName name="__DAT8" localSheetId="2">'[4]AA-1'!#REF!</definedName>
    <definedName name="__DAT8">'[4]AA-1'!#REF!</definedName>
    <definedName name="__DAT9" localSheetId="1">'[4]AA-1'!#REF!</definedName>
    <definedName name="__DAT9" localSheetId="2">'[4]AA-1'!#REF!</definedName>
    <definedName name="__DAT9">'[4]AA-1'!#REF!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[2]RSS9801!#REF!</definedName>
    <definedName name="__rbl1" localSheetId="2">[2]RSS9801!#REF!</definedName>
    <definedName name="__RBL2" localSheetId="1">#REF!</definedName>
    <definedName name="__RBL2" localSheetId="2">#REF!</definedName>
    <definedName name="__rub1">[5]db!$C$15,[5]db!$B$14,[5]db!$B$12</definedName>
    <definedName name="__ti65" hidden="1">'[6]PS-1995'!#REF!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[7]Order_Nov_w45!$A$60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'[4]AA-1'!#REF!</definedName>
    <definedName name="_DAT1" localSheetId="2">'[4]AA-1'!#REF!</definedName>
    <definedName name="_DAT1">'[4]AA-1'!#REF!</definedName>
    <definedName name="_DAT10" localSheetId="1">'[4]AA-1'!#REF!</definedName>
    <definedName name="_DAT10" localSheetId="2">'[4]AA-1'!#REF!</definedName>
    <definedName name="_DAT10">'[4]AA-1'!#REF!</definedName>
    <definedName name="_DAT13" localSheetId="1">'[4]AA-1'!#REF!</definedName>
    <definedName name="_DAT13" localSheetId="2">'[4]AA-1'!#REF!</definedName>
    <definedName name="_DAT13">'[4]AA-1'!#REF!</definedName>
    <definedName name="_DAT2" localSheetId="1">'[4]AA-1'!#REF!</definedName>
    <definedName name="_DAT2" localSheetId="2">'[4]AA-1'!#REF!</definedName>
    <definedName name="_DAT2">'[4]AA-1'!#REF!</definedName>
    <definedName name="_DAT3" localSheetId="1">'[4]AA-1'!#REF!</definedName>
    <definedName name="_DAT3" localSheetId="2">'[4]AA-1'!#REF!</definedName>
    <definedName name="_DAT3">'[4]AA-1'!#REF!</definedName>
    <definedName name="_DAT5" localSheetId="1">'[4]AA-1'!#REF!</definedName>
    <definedName name="_DAT5" localSheetId="2">'[4]AA-1'!#REF!</definedName>
    <definedName name="_DAT5">'[4]AA-1'!#REF!</definedName>
    <definedName name="_DAT6" localSheetId="1">'[4]AA-1'!#REF!</definedName>
    <definedName name="_DAT6" localSheetId="2">'[4]AA-1'!#REF!</definedName>
    <definedName name="_DAT6">'[4]AA-1'!#REF!</definedName>
    <definedName name="_DAT7" localSheetId="1">'[4]AA-1'!#REF!</definedName>
    <definedName name="_DAT7" localSheetId="2">'[4]AA-1'!#REF!</definedName>
    <definedName name="_DAT7">'[4]AA-1'!#REF!</definedName>
    <definedName name="_DAT8" localSheetId="1">'[4]AA-1'!#REF!</definedName>
    <definedName name="_DAT8" localSheetId="2">'[4]AA-1'!#REF!</definedName>
    <definedName name="_DAT8">'[4]AA-1'!#REF!</definedName>
    <definedName name="_DAT9" localSheetId="1">'[4]AA-1'!#REF!</definedName>
    <definedName name="_DAT9" localSheetId="2">'[4]AA-1'!#REF!</definedName>
    <definedName name="_DAT9">'[4]AA-1'!#REF!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1">#REF!</definedName>
    <definedName name="_RBL2" localSheetId="2">#REF!</definedName>
    <definedName name="_RBL2">#REF!</definedName>
    <definedName name="_rub1">[5]db!$C$15,[5]db!$B$14,[5]db!$B$12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'[6]PS-1995'!#REF!</definedName>
    <definedName name="_ti65" localSheetId="2" hidden="1">'[6]PS-1995'!#REF!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[7]Order_Nov_w45!$A$60</definedName>
    <definedName name="a" localSheetId="4">'งบเปลี่ยนแปลง-เฉพาะ'!$A$1:$S$9</definedName>
    <definedName name="a" localSheetId="1" hidden="1">#REF!</definedName>
    <definedName name="a" localSheetId="2" hidden="1">#REF!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'[8]Data 2'!$1:$1048576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'[9]EX 1'!#REF!</definedName>
    <definedName name="ARP_Threshold" localSheetId="2">'[9]EX 1'!#REF!</definedName>
    <definedName name="ARP_Threshold">'[9]EX 1'!#REF!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[11]name!#REF!</definedName>
    <definedName name="bbb" localSheetId="2">[11]name!#REF!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[12]data!$C$1</definedName>
    <definedName name="cash">'[8]Data 2'!$1:$1048576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'[10]Asset Class'!$A$2:$A$18</definedName>
    <definedName name="CODE">'[13]CODE,NAME'!$A$1:$B$19</definedName>
    <definedName name="comm." localSheetId="1">[14]description!#REF!</definedName>
    <definedName name="comm." localSheetId="2">[14]description!#REF!</definedName>
    <definedName name="comm.">[14]description!#REF!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'[15]วงเครดิต 3'!#REF!</definedName>
    <definedName name="D" localSheetId="2">'[15]วงเครดิต 3'!#REF!</definedName>
    <definedName name="D">'[15]วงเครดิต 3'!#REF!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 localSheetId="1">[16]สำนักงาน!#REF!</definedName>
    <definedName name="DATA_01" localSheetId="2">[16]สำนักงาน!#REF!</definedName>
    <definedName name="DATA_01">[16]สำนักงาน!#REF!</definedName>
    <definedName name="DATA_02" localSheetId="1">[16]สำนักงาน!#REF!</definedName>
    <definedName name="DATA_02" localSheetId="2">[16]สำนักงาน!#REF!</definedName>
    <definedName name="DATA_02">[16]สำนักงาน!#REF!</definedName>
    <definedName name="DATA_03" localSheetId="1">[16]สำนักงาน!#REF!</definedName>
    <definedName name="DATA_03" localSheetId="2">[16]สำนักงาน!#REF!</definedName>
    <definedName name="DATA_03">[16]สำนักงาน!#REF!</definedName>
    <definedName name="data1" localSheetId="5" hidden="1">{#N/A,#N/A,FALSE,"Eff-SSC2"}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b">[17]Sheet1!$A$2:$D$126</definedName>
    <definedName name="dd">#REF!</definedName>
    <definedName name="Defect_Jun_2002" localSheetId="1">[18]note_defect!#REF!</definedName>
    <definedName name="Defect_Jun_2002" localSheetId="2">[18]note_defect!#REF!</definedName>
    <definedName name="Defect_Jun_2002">[18]note_defect!#REF!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'[10]Depre. Key'!$A$3:$A$6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[19]RATE!$A$1:$C$32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'[20]แจกแจง _งบดุล_'!#REF!</definedName>
    <definedName name="Excel_BuiltIn_Print_Area_12_10" localSheetId="2">'[20]แจกแจง _งบดุล_'!#REF!</definedName>
    <definedName name="Excel_BuiltIn_Print_Area_12_10">'[20]แจกแจง _งบดุล_'!#REF!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'[21]แจกแจง _งบดุล_'!#REF!</definedName>
    <definedName name="Excel_BuiltIn_Print_Area_12_16" localSheetId="2">'[21]แจกแจง _งบดุล_'!#REF!</definedName>
    <definedName name="Excel_BuiltIn_Print_Area_12_16">'[21]แจกแจง _งบดุล_'!#REF!</definedName>
    <definedName name="Excel_BuiltIn_Print_Area_12_18" localSheetId="1">'[22]แจกแจง _งบดุล_'!#REF!</definedName>
    <definedName name="Excel_BuiltIn_Print_Area_12_18" localSheetId="2">'[22]แจกแจง _งบดุล_'!#REF!</definedName>
    <definedName name="Excel_BuiltIn_Print_Area_12_18">'[22]แจกแจง _งบดุล_'!#REF!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'[22]แจกแจง _งบดุล_'!#REF!</definedName>
    <definedName name="Excel_BuiltIn_Print_Area_12_3" localSheetId="2">'[22]แจกแจง _งบดุล_'!#REF!</definedName>
    <definedName name="Excel_BuiltIn_Print_Area_12_3">'[22]แจกแจง _งบดุล_'!#REF!</definedName>
    <definedName name="Excel_BuiltIn_Print_Area_12_4" localSheetId="1">'[22]แจกแจง _งบดุล_'!#REF!</definedName>
    <definedName name="Excel_BuiltIn_Print_Area_12_4" localSheetId="2">'[22]แจกแจง _งบดุล_'!#REF!</definedName>
    <definedName name="Excel_BuiltIn_Print_Area_12_4">'[22]แจกแจง _งบดุล_'!#REF!</definedName>
    <definedName name="Excel_BuiltIn_Print_Area_12_5" localSheetId="1">'[22]แจกแจง _งบดุล_'!#REF!</definedName>
    <definedName name="Excel_BuiltIn_Print_Area_12_5" localSheetId="2">'[22]แจกแจง _งบดุล_'!#REF!</definedName>
    <definedName name="Excel_BuiltIn_Print_Area_12_5">'[22]แจกแจง _งบดุล_'!#REF!</definedName>
    <definedName name="Excel_BuiltIn_Print_Area_12_6" localSheetId="1">'[22]แจกแจง _งบดุล_'!#REF!</definedName>
    <definedName name="Excel_BuiltIn_Print_Area_12_6" localSheetId="2">'[22]แจกแจง _งบดุล_'!#REF!</definedName>
    <definedName name="Excel_BuiltIn_Print_Area_12_6">'[22]แจกแจง _งบดุล_'!#REF!</definedName>
    <definedName name="Excel_BuiltIn_Print_Area_12_8" localSheetId="1">'[22]แจกแจง _งบดุล_'!#REF!</definedName>
    <definedName name="Excel_BuiltIn_Print_Area_12_8" localSheetId="2">'[22]แจกแจง _งบดุล_'!#REF!</definedName>
    <definedName name="Excel_BuiltIn_Print_Area_12_8">'[22]แจกแจง _งบดุล_'!#REF!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[23]ดอกเบี้ยรับ!#REF!</definedName>
    <definedName name="Excel_BuiltIn_Print_Area_4_1_11" localSheetId="2">[23]ดอกเบี้ยรับ!#REF!</definedName>
    <definedName name="Excel_BuiltIn_Print_Area_4_1_11">[23]ดอกเบี้ยรับ!#REF!</definedName>
    <definedName name="Excel_BuiltIn_Print_Area_4_1_12" localSheetId="1">[24]ดอกเบี้ยรับ!#REF!</definedName>
    <definedName name="Excel_BuiltIn_Print_Area_4_1_12" localSheetId="2">[24]ดอกเบี้ยรับ!#REF!</definedName>
    <definedName name="Excel_BuiltIn_Print_Area_4_1_12">[24]ดอกเบี้ยรับ!#REF!</definedName>
    <definedName name="Excel_BuiltIn_Print_Area_4_1_29" localSheetId="1">[25]ดอกเบี้ยรับ!#REF!</definedName>
    <definedName name="Excel_BuiltIn_Print_Area_4_1_29" localSheetId="2">[25]ดอกเบี้ยรับ!#REF!</definedName>
    <definedName name="Excel_BuiltIn_Print_Area_4_1_29">[25]ดอกเบี้ยรับ!#REF!</definedName>
    <definedName name="Excel_BuiltIn_Print_Area_4_1_9" localSheetId="1">[26]ดอกเบี้ยรับ!#REF!</definedName>
    <definedName name="Excel_BuiltIn_Print_Area_4_1_9" localSheetId="2">[26]ดอกเบี้ยรับ!#REF!</definedName>
    <definedName name="Excel_BuiltIn_Print_Area_4_1_9">[26]ดอกเบี้ยรับ!#REF!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[21]SSW_loan_OD!#REF!</definedName>
    <definedName name="Excel_BuiltIn_Print_Titles_23" localSheetId="2">[21]SSW_loan_OD!#REF!</definedName>
    <definedName name="Excel_BuiltIn_Print_Titles_23">[21]SSW_loan_OD!#REF!</definedName>
    <definedName name="Excel_BuiltIn_Print_Titles_23_10" localSheetId="1">[20]SSW_loan_OD!#REF!</definedName>
    <definedName name="Excel_BuiltIn_Print_Titles_23_10" localSheetId="2">[20]SSW_loan_OD!#REF!</definedName>
    <definedName name="Excel_BuiltIn_Print_Titles_23_10">[20]SSW_loan_OD!#REF!</definedName>
    <definedName name="Excel_BuiltIn_Print_Titles_23_11" localSheetId="1">[23]SSW!#REF!</definedName>
    <definedName name="Excel_BuiltIn_Print_Titles_23_11" localSheetId="2">[23]SSW!#REF!</definedName>
    <definedName name="Excel_BuiltIn_Print_Titles_23_11">[23]SSW!#REF!</definedName>
    <definedName name="Excel_BuiltIn_Print_Titles_23_12" localSheetId="1">[24]SSW!#REF!</definedName>
    <definedName name="Excel_BuiltIn_Print_Titles_23_12" localSheetId="2">[24]SSW!#REF!</definedName>
    <definedName name="Excel_BuiltIn_Print_Titles_23_12">[24]SSW!#REF!</definedName>
    <definedName name="Excel_BuiltIn_Print_Titles_23_16" localSheetId="1">[22]SSW_loan_OD!#REF!</definedName>
    <definedName name="Excel_BuiltIn_Print_Titles_23_16" localSheetId="2">[22]SSW_loan_OD!#REF!</definedName>
    <definedName name="Excel_BuiltIn_Print_Titles_23_16">[22]SSW_loan_OD!#REF!</definedName>
    <definedName name="Excel_BuiltIn_Print_Titles_23_18" localSheetId="1">[22]SSW_loan_OD!#REF!</definedName>
    <definedName name="Excel_BuiltIn_Print_Titles_23_18" localSheetId="2">[22]SSW_loan_OD!#REF!</definedName>
    <definedName name="Excel_BuiltIn_Print_Titles_23_18">[22]SSW_loan_OD!#REF!</definedName>
    <definedName name="Excel_BuiltIn_Print_Titles_23_29" localSheetId="1">[25]SSW!#REF!</definedName>
    <definedName name="Excel_BuiltIn_Print_Titles_23_29" localSheetId="2">[25]SSW!#REF!</definedName>
    <definedName name="Excel_BuiltIn_Print_Titles_23_29">[25]SSW!#REF!</definedName>
    <definedName name="Excel_BuiltIn_Print_Titles_23_3" localSheetId="1">[22]SSW_loan_OD!#REF!</definedName>
    <definedName name="Excel_BuiltIn_Print_Titles_23_3" localSheetId="2">[22]SSW_loan_OD!#REF!</definedName>
    <definedName name="Excel_BuiltIn_Print_Titles_23_3">[22]SSW_loan_OD!#REF!</definedName>
    <definedName name="Excel_BuiltIn_Print_Titles_23_4" localSheetId="1">[22]SSW_loan_OD!#REF!</definedName>
    <definedName name="Excel_BuiltIn_Print_Titles_23_4" localSheetId="2">[22]SSW_loan_OD!#REF!</definedName>
    <definedName name="Excel_BuiltIn_Print_Titles_23_4">[22]SSW_loan_OD!#REF!</definedName>
    <definedName name="Excel_BuiltIn_Print_Titles_23_5" localSheetId="1">[22]SSW_loan_OD!#REF!</definedName>
    <definedName name="Excel_BuiltIn_Print_Titles_23_5" localSheetId="2">[22]SSW_loan_OD!#REF!</definedName>
    <definedName name="Excel_BuiltIn_Print_Titles_23_5">[22]SSW_loan_OD!#REF!</definedName>
    <definedName name="Excel_BuiltIn_Print_Titles_23_6" localSheetId="1">[22]SSW_loan_OD!#REF!</definedName>
    <definedName name="Excel_BuiltIn_Print_Titles_23_6" localSheetId="2">[22]SSW_loan_OD!#REF!</definedName>
    <definedName name="Excel_BuiltIn_Print_Titles_23_6">[22]SSW_loan_OD!#REF!</definedName>
    <definedName name="Excel_BuiltIn_Print_Titles_23_8" localSheetId="1">[22]SSW_loan_OD!#REF!</definedName>
    <definedName name="Excel_BuiltIn_Print_Titles_23_8" localSheetId="2">[22]SSW_loan_OD!#REF!</definedName>
    <definedName name="Excel_BuiltIn_Print_Titles_23_8">[22]SSW_loan_OD!#REF!</definedName>
    <definedName name="Excel_BuiltIn_Print_Titles_23_9" localSheetId="1">[26]SSW!#REF!</definedName>
    <definedName name="Excel_BuiltIn_Print_Titles_23_9" localSheetId="2">[26]SSW!#REF!</definedName>
    <definedName name="Excel_BuiltIn_Print_Titles_23_9">[26]SSW!#REF!</definedName>
    <definedName name="Excel_BuiltIn_Print_Titles_4">#N/A</definedName>
    <definedName name="Excel_BuiltIn_Print_Titles_4_1">#N/A</definedName>
    <definedName name="Excel_BuiltIn_Print_Titles_4_10" localSheetId="1">[27]Insurance!#REF!</definedName>
    <definedName name="Excel_BuiltIn_Print_Titles_4_10" localSheetId="2">[27]Insurance!#REF!</definedName>
    <definedName name="Excel_BuiltIn_Print_Titles_4_10">[27]Insurance!#REF!</definedName>
    <definedName name="Excel_BuiltIn_Print_Titles_4_16" localSheetId="1">[27]Insurance!#REF!</definedName>
    <definedName name="Excel_BuiltIn_Print_Titles_4_16" localSheetId="2">[27]Insurance!#REF!</definedName>
    <definedName name="Excel_BuiltIn_Print_Titles_4_16">[27]Insurance!#REF!</definedName>
    <definedName name="Excel_BuiltIn_Print_Titles_4_18" localSheetId="1">[27]Insurance!#REF!</definedName>
    <definedName name="Excel_BuiltIn_Print_Titles_4_18" localSheetId="2">[27]Insurance!#REF!</definedName>
    <definedName name="Excel_BuiltIn_Print_Titles_4_18">[27]Insurance!#REF!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[27]Insurance!#REF!</definedName>
    <definedName name="Excel_BuiltIn_Print_Titles_4_5" localSheetId="2">[27]Insurance!#REF!</definedName>
    <definedName name="Excel_BuiltIn_Print_Titles_4_5">[27]Insurance!#REF!</definedName>
    <definedName name="Excel_BuiltIn_Print_Titles_4_6">#N/A</definedName>
    <definedName name="Excel_BuiltIn_Print_Titles_4_8" localSheetId="1">[27]Insurance!#REF!</definedName>
    <definedName name="Excel_BuiltIn_Print_Titles_4_8" localSheetId="2">[27]Insurance!#REF!</definedName>
    <definedName name="Excel_BuiltIn_Print_Titles_4_8">[27]Insurance!#REF!</definedName>
    <definedName name="Excel_BuiltIn_Print_Titles_4_9" localSheetId="1">[27]Insurance!#REF!</definedName>
    <definedName name="Excel_BuiltIn_Print_Titles_4_9" localSheetId="2">[27]Insurance!#REF!</definedName>
    <definedName name="Excel_BuiltIn_Print_Titles_4_9">[27]Insurance!#REF!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[28]BGT97STAFF!#REF!</definedName>
    <definedName name="_xlnm.Extract" localSheetId="2">[28]BGT97STAFF!#REF!</definedName>
    <definedName name="_xlnm.Extract">[28]BGT97STAFF!#REF!</definedName>
    <definedName name="F" localSheetId="1">'[15]วงเครดิต 3'!#REF!</definedName>
    <definedName name="F" localSheetId="2">'[15]วงเครดิต 3'!#REF!</definedName>
    <definedName name="F">'[15]วงเครดิต 3'!#REF!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'[29]GL CB'!$L$44</definedName>
    <definedName name="fldjkfifjof" localSheetId="1">[22]SSW_loan_OD!#REF!</definedName>
    <definedName name="fldjkfifjof" localSheetId="2">[22]SSW_loan_OD!#REF!</definedName>
    <definedName name="fldjkfifjof">[22]SSW_loan_OD!#REF!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'[15]วงเครดิต 3'!#REF!</definedName>
    <definedName name="G" localSheetId="2">'[15]วงเครดิต 3'!#REF!</definedName>
    <definedName name="G">'[15]วงเครดิต 3'!#REF!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'[30]GL CB'!$L$44</definedName>
    <definedName name="GL_M">'[30]GL M'!$L$385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[31]group!$1:$1048576</definedName>
    <definedName name="grr" localSheetId="1">#REF!</definedName>
    <definedName name="grr" localSheetId="2">#REF!</definedName>
    <definedName name="grr">#REF!</definedName>
    <definedName name="h" localSheetId="1">'[15]วงเครดิต 3'!#REF!</definedName>
    <definedName name="h" localSheetId="2">'[15]วงเครดิต 3'!#REF!</definedName>
    <definedName name="h">'[15]วงเครดิต 3'!#REF!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'[29]GL M'!$L$385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[2]RSS9801!#REF!</definedName>
    <definedName name="ikiifi" localSheetId="2">[2]RSS9801!#REF!</definedName>
    <definedName name="ikiifi">[2]RSS9801!#REF!</definedName>
    <definedName name="INTERCONTINENTAL_COMMODITIES" localSheetId="1">'[32]CODE,NAME'!#REF!</definedName>
    <definedName name="INTERCONTINENTAL_COMMODITIES" localSheetId="2">'[32]CODE,NAME'!#REF!</definedName>
    <definedName name="INTERCONTINENTAL_COMMODITIES">'[32]CODE,NAME'!#REF!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'[8]Data 2'!$1:$1048576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'[15]วงเครดิต 3'!#REF!</definedName>
    <definedName name="k" localSheetId="2">'[15]วงเครดิต 3'!#REF!</definedName>
    <definedName name="k">'[15]วงเครดิต 3'!#REF!</definedName>
    <definedName name="kamonwan" localSheetId="1">#REF!</definedName>
    <definedName name="kamonwan" localSheetId="2">#REF!</definedName>
    <definedName name="kamonwan">#REF!</definedName>
    <definedName name="KFISFW" localSheetId="1">'[4]AA-1'!#REF!</definedName>
    <definedName name="KFISFW" localSheetId="2">'[4]AA-1'!#REF!</definedName>
    <definedName name="KFISFW">'[4]AA-1'!#REF!</definedName>
    <definedName name="kgiu">#REF!</definedName>
    <definedName name="kifk">#REF!</definedName>
    <definedName name="kighh">#REF!</definedName>
    <definedName name="kj">#REF!</definedName>
    <definedName name="kk">[33]name!$1:$1048576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'[15]วงเครดิต 3'!#REF!</definedName>
    <definedName name="l" localSheetId="2">'[15]วงเครดิต 3'!#REF!</definedName>
    <definedName name="l">'[15]วงเครดิต 3'!#REF!</definedName>
    <definedName name="L_Adjust">[34]Links!$H:$H</definedName>
    <definedName name="L_AJE_Tot">[34]Links!$G:$G</definedName>
    <definedName name="L_CY_Beg">[34]Links!$F:$F</definedName>
    <definedName name="L_CY_End">[34]Links!$J:$J</definedName>
    <definedName name="L_PY_End">[34]Links!$K:$K</definedName>
    <definedName name="L_RJE_Tot">[34]Links!$I:$I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[10]Location!$A$3:$A$39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[35]อัตราค่าบรรทุก!$A$1:$C$21</definedName>
    <definedName name="lpo">'[36]Stock Aging'!$A$2:$S$1606</definedName>
    <definedName name="m" localSheetId="1">'[15]วงเครดิต 3'!#REF!</definedName>
    <definedName name="m" localSheetId="2">'[15]วงเครดิต 3'!#REF!</definedName>
    <definedName name="m">'[15]วงเครดิต 3'!#REF!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[2]RSS9801!#REF!</definedName>
    <definedName name="o" localSheetId="2">[2]RSS9801!#REF!</definedName>
    <definedName name="o">[2]RSS9801!#REF!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[37]HH!#REF!</definedName>
    <definedName name="OLE_LINK1_21" localSheetId="2">[37]HH!#REF!</definedName>
    <definedName name="OLE_LINK1_21">[37]HH!#REF!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[38]dBase!#REF!</definedName>
    <definedName name="Plas" localSheetId="2">[38]dBase!#REF!</definedName>
    <definedName name="Plas">[38]dBase!#REF!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[39]อัตราค่าบรรทุก!$A$1:$C$21</definedName>
    <definedName name="_xlnm.Print_Area" localSheetId="4">'งบเปลี่ยนแปลง-เฉพาะ'!$A$1:$S$29</definedName>
    <definedName name="_xlnm.Print_Area" localSheetId="3">'งบเปลี่ยนแปลง-รวม'!$A$1:$S$31</definedName>
    <definedName name="_xlnm.Print_Area" localSheetId="0">งบแสดงฐานะการเงิน!$A$1:$M$110</definedName>
    <definedName name="_xlnm.Print_Area" localSheetId="5">งบกระแสเงินสด!$A$1:$L$81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[40]RATE!$A$1:$C$32</definedName>
    <definedName name="rate_new">#REF!</definedName>
    <definedName name="RATE4">[41]RATE!$A$1:$D$32</definedName>
    <definedName name="RBL" localSheetId="1">#REF!</definedName>
    <definedName name="RBL" localSheetId="2">#REF!</definedName>
    <definedName name="RBL">#REF!</definedName>
    <definedName name="RecP">[5]REPORT!$G$23:$G$29,[5]REPORT!$J$23:$J$29,[5]REPORT!$L$23:$L$29</definedName>
    <definedName name="RecR">[5]REPORT!$G$4:$G$15,[5]REPORT!$J$4:$J$15,[5]REPORT!$L$4:$L$15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'[4]AA-1'!#REF!</definedName>
    <definedName name="rrrrrrrr" localSheetId="2">'[4]AA-1'!#REF!</definedName>
    <definedName name="rrrrrrrr">'[4]AA-1'!#REF!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[38]dBase!#REF!</definedName>
    <definedName name="Rub" localSheetId="2">[38]dBase!#REF!</definedName>
    <definedName name="Rub">[38]dBase!#REF!</definedName>
    <definedName name="rung" localSheetId="5" hidden="1">{#N/A,#N/A,FALSE,"Eff-SSC2"}</definedName>
    <definedName name="rung" hidden="1">{#N/A,#N/A,FALSE,"Eff-SSC2"}</definedName>
    <definedName name="ryuh" localSheetId="1">[2]RSS9801!#REF!</definedName>
    <definedName name="ryuh" localSheetId="2">[2]RSS9801!#REF!</definedName>
    <definedName name="ryuh">[2]RSS9801!#REF!</definedName>
    <definedName name="s" localSheetId="1">'[15]วงเครดิต 3'!#REF!</definedName>
    <definedName name="s" localSheetId="2">'[15]วงเครดิต 3'!#REF!</definedName>
    <definedName name="s">'[15]วงเครดิต 3'!#REF!</definedName>
    <definedName name="S_Adjust_Data">[34]Lead!$J$1:$J$12</definedName>
    <definedName name="S_AJE_Tot_Data">[34]Lead!$I$1:$I$12</definedName>
    <definedName name="S_CY_Beg_Data">[34]Lead!$G$1:$G$12</definedName>
    <definedName name="S_CY_End_Data">[34]Lead!$L$1:$L$12</definedName>
    <definedName name="S_PY_End_Data">[34]Lead!$N$1:$N$12</definedName>
    <definedName name="S_RJE_Tot_Data">[34]Lead!$K$1:$K$12</definedName>
    <definedName name="sale">[42]Sale0307!$A$1:$G$401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'[53]Sale 0501'!$A$1:$G$184</definedName>
    <definedName name="SALE0502">'[54]Sale 0502'!$A$1:$G$257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[10]AssetType!$C$3:$C$249</definedName>
    <definedName name="t" localSheetId="1">[2]RSS9801!#REF!</definedName>
    <definedName name="t" localSheetId="2">[2]RSS9801!#REF!</definedName>
    <definedName name="t">[2]RSS9801!#REF!</definedName>
    <definedName name="table02">[55]LTX!$1:$1048576</definedName>
    <definedName name="test">'[8]Data 2'!$1:$1048576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tki" localSheetId="1" hidden="1">'[6]PS-1995'!#REF!</definedName>
    <definedName name="ttki" localSheetId="2" hidden="1">'[6]PS-1995'!#REF!</definedName>
    <definedName name="ttki" hidden="1">'[6]PS-1995'!#REF!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'[15]วงเครดิต 3'!#REF!</definedName>
    <definedName name="w" localSheetId="2">'[15]วงเครดิต 3'!#REF!</definedName>
    <definedName name="w">'[15]วงเครดิต 3'!#REF!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[56]Order_Oct_w40!$A$47</definedName>
    <definedName name="WK_41">[56]Order_Oct_w41!$A$49</definedName>
    <definedName name="WR_40">[56]Order_Oct_w40!$A$72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'[57]Machine2,3''04'!#REF!</definedName>
    <definedName name="X" localSheetId="2">'[57]Machine2,3''04'!#REF!</definedName>
    <definedName name="X">'[57]Machine2,3''04'!#REF!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[58]Aging!#REF!</definedName>
    <definedName name="เ1149" localSheetId="2">[58]Aging!#REF!</definedName>
    <definedName name="เ1149">[58]Aging!#REF!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เดถึคจ่">#REF!</definedName>
    <definedName name="เท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ก็ไ" localSheetId="1">#REF!</definedName>
    <definedName name="ก็ไ" localSheetId="2">#REF!</definedName>
    <definedName name="ก็ไ">#REF!</definedName>
    <definedName name="กก" localSheetId="1">[2]RSS9801!#REF!</definedName>
    <definedName name="กก" localSheetId="2">[2]RSS9801!#REF!</definedName>
    <definedName name="กก">[2]RSS9801!#REF!</definedName>
    <definedName name="ก่ำภใ">'[30]GL CB'!$L$44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'[59]ปัจจุบัน '!#REF!</definedName>
    <definedName name="ชั่วโมงการอบยาง" localSheetId="2">'[59]ปัจจุบัน '!#REF!</definedName>
    <definedName name="ชั่วโมงการอบยาง">'[59]ปัจจุบัน '!#REF!</definedName>
    <definedName name="ด" localSheetId="1" hidden="1">'[6]PS-1995'!#REF!</definedName>
    <definedName name="ด" localSheetId="2" hidden="1">'[6]PS-1995'!#REF!</definedName>
    <definedName name="ด" hidden="1">'[6]PS-1995'!#REF!</definedName>
    <definedName name="ดด" localSheetId="5" hidden="1">{#N/A,#N/A,FALSE,"Eff-SSC2"}</definedName>
    <definedName name="ดด" hidden="1">{#N/A,#N/A,FALSE,"Eff-SSC2"}</definedName>
    <definedName name="ถุงมือสุ่มก่อนชั่ง" localSheetId="1">[18]note_defect!#REF!</definedName>
    <definedName name="ถุงมือสุ่มก่อนชั่ง" localSheetId="2">[18]note_defect!#REF!</definedName>
    <definedName name="ถุงมือสุ่มก่อนชั่ง">[18]note_defect!#REF!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[14]description!#REF!</definedName>
    <definedName name="ประกันส่งออ" localSheetId="2">[14]description!#REF!</definedName>
    <definedName name="ประกันส่งออ">[14]description!#REF!</definedName>
    <definedName name="ประกันส่งออก" localSheetId="1">[14]description!#REF!</definedName>
    <definedName name="ประกันส่งออก" localSheetId="2">[14]description!#REF!</definedName>
    <definedName name="ประกันส่งออก">[14]description!#REF!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[60]ผ้าสำเร็จ!#REF!</definedName>
    <definedName name="ฟ1" localSheetId="2">[60]ผ้าสำเร็จ!#REF!</definedName>
    <definedName name="ฟ1">[60]ผ้าสำเร็จ!#REF!</definedName>
    <definedName name="ฟฟ">'[29]GL CB'!$L$44</definedName>
    <definedName name="ฟภ์" localSheetId="1" hidden="1">#REF!</definedName>
    <definedName name="ฟภ์" localSheetId="2" hidden="1">#REF!</definedName>
    <definedName name="ฟภ์" hidden="1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'[30]GL M'!$L$385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'[61]test 2'!#REF!</definedName>
    <definedName name="สส" localSheetId="2">'[61]test 2'!#REF!</definedName>
    <definedName name="สส">'[61]test 2'!#REF!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7" i="1" l="1"/>
  <c r="H57" i="1"/>
  <c r="F10" i="6" l="1"/>
  <c r="E64" i="5" l="1"/>
  <c r="E11" i="5"/>
  <c r="I11" i="5"/>
  <c r="J20" i="6"/>
  <c r="F59" i="1"/>
  <c r="F51" i="1"/>
  <c r="H61" i="2" l="1"/>
  <c r="H57" i="2"/>
  <c r="F61" i="2"/>
  <c r="F57" i="2"/>
  <c r="J11" i="2" l="1"/>
  <c r="J18" i="3" l="1"/>
  <c r="P24" i="3" l="1"/>
  <c r="P15" i="3"/>
  <c r="P14" i="3"/>
  <c r="A3" i="3" l="1"/>
  <c r="E59" i="5" l="1"/>
  <c r="G59" i="5"/>
  <c r="K59" i="5"/>
  <c r="I59" i="5"/>
  <c r="P23" i="3" l="1"/>
  <c r="F57" i="1"/>
  <c r="N22" i="3"/>
  <c r="R22" i="3" s="1"/>
  <c r="R21" i="4"/>
  <c r="J57" i="1"/>
  <c r="K66" i="5"/>
  <c r="G66" i="5"/>
  <c r="I66" i="5"/>
  <c r="E66" i="5"/>
  <c r="P23" i="4"/>
  <c r="P14" i="4"/>
  <c r="L24" i="3"/>
  <c r="L15" i="3"/>
  <c r="L37" i="6"/>
  <c r="J37" i="6"/>
  <c r="H37" i="6"/>
  <c r="F37" i="6"/>
  <c r="A3" i="5"/>
  <c r="L37" i="2"/>
  <c r="J37" i="2"/>
  <c r="H37" i="2"/>
  <c r="F37" i="2"/>
  <c r="A49" i="6"/>
  <c r="A47" i="6"/>
  <c r="L21" i="6"/>
  <c r="J21" i="6"/>
  <c r="H21" i="6"/>
  <c r="F21" i="6"/>
  <c r="L16" i="6"/>
  <c r="J16" i="6"/>
  <c r="H16" i="6"/>
  <c r="F16" i="6"/>
  <c r="L11" i="6"/>
  <c r="J11" i="6"/>
  <c r="H11" i="6"/>
  <c r="F11" i="6"/>
  <c r="F17" i="6" l="1"/>
  <c r="F22" i="6" s="1"/>
  <c r="F26" i="6" s="1"/>
  <c r="F28" i="6" s="1"/>
  <c r="J23" i="3" s="1"/>
  <c r="H17" i="6"/>
  <c r="J17" i="6"/>
  <c r="J22" i="6" s="1"/>
  <c r="J26" i="6" s="1"/>
  <c r="J28" i="6" s="1"/>
  <c r="L17" i="6"/>
  <c r="L22" i="6" s="1"/>
  <c r="L26" i="6" s="1"/>
  <c r="L28" i="6" s="1"/>
  <c r="H22" i="6"/>
  <c r="H26" i="6" s="1"/>
  <c r="H28" i="6" s="1"/>
  <c r="J14" i="3" s="1"/>
  <c r="H58" i="6" l="1"/>
  <c r="H56" i="6" s="1"/>
  <c r="H64" i="6" s="1"/>
  <c r="G9" i="5"/>
  <c r="G24" i="5" s="1"/>
  <c r="L38" i="6"/>
  <c r="L62" i="6" s="1"/>
  <c r="L60" i="6" s="1"/>
  <c r="K9" i="5"/>
  <c r="K24" i="5" s="1"/>
  <c r="N13" i="4"/>
  <c r="F58" i="6"/>
  <c r="F56" i="6" s="1"/>
  <c r="F64" i="6" s="1"/>
  <c r="J25" i="3"/>
  <c r="E9" i="5"/>
  <c r="E24" i="5" s="1"/>
  <c r="I9" i="5"/>
  <c r="I24" i="5" s="1"/>
  <c r="N22" i="4"/>
  <c r="N24" i="4" s="1"/>
  <c r="J58" i="6"/>
  <c r="J56" i="6" s="1"/>
  <c r="J64" i="6" s="1"/>
  <c r="J38" i="6"/>
  <c r="J62" i="6" s="1"/>
  <c r="J60" i="6" s="1"/>
  <c r="L58" i="6"/>
  <c r="L56" i="6" s="1"/>
  <c r="L64" i="6" s="1"/>
  <c r="F38" i="6"/>
  <c r="F62" i="6" s="1"/>
  <c r="F60" i="6" s="1"/>
  <c r="H38" i="6"/>
  <c r="H62" i="6" s="1"/>
  <c r="H60" i="6" s="1"/>
  <c r="I69" i="5" l="1"/>
  <c r="E69" i="5"/>
  <c r="F26" i="1" l="1"/>
  <c r="P18" i="3" l="1"/>
  <c r="L21" i="2" l="1"/>
  <c r="J21" i="2"/>
  <c r="H21" i="2"/>
  <c r="F21" i="2"/>
  <c r="H16" i="2" l="1"/>
  <c r="J16" i="2"/>
  <c r="L16" i="2"/>
  <c r="A79" i="1"/>
  <c r="A41" i="1"/>
  <c r="L15" i="1" l="1"/>
  <c r="H15" i="1"/>
  <c r="P17" i="4" l="1"/>
  <c r="N17" i="4"/>
  <c r="L15" i="4"/>
  <c r="L18" i="4" s="1"/>
  <c r="J15" i="4"/>
  <c r="J18" i="4" s="1"/>
  <c r="H15" i="4"/>
  <c r="H18" i="4" s="1"/>
  <c r="P17" i="3"/>
  <c r="L18" i="3"/>
  <c r="H16" i="3"/>
  <c r="F16" i="3"/>
  <c r="D16" i="3"/>
  <c r="D19" i="3" l="1"/>
  <c r="H19" i="3"/>
  <c r="F19" i="3"/>
  <c r="L16" i="3"/>
  <c r="N18" i="3"/>
  <c r="R18" i="3" s="1"/>
  <c r="P16" i="3"/>
  <c r="R14" i="4"/>
  <c r="P15" i="4"/>
  <c r="P18" i="4" s="1"/>
  <c r="N15" i="3"/>
  <c r="R15" i="3" s="1"/>
  <c r="P19" i="3" l="1"/>
  <c r="L19" i="3"/>
  <c r="H98" i="1" l="1"/>
  <c r="A45" i="5" l="1"/>
  <c r="A47" i="5"/>
  <c r="L90" i="1"/>
  <c r="R17" i="4"/>
  <c r="R12" i="4"/>
  <c r="R11" i="4"/>
  <c r="F25" i="3"/>
  <c r="F91" i="1" s="1"/>
  <c r="N13" i="3"/>
  <c r="R13" i="3" s="1"/>
  <c r="N12" i="3"/>
  <c r="A49" i="2"/>
  <c r="A3" i="4" s="1"/>
  <c r="A47" i="2"/>
  <c r="L11" i="2"/>
  <c r="H11" i="2"/>
  <c r="H91" i="1"/>
  <c r="A77" i="1"/>
  <c r="L66" i="1"/>
  <c r="L67" i="1" s="1"/>
  <c r="H66" i="1"/>
  <c r="A39" i="1"/>
  <c r="L26" i="1"/>
  <c r="H26" i="1"/>
  <c r="H27" i="1" l="1"/>
  <c r="H17" i="2"/>
  <c r="L17" i="2"/>
  <c r="H94" i="1"/>
  <c r="H25" i="3"/>
  <c r="F94" i="1" s="1"/>
  <c r="D25" i="3"/>
  <c r="F90" i="1" s="1"/>
  <c r="H96" i="1"/>
  <c r="H24" i="4"/>
  <c r="J90" i="1" s="1"/>
  <c r="J24" i="4"/>
  <c r="J91" i="1" s="1"/>
  <c r="L94" i="1"/>
  <c r="L24" i="4"/>
  <c r="J94" i="1" s="1"/>
  <c r="L96" i="1"/>
  <c r="H67" i="1"/>
  <c r="L91" i="1"/>
  <c r="L27" i="1"/>
  <c r="H90" i="1"/>
  <c r="R12" i="3"/>
  <c r="J26" i="1" l="1"/>
  <c r="J15" i="1" l="1"/>
  <c r="J27" i="1" s="1"/>
  <c r="J17" i="2" l="1"/>
  <c r="J66" i="1" l="1"/>
  <c r="J67" i="1" l="1"/>
  <c r="F16" i="2" l="1"/>
  <c r="F15" i="1" l="1"/>
  <c r="F11" i="2" l="1"/>
  <c r="F17" i="2" s="1"/>
  <c r="F22" i="2" s="1"/>
  <c r="F26" i="2" s="1"/>
  <c r="P25" i="3" l="1"/>
  <c r="F98" i="1" s="1"/>
  <c r="F27" i="1" l="1"/>
  <c r="F66" i="1" l="1"/>
  <c r="F67" i="1" s="1"/>
  <c r="R23" i="4" l="1"/>
  <c r="P24" i="4"/>
  <c r="J96" i="1" s="1"/>
  <c r="N24" i="3" l="1"/>
  <c r="L25" i="3"/>
  <c r="F96" i="1" s="1"/>
  <c r="R24" i="3" l="1"/>
  <c r="F28" i="2" l="1"/>
  <c r="E34" i="5" l="1"/>
  <c r="E37" i="5" s="1"/>
  <c r="E68" i="5" s="1"/>
  <c r="E71" i="5" s="1"/>
  <c r="F38" i="2"/>
  <c r="F62" i="2" s="1"/>
  <c r="F60" i="2" s="1"/>
  <c r="N23" i="3"/>
  <c r="R23" i="3" s="1"/>
  <c r="F58" i="2"/>
  <c r="F56" i="2" s="1"/>
  <c r="F64" i="2" s="1"/>
  <c r="J22" i="2"/>
  <c r="J26" i="2" s="1"/>
  <c r="J28" i="2" s="1"/>
  <c r="L22" i="2"/>
  <c r="L26" i="2" s="1"/>
  <c r="L28" i="2" s="1"/>
  <c r="N16" i="4" s="1"/>
  <c r="H22" i="2"/>
  <c r="H26" i="2" s="1"/>
  <c r="H28" i="2" s="1"/>
  <c r="G34" i="5" l="1"/>
  <c r="G37" i="5" s="1"/>
  <c r="G68" i="5" s="1"/>
  <c r="G71" i="5" s="1"/>
  <c r="J17" i="3"/>
  <c r="H58" i="2"/>
  <c r="H56" i="2" s="1"/>
  <c r="H64" i="2" s="1"/>
  <c r="H38" i="2"/>
  <c r="H62" i="2" s="1"/>
  <c r="H60" i="2" s="1"/>
  <c r="N15" i="4"/>
  <c r="R13" i="4"/>
  <c r="R15" i="4" s="1"/>
  <c r="R16" i="4"/>
  <c r="I34" i="5"/>
  <c r="I37" i="5" s="1"/>
  <c r="I68" i="5" s="1"/>
  <c r="I71" i="5" s="1"/>
  <c r="R22" i="4"/>
  <c r="J58" i="2"/>
  <c r="J56" i="2" s="1"/>
  <c r="J64" i="2" s="1"/>
  <c r="J38" i="2"/>
  <c r="J62" i="2" s="1"/>
  <c r="J60" i="2" s="1"/>
  <c r="K34" i="5"/>
  <c r="K37" i="5" s="1"/>
  <c r="L58" i="2"/>
  <c r="L56" i="2" s="1"/>
  <c r="L64" i="2" s="1"/>
  <c r="L38" i="2"/>
  <c r="L62" i="2" s="1"/>
  <c r="L60" i="2" s="1"/>
  <c r="K68" i="5" l="1"/>
  <c r="K71" i="5" s="1"/>
  <c r="R18" i="4"/>
  <c r="N18" i="4"/>
  <c r="J16" i="3"/>
  <c r="N17" i="3"/>
  <c r="R17" i="3" s="1"/>
  <c r="N14" i="3"/>
  <c r="J95" i="1" l="1"/>
  <c r="J97" i="1" s="1"/>
  <c r="J99" i="1" s="1"/>
  <c r="J100" i="1" s="1"/>
  <c r="L95" i="1"/>
  <c r="L97" i="1" s="1"/>
  <c r="L99" i="1" s="1"/>
  <c r="N16" i="3"/>
  <c r="R14" i="3"/>
  <c r="R16" i="3" s="1"/>
  <c r="J19" i="3"/>
  <c r="R24" i="4" l="1"/>
  <c r="H95" i="1"/>
  <c r="H97" i="1" s="1"/>
  <c r="H99" i="1" s="1"/>
  <c r="H100" i="1" s="1"/>
  <c r="F95" i="1"/>
  <c r="F97" i="1" s="1"/>
  <c r="F99" i="1" s="1"/>
  <c r="F100" i="1" s="1"/>
  <c r="L100" i="1"/>
  <c r="R19" i="3"/>
  <c r="R21" i="3" s="1"/>
  <c r="R25" i="3" s="1"/>
  <c r="N19" i="3"/>
  <c r="N25" i="3"/>
</calcChain>
</file>

<file path=xl/sharedStrings.xml><?xml version="1.0" encoding="utf-8"?>
<sst xmlns="http://schemas.openxmlformats.org/spreadsheetml/2006/main" count="420" uniqueCount="205">
  <si>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</si>
  <si>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</si>
  <si>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</si>
  <si>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</si>
  <si>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</si>
  <si>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</si>
  <si>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</si>
  <si>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</si>
  <si>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</si>
  <si>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</si>
  <si>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</si>
  <si>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</si>
  <si>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</si>
  <si>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</si>
  <si>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</si>
  <si>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</si>
  <si>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</si>
  <si>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 xml:space="preserve">สินทรัพย์ไม่มีตัวตนอื่น 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</si>
  <si>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</si>
  <si>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</si>
  <si>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</si>
  <si>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</si>
  <si>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</si>
  <si>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</si>
  <si>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</si>
  <si>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</si>
  <si>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</si>
  <si>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</si>
  <si>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</si>
  <si>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</si>
  <si>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</si>
  <si>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</si>
  <si>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</si>
  <si>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</si>
  <si>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</si>
  <si>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</si>
  <si>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</si>
  <si>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</si>
  <si>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</si>
  <si>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</si>
  <si>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</si>
  <si>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</si>
  <si>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</si>
  <si>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</si>
  <si>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</si>
  <si>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</si>
  <si>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</si>
  <si>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</si>
  <si>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</si>
  <si>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</si>
  <si>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</si>
  <si>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</si>
  <si>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</si>
  <si>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</si>
  <si>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</si>
  <si>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</si>
  <si>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</si>
  <si>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</si>
  <si>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</si>
  <si>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</si>
  <si>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</si>
  <si>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</si>
  <si>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</si>
  <si>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</si>
  <si>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</si>
  <si>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</si>
  <si>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</si>
  <si>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</si>
  <si>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</si>
  <si>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</si>
  <si>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</si>
  <si>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</si>
  <si>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</si>
  <si>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</si>
  <si>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</si>
  <si>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</si>
  <si>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</si>
  <si>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</si>
  <si>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</si>
  <si>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</si>
  <si>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</si>
  <si>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</si>
  <si>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</si>
  <si>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</si>
  <si>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</si>
  <si>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</si>
  <si>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</si>
  <si>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</si>
  <si>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</si>
  <si>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</si>
  <si>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</si>
  <si>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</si>
  <si>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</si>
  <si>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</si>
  <si>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</si>
  <si>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</si>
  <si>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</si>
  <si>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</si>
  <si>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</si>
  <si>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</si>
  <si>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</si>
  <si>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</si>
  <si>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</si>
  <si>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</si>
  <si>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</si>
  <si>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</si>
  <si>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</si>
  <si>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</si>
  <si>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</si>
  <si>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</si>
  <si>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</si>
  <si>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</si>
  <si>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</si>
  <si>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</si>
  <si>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</si>
  <si>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</si>
  <si>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</si>
  <si>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</si>
  <si>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</si>
  <si>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</si>
  <si>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</si>
  <si>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</si>
  <si>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</si>
  <si>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</si>
  <si>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</si>
  <si>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</si>
  <si>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</si>
  <si>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</si>
  <si>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</si>
  <si>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</si>
  <si>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</si>
  <si>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</si>
  <si>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</si>
  <si>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</si>
  <si>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</si>
  <si>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</si>
  <si>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</si>
  <si>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</si>
  <si>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</si>
  <si>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</si>
  <si>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</si>
  <si>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</si>
  <si>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การปรับปรุงขาดทุนจากการตัดจำหน่ายสินทรัพย์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</si>
  <si>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</si>
  <si>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</si>
  <si>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</si>
  <si>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</si>
  <si>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</si>
  <si>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</si>
  <si>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</si>
  <si>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</si>
  <si>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</si>
  <si>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</si>
  <si>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</si>
  <si>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31 ธันวาคม 2563</t>
  </si>
  <si>
    <t>ยอดคงเหลือ ณ วันที่ 31 ธันวาคม 2563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</si>
  <si>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</si>
  <si>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</si>
  <si>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การแบ่งปันกำไร</t>
  </si>
  <si>
    <t>กำไร(ขาดทุน)เบ็ดเสร็จอื่น</t>
  </si>
  <si>
    <t>ยอดยกมา ณ วันที่ 1 มกราคม 2563</t>
  </si>
  <si>
    <t>ยอดคงเหลือ ณ วันที่ 1 มกราคม 2564</t>
  </si>
  <si>
    <t>5.2.1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</si>
  <si>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</si>
  <si>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</si>
  <si>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 ดูหมายเหตุประกอบงบการเงินข้อ 25</t>
  </si>
  <si>
    <t>กำไร(ขาดทุน)สำหรับงวด</t>
  </si>
  <si>
    <t>กำไร(ขาดทุน)เบ็ดเสร็จรวมสำหรับงวด</t>
  </si>
  <si>
    <t>กำไรสำหรับงวด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</si>
  <si>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</si>
  <si>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</si>
  <si>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</si>
  <si>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</si>
  <si>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</si>
  <si>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</si>
  <si>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</si>
  <si>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</si>
  <si>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กำไร(ขาดทุน)เบ็ดเสร็จอื่นสำหรับงวด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</si>
  <si>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</si>
  <si>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</t>
  </si>
  <si>
    <t xml:space="preserve">     พนักงานที่กำหนดไว้</t>
  </si>
  <si>
    <t>เงินสดจ่ายเงินปันผล</t>
  </si>
  <si>
    <t>เงินกู้ยืมระยะสั้นจากสถาบันการเงิน</t>
  </si>
  <si>
    <t>เงินสดรับ(จ่าย)จากการให้กู้ยืมแก่กิจการที่เกี่ยวข้องกัน</t>
  </si>
  <si>
    <t>จ่ายชำระผลประโยชน์พนักงาน</t>
  </si>
  <si>
    <t>การปรับปรุงด้วยหนี้สินไม่หมุนเวียนอื่น</t>
  </si>
  <si>
    <t>ณ วันที่ 30 กันยายน 2564</t>
  </si>
  <si>
    <t>30 กันยายน 2564</t>
  </si>
  <si>
    <t>สำหรับงวด 3 เดือน สิ้นสุดวันที่ 30 กันยายน 2564</t>
  </si>
  <si>
    <t>30 กันยายน 2563</t>
  </si>
  <si>
    <t>ยอดคงเหลือ ณ วันที่ 30 กันยายน 2564</t>
  </si>
  <si>
    <t>กำไร(ขาดทุน)สำหรับงวด 9 เดือน</t>
  </si>
  <si>
    <t>สำหรับงวด 9 เดือน สิ้นสุดวันที่ 30 กันยายน 2564</t>
  </si>
  <si>
    <t>ยอดคงเหลือ ณ วันที่ 30 กันยายน 2563</t>
  </si>
  <si>
    <t>กำไร(ขาดทุน)สำหรับงวด 3 เดือน</t>
  </si>
  <si>
    <t>อื่นๆ</t>
  </si>
  <si>
    <t>สินทรัพย์ตราสารอนุพันธ์หมุนเวียน</t>
  </si>
  <si>
    <t>สินทรัพย์ตราสารอนุพันธ์ไม่หมุนเวียน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</si>
  <si>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</si>
  <si>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</si>
  <si>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</si>
  <si>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(กำไร)ขาดทุนจากมูลค่ายุติธรรมของตราสารอนุพันธ์ที่ยังไม่เกิดขึ้น</t>
  </si>
  <si>
    <t>กระแสเงินสดสุทธิได้มาจาก (ใช้ไปใน) การดำเนินงาน</t>
  </si>
  <si>
    <t>การปรับปรุงกำไรจากการจำหน่ายสินทรัพย์</t>
  </si>
  <si>
    <t>กำไร(ขาดทุน)จากการจำหน่ายทรัพย์สิน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</si>
</sst>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0\ ;\(#,##0.00\)"/>
    <numFmt numFmtId="165" formatCode="_(* #,##0_);_(* \(#,##0\);_(* &quot;-&quot;??_);_(@_)"/>
    <numFmt numFmtId="166" formatCode="_(* #,##0.0000_);_(* \(#,##0.0000\);_(* &quot;-&quot;??_);_(@_)"/>
    <numFmt numFmtId="167" formatCode="#,##0.00_);[Blue]\(#,##0.00\)"/>
    <numFmt numFmtId="168" formatCode="#,##0.0_);\(#,##0.0\)"/>
  </numFmts>
  <fonts count="23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4" fillId="0" borderId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201">
    <xf numFmtId="0" fontId="0" fillId="0" borderId="0" xfId="0"/>
    <xf numFmtId="37" fontId="3" fillId="0" borderId="0" xfId="3" applyNumberFormat="1" applyFont="1" applyFill="1"/>
    <xf numFmtId="37" fontId="5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/>
    <xf numFmtId="37" fontId="3" fillId="0" borderId="0" xfId="4" applyNumberFormat="1" applyFont="1" applyFill="1"/>
    <xf numFmtId="37" fontId="3" fillId="0" borderId="0" xfId="5" applyNumberFormat="1" applyFont="1" applyFill="1"/>
    <xf numFmtId="37" fontId="5" fillId="0" borderId="0" xfId="3" quotePrefix="1" applyNumberFormat="1" applyFont="1" applyFill="1" applyAlignment="1">
      <alignment horizontal="center"/>
    </xf>
    <xf numFmtId="164" fontId="3" fillId="0" borderId="0" xfId="6" applyNumberFormat="1" applyFont="1" applyFill="1" applyAlignment="1">
      <alignment horizontal="right"/>
    </xf>
    <xf numFmtId="37" fontId="3" fillId="0" borderId="0" xfId="7" applyNumberFormat="1" applyFont="1" applyFill="1"/>
    <xf numFmtId="37" fontId="3" fillId="0" borderId="0" xfId="7" applyNumberFormat="1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3" fillId="0" borderId="0" xfId="0" applyNumberFormat="1" applyFont="1" applyFill="1"/>
    <xf numFmtId="43" fontId="3" fillId="0" borderId="0" xfId="1" applyFont="1" applyFill="1"/>
    <xf numFmtId="37" fontId="3" fillId="0" borderId="0" xfId="3" applyNumberFormat="1" applyFont="1" applyFill="1" applyAlignment="1">
      <alignment horizontal="left"/>
    </xf>
    <xf numFmtId="164" fontId="3" fillId="0" borderId="0" xfId="6" applyNumberFormat="1" applyFont="1" applyFill="1"/>
    <xf numFmtId="164" fontId="3" fillId="0" borderId="1" xfId="6" applyNumberFormat="1" applyFont="1" applyFill="1" applyBorder="1" applyAlignment="1">
      <alignment horizontal="right"/>
    </xf>
    <xf numFmtId="164" fontId="3" fillId="0" borderId="2" xfId="6" applyNumberFormat="1" applyFont="1" applyFill="1" applyBorder="1" applyAlignment="1">
      <alignment horizontal="right"/>
    </xf>
    <xf numFmtId="164" fontId="3" fillId="0" borderId="3" xfId="6" applyNumberFormat="1" applyFont="1" applyFill="1" applyBorder="1" applyAlignment="1">
      <alignment horizontal="right"/>
    </xf>
    <xf numFmtId="43" fontId="3" fillId="0" borderId="0" xfId="6" applyFont="1" applyFill="1"/>
    <xf numFmtId="37" fontId="3" fillId="0" borderId="0" xfId="3" quotePrefix="1" applyNumberFormat="1" applyFont="1" applyFill="1" applyAlignment="1">
      <alignment horizontal="left"/>
    </xf>
    <xf numFmtId="37" fontId="15" fillId="0" borderId="0" xfId="3" applyNumberFormat="1" applyFont="1" applyFill="1"/>
    <xf numFmtId="37" fontId="11" fillId="0" borderId="0" xfId="3" applyNumberFormat="1" applyFont="1" applyFill="1"/>
    <xf numFmtId="37" fontId="11" fillId="0" borderId="0" xfId="4" applyNumberFormat="1" applyFont="1" applyFill="1"/>
    <xf numFmtId="37" fontId="14" fillId="0" borderId="0" xfId="5" applyNumberFormat="1" applyFont="1" applyFill="1" applyAlignment="1">
      <alignment horizontal="center"/>
    </xf>
    <xf numFmtId="37" fontId="2" fillId="0" borderId="0" xfId="3" quotePrefix="1" applyNumberFormat="1" applyFont="1" applyFill="1" applyAlignment="1">
      <alignment horizontal="center"/>
    </xf>
    <xf numFmtId="164" fontId="15" fillId="0" borderId="0" xfId="6" applyNumberFormat="1" applyFont="1" applyFill="1" applyAlignment="1">
      <alignment horizontal="right"/>
    </xf>
    <xf numFmtId="37" fontId="15" fillId="0" borderId="0" xfId="3" applyNumberFormat="1" applyFont="1" applyFill="1" applyAlignment="1">
      <alignment horizontal="left"/>
    </xf>
    <xf numFmtId="37" fontId="15" fillId="0" borderId="0" xfId="5" applyNumberFormat="1" applyFont="1" applyFill="1"/>
    <xf numFmtId="39" fontId="15" fillId="0" borderId="0" xfId="10" applyNumberFormat="1" applyFont="1" applyFill="1"/>
    <xf numFmtId="164" fontId="15" fillId="0" borderId="1" xfId="6" applyNumberFormat="1" applyFont="1" applyFill="1" applyBorder="1" applyAlignment="1">
      <alignment horizontal="right"/>
    </xf>
    <xf numFmtId="164" fontId="15" fillId="0" borderId="5" xfId="6" applyNumberFormat="1" applyFont="1" applyFill="1" applyBorder="1" applyAlignment="1">
      <alignment horizontal="right"/>
    </xf>
    <xf numFmtId="164" fontId="15" fillId="0" borderId="0" xfId="6" quotePrefix="1" applyNumberFormat="1" applyFont="1" applyFill="1" applyAlignment="1">
      <alignment horizontal="right"/>
    </xf>
    <xf numFmtId="164" fontId="15" fillId="0" borderId="2" xfId="6" applyNumberFormat="1" applyFont="1" applyFill="1" applyBorder="1" applyAlignment="1">
      <alignment horizontal="right"/>
    </xf>
    <xf numFmtId="164" fontId="15" fillId="0" borderId="0" xfId="4" applyNumberFormat="1" applyFont="1" applyFill="1" applyAlignment="1">
      <alignment horizontal="right"/>
    </xf>
    <xf numFmtId="164" fontId="15" fillId="0" borderId="0" xfId="3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7" applyNumberFormat="1" applyFont="1" applyFill="1" applyAlignment="1">
      <alignment horizontal="left"/>
    </xf>
    <xf numFmtId="37" fontId="15" fillId="0" borderId="0" xfId="4" applyNumberFormat="1" applyFont="1" applyFill="1" applyAlignment="1">
      <alignment horizontal="right"/>
    </xf>
    <xf numFmtId="37" fontId="15" fillId="0" borderId="0" xfId="3" quotePrefix="1" applyNumberFormat="1" applyFont="1" applyFill="1" applyAlignment="1">
      <alignment horizontal="left"/>
    </xf>
    <xf numFmtId="37" fontId="15" fillId="0" borderId="0" xfId="4" applyNumberFormat="1" applyFont="1" applyFill="1"/>
    <xf numFmtId="164" fontId="15" fillId="0" borderId="0" xfId="3" applyNumberFormat="1" applyFont="1" applyFill="1"/>
    <xf numFmtId="164" fontId="11" fillId="0" borderId="0" xfId="3" applyNumberFormat="1" applyFont="1" applyFill="1" applyAlignment="1">
      <alignment horizontal="center"/>
    </xf>
    <xf numFmtId="164" fontId="19" fillId="0" borderId="0" xfId="3" applyNumberFormat="1" applyFont="1" applyFill="1" applyAlignment="1">
      <alignment horizontal="center"/>
    </xf>
    <xf numFmtId="37" fontId="15" fillId="0" borderId="0" xfId="5" applyNumberFormat="1" applyFont="1" applyFill="1" applyAlignment="1">
      <alignment vertical="center"/>
    </xf>
    <xf numFmtId="164" fontId="15" fillId="0" borderId="3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37" fontId="20" fillId="0" borderId="0" xfId="3" applyNumberFormat="1" applyFont="1" applyFill="1"/>
    <xf numFmtId="167" fontId="15" fillId="0" borderId="0" xfId="5" applyNumberFormat="1" applyFont="1" applyFill="1"/>
    <xf numFmtId="37" fontId="15" fillId="0" borderId="0" xfId="6" applyNumberFormat="1" applyFont="1" applyFill="1" applyAlignment="1">
      <alignment horizontal="right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4" applyNumberFormat="1" applyFont="1" applyFill="1"/>
    <xf numFmtId="37" fontId="2" fillId="0" borderId="0" xfId="5" applyNumberFormat="1" applyFont="1" applyFill="1"/>
    <xf numFmtId="10" fontId="10" fillId="0" borderId="0" xfId="2" applyNumberFormat="1" applyFont="1" applyFill="1" applyAlignment="1">
      <alignment horizontal="right"/>
    </xf>
    <xf numFmtId="164" fontId="3" fillId="0" borderId="5" xfId="6" applyNumberFormat="1" applyFont="1" applyFill="1" applyBorder="1" applyAlignment="1">
      <alignment horizontal="right"/>
    </xf>
    <xf numFmtId="37" fontId="2" fillId="0" borderId="0" xfId="3" applyNumberFormat="1" applyFont="1" applyFill="1" applyAlignment="1">
      <alignment horizontal="left"/>
    </xf>
    <xf numFmtId="37" fontId="3" fillId="0" borderId="0" xfId="8" applyNumberFormat="1" applyFont="1" applyFill="1" applyAlignment="1">
      <alignment horizontal="left"/>
    </xf>
    <xf numFmtId="165" fontId="3" fillId="0" borderId="0" xfId="6" applyNumberFormat="1" applyFont="1" applyFill="1" applyAlignment="1">
      <alignment horizontal="right"/>
    </xf>
    <xf numFmtId="164" fontId="2" fillId="0" borderId="0" xfId="3" applyNumberFormat="1" applyFont="1" applyFill="1" applyAlignment="1">
      <alignment horizontal="left"/>
    </xf>
    <xf numFmtId="39" fontId="3" fillId="0" borderId="0" xfId="5" applyNumberFormat="1" applyFont="1" applyFill="1"/>
    <xf numFmtId="166" fontId="3" fillId="0" borderId="0" xfId="6" applyNumberFormat="1" applyFont="1" applyFill="1" applyAlignment="1">
      <alignment horizontal="right"/>
    </xf>
    <xf numFmtId="43" fontId="3" fillId="0" borderId="0" xfId="6" applyFont="1" applyFill="1" applyAlignment="1">
      <alignment horizontal="right"/>
    </xf>
    <xf numFmtId="166" fontId="3" fillId="0" borderId="0" xfId="5" applyNumberFormat="1" applyFont="1" applyFill="1"/>
    <xf numFmtId="164" fontId="15" fillId="0" borderId="0" xfId="6" applyNumberFormat="1" applyFont="1" applyFill="1" applyBorder="1" applyAlignment="1">
      <alignment horizontal="right"/>
    </xf>
    <xf numFmtId="43" fontId="13" fillId="0" borderId="0" xfId="1" quotePrefix="1" applyFont="1" applyFill="1" applyAlignment="1">
      <alignment horizontal="center"/>
    </xf>
    <xf numFmtId="37" fontId="12" fillId="0" borderId="0" xfId="5" applyNumberFormat="1" applyFont="1" applyFill="1"/>
    <xf numFmtId="37" fontId="13" fillId="0" borderId="0" xfId="5" quotePrefix="1" applyNumberFormat="1" applyFont="1" applyFill="1" applyAlignment="1">
      <alignment horizontal="centerContinuous"/>
    </xf>
    <xf numFmtId="37" fontId="13" fillId="0" borderId="0" xfId="5" applyNumberFormat="1" applyFont="1" applyFill="1" applyAlignment="1">
      <alignment horizontal="center"/>
    </xf>
    <xf numFmtId="37" fontId="12" fillId="0" borderId="5" xfId="5" applyNumberFormat="1" applyFont="1" applyFill="1" applyBorder="1" applyAlignment="1">
      <alignment horizontal="center"/>
    </xf>
    <xf numFmtId="37" fontId="15" fillId="0" borderId="0" xfId="5" applyNumberFormat="1" applyFont="1" applyFill="1" applyAlignment="1">
      <alignment horizontal="center"/>
    </xf>
    <xf numFmtId="37" fontId="12" fillId="0" borderId="0" xfId="5" applyNumberFormat="1" applyFont="1" applyFill="1" applyAlignment="1">
      <alignment horizontal="center"/>
    </xf>
    <xf numFmtId="37" fontId="15" fillId="0" borderId="5" xfId="5" applyNumberFormat="1" applyFont="1" applyFill="1" applyBorder="1"/>
    <xf numFmtId="37" fontId="12" fillId="0" borderId="5" xfId="5" applyNumberFormat="1" applyFont="1" applyFill="1" applyBorder="1"/>
    <xf numFmtId="37" fontId="15" fillId="0" borderId="0" xfId="9" applyNumberFormat="1" applyFont="1" applyFill="1" applyAlignment="1">
      <alignment horizontal="center" vertical="top"/>
    </xf>
    <xf numFmtId="37" fontId="15" fillId="0" borderId="1" xfId="5" applyNumberFormat="1" applyFont="1" applyFill="1" applyBorder="1" applyAlignment="1">
      <alignment horizontal="center"/>
    </xf>
    <xf numFmtId="0" fontId="15" fillId="0" borderId="0" xfId="5" applyFont="1" applyFill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/>
    </xf>
    <xf numFmtId="164" fontId="15" fillId="0" borderId="0" xfId="6" applyNumberFormat="1" applyFont="1" applyFill="1"/>
    <xf numFmtId="37" fontId="17" fillId="0" borderId="0" xfId="3" quotePrefix="1" applyNumberFormat="1" applyFont="1" applyFill="1" applyAlignment="1">
      <alignment horizontal="center"/>
    </xf>
    <xf numFmtId="164" fontId="12" fillId="0" borderId="0" xfId="6" applyNumberFormat="1" applyFont="1" applyFill="1"/>
    <xf numFmtId="37" fontId="12" fillId="0" borderId="0" xfId="6" applyNumberFormat="1" applyFont="1" applyFill="1"/>
    <xf numFmtId="164" fontId="12" fillId="0" borderId="1" xfId="6" applyNumberFormat="1" applyFont="1" applyFill="1" applyBorder="1"/>
    <xf numFmtId="37" fontId="15" fillId="0" borderId="0" xfId="5" quotePrefix="1" applyNumberFormat="1" applyFont="1" applyFill="1" applyAlignment="1">
      <alignment horizontal="left"/>
    </xf>
    <xf numFmtId="37" fontId="15" fillId="0" borderId="0" xfId="6" applyNumberFormat="1" applyFont="1" applyFill="1"/>
    <xf numFmtId="164" fontId="12" fillId="0" borderId="5" xfId="6" applyNumberFormat="1" applyFont="1" applyFill="1" applyBorder="1"/>
    <xf numFmtId="164" fontId="12" fillId="0" borderId="0" xfId="6" applyNumberFormat="1" applyFont="1" applyFill="1" applyBorder="1"/>
    <xf numFmtId="37" fontId="12" fillId="0" borderId="0" xfId="5" quotePrefix="1" applyNumberFormat="1" applyFont="1" applyFill="1" applyAlignment="1">
      <alignment horizontal="left"/>
    </xf>
    <xf numFmtId="164" fontId="12" fillId="0" borderId="3" xfId="6" applyNumberFormat="1" applyFont="1" applyFill="1" applyBorder="1"/>
    <xf numFmtId="37" fontId="12" fillId="0" borderId="0" xfId="7" applyNumberFormat="1" applyFont="1" applyFill="1" applyAlignment="1">
      <alignment horizontal="left"/>
    </xf>
    <xf numFmtId="37" fontId="15" fillId="0" borderId="0" xfId="7" applyNumberFormat="1" applyFont="1" applyFill="1"/>
    <xf numFmtId="37" fontId="13" fillId="0" borderId="0" xfId="5" quotePrefix="1" applyNumberFormat="1" applyFont="1" applyFill="1" applyAlignment="1">
      <alignment horizontal="center"/>
    </xf>
    <xf numFmtId="0" fontId="15" fillId="0" borderId="5" xfId="5" applyFont="1" applyFill="1" applyBorder="1" applyAlignment="1">
      <alignment horizontal="center" vertical="center" wrapText="1"/>
    </xf>
    <xf numFmtId="37" fontId="15" fillId="0" borderId="5" xfId="5" applyNumberFormat="1" applyFont="1" applyFill="1" applyBorder="1" applyAlignment="1">
      <alignment vertical="center"/>
    </xf>
    <xf numFmtId="0" fontId="15" fillId="0" borderId="5" xfId="5" applyFont="1" applyFill="1" applyBorder="1"/>
    <xf numFmtId="37" fontId="12" fillId="0" borderId="5" xfId="5" applyNumberFormat="1" applyFont="1" applyFill="1" applyBorder="1" applyAlignment="1">
      <alignment horizontal="center" vertical="center"/>
    </xf>
    <xf numFmtId="0" fontId="15" fillId="0" borderId="0" xfId="5" applyFont="1" applyFill="1"/>
    <xf numFmtId="37" fontId="12" fillId="0" borderId="0" xfId="5" applyNumberFormat="1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/>
    </xf>
    <xf numFmtId="39" fontId="15" fillId="0" borderId="0" xfId="7" applyFont="1" applyFill="1" applyAlignment="1">
      <alignment horizontal="center" vertical="center"/>
    </xf>
    <xf numFmtId="39" fontId="15" fillId="0" borderId="5" xfId="7" applyFont="1" applyFill="1" applyBorder="1" applyAlignment="1">
      <alignment horizontal="center" vertical="center" wrapText="1"/>
    </xf>
    <xf numFmtId="39" fontId="15" fillId="0" borderId="0" xfId="7" applyFont="1" applyFill="1" applyAlignment="1">
      <alignment horizontal="center"/>
    </xf>
    <xf numFmtId="37" fontId="15" fillId="0" borderId="0" xfId="5" applyNumberFormat="1" applyFont="1" applyFill="1" applyAlignment="1">
      <alignment horizontal="center" vertical="center" wrapText="1"/>
    </xf>
    <xf numFmtId="39" fontId="15" fillId="0" borderId="0" xfId="7" applyFont="1" applyFill="1" applyAlignment="1">
      <alignment horizontal="center" vertical="center" wrapText="1"/>
    </xf>
    <xf numFmtId="37" fontId="12" fillId="0" borderId="1" xfId="5" applyNumberFormat="1" applyFont="1" applyFill="1" applyBorder="1" applyAlignment="1">
      <alignment horizontal="center" vertical="center"/>
    </xf>
    <xf numFmtId="164" fontId="15" fillId="0" borderId="0" xfId="5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164" fontId="3" fillId="0" borderId="0" xfId="6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22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39" fontId="15" fillId="0" borderId="0" xfId="12" applyNumberFormat="1" applyFont="1" applyFill="1" applyAlignment="1"/>
    <xf numFmtId="43" fontId="11" fillId="0" borderId="0" xfId="1" applyFont="1" applyFill="1" applyBorder="1" applyAlignment="1">
      <alignment horizontal="center"/>
    </xf>
    <xf numFmtId="37" fontId="11" fillId="0" borderId="0" xfId="3" applyNumberFormat="1" applyFont="1" applyFill="1" applyBorder="1"/>
    <xf numFmtId="37" fontId="11" fillId="0" borderId="0" xfId="7" applyNumberFormat="1" applyFont="1" applyFill="1" applyBorder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3" fillId="0" borderId="0" xfId="5" quotePrefix="1" applyNumberFormat="1" applyFont="1" applyFill="1" applyBorder="1" applyAlignment="1">
      <alignment horizontal="centerContinuous"/>
    </xf>
    <xf numFmtId="0" fontId="11" fillId="0" borderId="0" xfId="0" applyFont="1" applyBorder="1" applyAlignment="1">
      <alignment horizontal="center"/>
    </xf>
    <xf numFmtId="39" fontId="11" fillId="0" borderId="0" xfId="11" applyNumberFormat="1" applyFont="1" applyFill="1" applyAlignment="1" applyProtection="1">
      <alignment horizontal="left"/>
    </xf>
    <xf numFmtId="39" fontId="15" fillId="0" borderId="0" xfId="11" applyNumberFormat="1" applyFont="1" applyFill="1" applyAlignment="1" applyProtection="1">
      <alignment horizontal="left"/>
    </xf>
    <xf numFmtId="39" fontId="15" fillId="0" borderId="0" xfId="12" applyNumberFormat="1" applyFont="1" applyFill="1" applyAlignment="1" applyProtection="1">
      <alignment horizontal="left"/>
    </xf>
    <xf numFmtId="39" fontId="15" fillId="0" borderId="0" xfId="12" applyNumberFormat="1" applyFont="1" applyFill="1" applyBorder="1"/>
    <xf numFmtId="39" fontId="11" fillId="0" borderId="0" xfId="12" applyNumberFormat="1" applyFont="1" applyFill="1"/>
    <xf numFmtId="39" fontId="11" fillId="0" borderId="0" xfId="12" applyNumberFormat="1" applyFont="1" applyFill="1" applyAlignment="1" applyProtection="1">
      <alignment horizontal="left"/>
    </xf>
    <xf numFmtId="37" fontId="15" fillId="0" borderId="0" xfId="3" quotePrefix="1" applyNumberFormat="1" applyFont="1" applyFill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43" fontId="15" fillId="0" borderId="0" xfId="1" applyFont="1" applyFill="1"/>
    <xf numFmtId="37" fontId="2" fillId="0" borderId="0" xfId="3" applyNumberFormat="1" applyFont="1" applyFill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5" fillId="0" borderId="0" xfId="3" applyNumberFormat="1" applyFont="1" applyFill="1" applyAlignment="1">
      <alignment horizontal="center"/>
    </xf>
    <xf numFmtId="37" fontId="17" fillId="0" borderId="0" xfId="3" applyNumberFormat="1" applyFont="1" applyFill="1" applyAlignment="1">
      <alignment horizontal="right"/>
    </xf>
    <xf numFmtId="37" fontId="1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left"/>
    </xf>
    <xf numFmtId="39" fontId="17" fillId="0" borderId="0" xfId="3" quotePrefix="1" applyNumberFormat="1" applyFont="1" applyFill="1" applyAlignment="1">
      <alignment horizontal="center"/>
    </xf>
    <xf numFmtId="37" fontId="2" fillId="0" borderId="0" xfId="7" quotePrefix="1" applyNumberFormat="1" applyFont="1" applyFill="1" applyAlignment="1"/>
    <xf numFmtId="37" fontId="11" fillId="0" borderId="1" xfId="4" applyNumberFormat="1" applyFont="1" applyFill="1" applyBorder="1"/>
    <xf numFmtId="37" fontId="11" fillId="0" borderId="1" xfId="3" quotePrefix="1" applyNumberFormat="1" applyFont="1" applyFill="1" applyBorder="1" applyAlignment="1">
      <alignment horizontal="center"/>
    </xf>
    <xf numFmtId="37" fontId="11" fillId="0" borderId="0" xfId="3" quotePrefix="1" applyNumberFormat="1" applyFont="1" applyFill="1" applyBorder="1" applyAlignment="1">
      <alignment horizontal="center"/>
    </xf>
    <xf numFmtId="164" fontId="15" fillId="0" borderId="0" xfId="3" quotePrefix="1" applyNumberFormat="1" applyFont="1" applyFill="1" applyAlignment="1">
      <alignment horizontal="center"/>
    </xf>
    <xf numFmtId="168" fontId="17" fillId="0" borderId="0" xfId="3" applyNumberFormat="1" applyFont="1" applyFill="1" applyAlignment="1">
      <alignment horizontal="center"/>
    </xf>
    <xf numFmtId="37" fontId="17" fillId="0" borderId="0" xfId="3" applyNumberFormat="1" applyFont="1" applyFill="1"/>
    <xf numFmtId="164" fontId="15" fillId="0" borderId="2" xfId="4" applyNumberFormat="1" applyFont="1" applyFill="1" applyBorder="1" applyAlignment="1">
      <alignment horizontal="right"/>
    </xf>
    <xf numFmtId="164" fontId="15" fillId="0" borderId="0" xfId="6" applyNumberFormat="1" applyFont="1" applyFill="1" applyAlignment="1">
      <alignment horizontal="center"/>
    </xf>
    <xf numFmtId="164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40" fontId="15" fillId="0" borderId="0" xfId="3" applyNumberFormat="1" applyFont="1" applyFill="1"/>
    <xf numFmtId="39" fontId="15" fillId="0" borderId="0" xfId="0" applyNumberFormat="1" applyFont="1" applyFill="1"/>
    <xf numFmtId="39" fontId="15" fillId="0" borderId="0" xfId="7" applyFont="1" applyFill="1"/>
    <xf numFmtId="37" fontId="11" fillId="0" borderId="0" xfId="4" applyNumberFormat="1" applyFont="1" applyFill="1" applyAlignment="1">
      <alignment horizontal="center"/>
    </xf>
    <xf numFmtId="164" fontId="15" fillId="0" borderId="0" xfId="3" applyNumberFormat="1" applyFont="1" applyFill="1" applyAlignment="1">
      <alignment horizontal="center"/>
    </xf>
    <xf numFmtId="164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43" fontId="15" fillId="0" borderId="4" xfId="1" applyFont="1" applyFill="1" applyBorder="1"/>
    <xf numFmtId="164" fontId="15" fillId="0" borderId="0" xfId="6" quotePrefix="1" applyNumberFormat="1" applyFont="1" applyFill="1" applyAlignment="1">
      <alignment horizontal="center" shrinkToFit="1"/>
    </xf>
    <xf numFmtId="37" fontId="15" fillId="0" borderId="0" xfId="3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43" fontId="15" fillId="0" borderId="0" xfId="6" applyFont="1" applyFill="1"/>
    <xf numFmtId="39" fontId="15" fillId="0" borderId="0" xfId="3" applyNumberFormat="1" applyFont="1" applyFill="1"/>
    <xf numFmtId="37" fontId="3" fillId="0" borderId="0" xfId="5" applyNumberFormat="1" applyFont="1" applyFill="1" applyBorder="1"/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2" fillId="0" borderId="0" xfId="3" applyNumberFormat="1" applyFont="1"/>
    <xf numFmtId="37" fontId="3" fillId="0" borderId="0" xfId="3" applyNumberFormat="1" applyFont="1"/>
    <xf numFmtId="37" fontId="3" fillId="0" borderId="0" xfId="3" applyNumberFormat="1" applyFont="1" applyAlignment="1">
      <alignment horizontal="center"/>
    </xf>
    <xf numFmtId="4" fontId="15" fillId="0" borderId="0" xfId="6" applyNumberFormat="1" applyFont="1" applyFill="1"/>
    <xf numFmtId="37" fontId="3" fillId="0" borderId="0" xfId="3" applyNumberFormat="1" applyFont="1" applyFill="1" applyAlignment="1">
      <alignment horizont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  <xf numFmtId="37" fontId="2" fillId="0" borderId="1" xfId="3" quotePrefix="1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center"/>
    </xf>
    <xf numFmtId="37" fontId="2" fillId="0" borderId="0" xfId="3" applyNumberFormat="1" applyFont="1" applyFill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Fill="1" applyAlignment="1">
      <alignment horizontal="center"/>
    </xf>
    <xf numFmtId="37" fontId="2" fillId="0" borderId="0" xfId="7" applyNumberFormat="1" applyFont="1" applyFill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3" fillId="0" borderId="0" xfId="5" quotePrefix="1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13" fillId="0" borderId="1" xfId="5" applyNumberFormat="1" applyFont="1" applyFill="1" applyBorder="1" applyAlignment="1">
      <alignment horizontal="center"/>
    </xf>
    <xf numFmtId="37" fontId="12" fillId="0" borderId="2" xfId="5" applyNumberFormat="1" applyFont="1" applyFill="1" applyBorder="1" applyAlignment="1">
      <alignment horizontal="center"/>
    </xf>
    <xf numFmtId="37" fontId="15" fillId="0" borderId="1" xfId="5" applyNumberFormat="1" applyFont="1" applyFill="1" applyBorder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0" xfId="5" quotePrefix="1" applyNumberFormat="1" applyFont="1" applyFill="1" applyAlignment="1">
      <alignment horizontal="center"/>
    </xf>
    <xf numFmtId="0" fontId="15" fillId="0" borderId="1" xfId="5" applyFont="1" applyFill="1" applyBorder="1" applyAlignment="1">
      <alignment horizontal="center" vertical="center"/>
    </xf>
    <xf numFmtId="0" fontId="15" fillId="0" borderId="5" xfId="5" applyFont="1" applyFill="1" applyBorder="1" applyAlignment="1">
      <alignment horizontal="center" vertical="center"/>
    </xf>
    <xf numFmtId="37" fontId="15" fillId="0" borderId="0" xfId="3" quotePrefix="1" applyNumberFormat="1" applyFont="1" applyFill="1" applyAlignment="1">
      <alignment horizontal="center"/>
    </xf>
    <xf numFmtId="37" fontId="11" fillId="0" borderId="0" xfId="7" quotePrefix="1" applyNumberFormat="1" applyFont="1" applyFill="1" applyAlignment="1">
      <alignment horizontal="center"/>
    </xf>
    <xf numFmtId="37" fontId="11" fillId="0" borderId="0" xfId="7" applyNumberFormat="1" applyFont="1" applyFill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71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Work%20DIA\&#3585;&#3619;&#3632;&#3604;&#3634;&#3625;&#3607;&#3635;&#3585;&#3634;&#3619;%20DIA\MAT%20-%20Materiality%20for%20Review%20(Oct%202012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CAKE\AMA%20FS'59\02%20Work\Audit\03%20Job%20DTTJ\working%20paper\Job\Herba%2009\8110%20Sales-Local%20Combined%20Leadshee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  <sheetName val="7.1_CUM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ops tb"/>
      <sheetName val="JJDHT"/>
      <sheetName val="Sheet1"/>
      <sheetName val="???????? "/>
      <sheetName val="cal (2)"/>
      <sheetName val="ปัจจุบัน_3"/>
      <sheetName val="Sale_05023"/>
      <sheetName val="Sale_04111"/>
      <sheetName val="G Chart"/>
      <sheetName val="detail-AOP"/>
      <sheetName val="detail-Act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อัตราค่าบรรทุก"/>
      <sheetName val="Master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  <sheetName val="เงินกู้ธนชาติ"/>
      <sheetName val="Stock Aging"/>
      <sheetName val="ตั๋วเงินรับ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TB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1214 Kartu"/>
      <sheetName val="Tran0104"/>
      <sheetName val="#Lookup"/>
      <sheetName val="Library Procedures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adj - rate"/>
      <sheetName val="IA Data"/>
      <sheetName val="FSA"/>
      <sheetName val="ﾍﾞﾀﾘｽﾄ"/>
      <sheetName val="CODE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CLIENT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5 months (Interim)"/>
      <sheetName val="STA HQ CESS 0307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Lead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309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/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GL CB"/>
      <sheetName val="GL M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Monthly highlights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zoomScale="90" zoomScaleNormal="90" zoomScaleSheetLayoutView="90" workbookViewId="0">
      <selection activeCell="F10" sqref="F10"/>
    </sheetView>
  </sheetViews>
  <sheetFormatPr defaultRowHeight="26.15" customHeight="1"/>
  <cols>
    <col min="1" max="3" width="3.77734375" style="1" customWidth="1"/>
    <col min="4" max="4" width="41.6640625" style="1" customWidth="1"/>
    <col min="5" max="5" width="8.77734375" style="21" customWidth="1"/>
    <col min="6" max="6" width="17.77734375" style="40" customWidth="1"/>
    <col min="7" max="7" width="1.44140625" style="21" customWidth="1"/>
    <col min="8" max="8" width="17.77734375" style="40" customWidth="1"/>
    <col min="9" max="9" width="1.44140625" style="21" customWidth="1"/>
    <col min="10" max="10" width="17.77734375" style="40" customWidth="1"/>
    <col min="11" max="11" width="1.44140625" style="40" customWidth="1"/>
    <col min="12" max="12" width="17.77734375" style="40" customWidth="1"/>
    <col min="13" max="13" width="1.6640625" style="21" customWidth="1"/>
    <col min="14" max="14" width="15.77734375" style="21" bestFit="1" customWidth="1"/>
    <col min="15" max="16" width="13.77734375" style="1" bestFit="1" customWidth="1"/>
    <col min="17" max="17" width="15.44140625" style="1" customWidth="1"/>
    <col min="18" max="256" width="9.33203125" style="1"/>
    <col min="257" max="259" width="3.77734375" style="1" customWidth="1"/>
    <col min="260" max="260" width="44.44140625" style="1" customWidth="1"/>
    <col min="261" max="261" width="8.77734375" style="1" customWidth="1"/>
    <col min="262" max="262" width="17.77734375" style="1" customWidth="1"/>
    <col min="263" max="263" width="1.44140625" style="1" customWidth="1"/>
    <col min="264" max="264" width="17.77734375" style="1" customWidth="1"/>
    <col min="265" max="265" width="1.44140625" style="1" customWidth="1"/>
    <col min="266" max="266" width="17.77734375" style="1" customWidth="1"/>
    <col min="267" max="267" width="1.44140625" style="1" customWidth="1"/>
    <col min="268" max="268" width="17.77734375" style="1" customWidth="1"/>
    <col min="269" max="269" width="1.6640625" style="1" customWidth="1"/>
    <col min="270" max="270" width="13.44140625" style="1" bestFit="1" customWidth="1"/>
    <col min="271" max="272" width="9.33203125" style="1"/>
    <col min="273" max="273" width="11" style="1" bestFit="1" customWidth="1"/>
    <col min="274" max="512" width="9.33203125" style="1"/>
    <col min="513" max="515" width="3.77734375" style="1" customWidth="1"/>
    <col min="516" max="516" width="44.44140625" style="1" customWidth="1"/>
    <col min="517" max="517" width="8.77734375" style="1" customWidth="1"/>
    <col min="518" max="518" width="17.77734375" style="1" customWidth="1"/>
    <col min="519" max="519" width="1.44140625" style="1" customWidth="1"/>
    <col min="520" max="520" width="17.77734375" style="1" customWidth="1"/>
    <col min="521" max="521" width="1.44140625" style="1" customWidth="1"/>
    <col min="522" max="522" width="17.77734375" style="1" customWidth="1"/>
    <col min="523" max="523" width="1.44140625" style="1" customWidth="1"/>
    <col min="524" max="524" width="17.77734375" style="1" customWidth="1"/>
    <col min="525" max="525" width="1.6640625" style="1" customWidth="1"/>
    <col min="526" max="526" width="13.44140625" style="1" bestFit="1" customWidth="1"/>
    <col min="527" max="528" width="9.33203125" style="1"/>
    <col min="529" max="529" width="11" style="1" bestFit="1" customWidth="1"/>
    <col min="530" max="768" width="9.33203125" style="1"/>
    <col min="769" max="771" width="3.77734375" style="1" customWidth="1"/>
    <col min="772" max="772" width="44.44140625" style="1" customWidth="1"/>
    <col min="773" max="773" width="8.77734375" style="1" customWidth="1"/>
    <col min="774" max="774" width="17.77734375" style="1" customWidth="1"/>
    <col min="775" max="775" width="1.44140625" style="1" customWidth="1"/>
    <col min="776" max="776" width="17.77734375" style="1" customWidth="1"/>
    <col min="777" max="777" width="1.44140625" style="1" customWidth="1"/>
    <col min="778" max="778" width="17.77734375" style="1" customWidth="1"/>
    <col min="779" max="779" width="1.44140625" style="1" customWidth="1"/>
    <col min="780" max="780" width="17.77734375" style="1" customWidth="1"/>
    <col min="781" max="781" width="1.6640625" style="1" customWidth="1"/>
    <col min="782" max="782" width="13.44140625" style="1" bestFit="1" customWidth="1"/>
    <col min="783" max="784" width="9.33203125" style="1"/>
    <col min="785" max="785" width="11" style="1" bestFit="1" customWidth="1"/>
    <col min="786" max="1024" width="9.33203125" style="1"/>
    <col min="1025" max="1027" width="3.77734375" style="1" customWidth="1"/>
    <col min="1028" max="1028" width="44.44140625" style="1" customWidth="1"/>
    <col min="1029" max="1029" width="8.77734375" style="1" customWidth="1"/>
    <col min="1030" max="1030" width="17.77734375" style="1" customWidth="1"/>
    <col min="1031" max="1031" width="1.44140625" style="1" customWidth="1"/>
    <col min="1032" max="1032" width="17.77734375" style="1" customWidth="1"/>
    <col min="1033" max="1033" width="1.44140625" style="1" customWidth="1"/>
    <col min="1034" max="1034" width="17.77734375" style="1" customWidth="1"/>
    <col min="1035" max="1035" width="1.44140625" style="1" customWidth="1"/>
    <col min="1036" max="1036" width="17.77734375" style="1" customWidth="1"/>
    <col min="1037" max="1037" width="1.6640625" style="1" customWidth="1"/>
    <col min="1038" max="1038" width="13.44140625" style="1" bestFit="1" customWidth="1"/>
    <col min="1039" max="1040" width="9.33203125" style="1"/>
    <col min="1041" max="1041" width="11" style="1" bestFit="1" customWidth="1"/>
    <col min="1042" max="1280" width="9.33203125" style="1"/>
    <col min="1281" max="1283" width="3.77734375" style="1" customWidth="1"/>
    <col min="1284" max="1284" width="44.44140625" style="1" customWidth="1"/>
    <col min="1285" max="1285" width="8.77734375" style="1" customWidth="1"/>
    <col min="1286" max="1286" width="17.77734375" style="1" customWidth="1"/>
    <col min="1287" max="1287" width="1.44140625" style="1" customWidth="1"/>
    <col min="1288" max="1288" width="17.77734375" style="1" customWidth="1"/>
    <col min="1289" max="1289" width="1.44140625" style="1" customWidth="1"/>
    <col min="1290" max="1290" width="17.77734375" style="1" customWidth="1"/>
    <col min="1291" max="1291" width="1.44140625" style="1" customWidth="1"/>
    <col min="1292" max="1292" width="17.77734375" style="1" customWidth="1"/>
    <col min="1293" max="1293" width="1.6640625" style="1" customWidth="1"/>
    <col min="1294" max="1294" width="13.44140625" style="1" bestFit="1" customWidth="1"/>
    <col min="1295" max="1296" width="9.33203125" style="1"/>
    <col min="1297" max="1297" width="11" style="1" bestFit="1" customWidth="1"/>
    <col min="1298" max="1536" width="9.33203125" style="1"/>
    <col min="1537" max="1539" width="3.77734375" style="1" customWidth="1"/>
    <col min="1540" max="1540" width="44.44140625" style="1" customWidth="1"/>
    <col min="1541" max="1541" width="8.77734375" style="1" customWidth="1"/>
    <col min="1542" max="1542" width="17.77734375" style="1" customWidth="1"/>
    <col min="1543" max="1543" width="1.44140625" style="1" customWidth="1"/>
    <col min="1544" max="1544" width="17.77734375" style="1" customWidth="1"/>
    <col min="1545" max="1545" width="1.44140625" style="1" customWidth="1"/>
    <col min="1546" max="1546" width="17.77734375" style="1" customWidth="1"/>
    <col min="1547" max="1547" width="1.44140625" style="1" customWidth="1"/>
    <col min="1548" max="1548" width="17.77734375" style="1" customWidth="1"/>
    <col min="1549" max="1549" width="1.6640625" style="1" customWidth="1"/>
    <col min="1550" max="1550" width="13.44140625" style="1" bestFit="1" customWidth="1"/>
    <col min="1551" max="1552" width="9.33203125" style="1"/>
    <col min="1553" max="1553" width="11" style="1" bestFit="1" customWidth="1"/>
    <col min="1554" max="1792" width="9.33203125" style="1"/>
    <col min="1793" max="1795" width="3.77734375" style="1" customWidth="1"/>
    <col min="1796" max="1796" width="44.44140625" style="1" customWidth="1"/>
    <col min="1797" max="1797" width="8.77734375" style="1" customWidth="1"/>
    <col min="1798" max="1798" width="17.77734375" style="1" customWidth="1"/>
    <col min="1799" max="1799" width="1.44140625" style="1" customWidth="1"/>
    <col min="1800" max="1800" width="17.77734375" style="1" customWidth="1"/>
    <col min="1801" max="1801" width="1.44140625" style="1" customWidth="1"/>
    <col min="1802" max="1802" width="17.77734375" style="1" customWidth="1"/>
    <col min="1803" max="1803" width="1.44140625" style="1" customWidth="1"/>
    <col min="1804" max="1804" width="17.77734375" style="1" customWidth="1"/>
    <col min="1805" max="1805" width="1.6640625" style="1" customWidth="1"/>
    <col min="1806" max="1806" width="13.44140625" style="1" bestFit="1" customWidth="1"/>
    <col min="1807" max="1808" width="9.33203125" style="1"/>
    <col min="1809" max="1809" width="11" style="1" bestFit="1" customWidth="1"/>
    <col min="1810" max="2048" width="9.33203125" style="1"/>
    <col min="2049" max="2051" width="3.77734375" style="1" customWidth="1"/>
    <col min="2052" max="2052" width="44.44140625" style="1" customWidth="1"/>
    <col min="2053" max="2053" width="8.77734375" style="1" customWidth="1"/>
    <col min="2054" max="2054" width="17.77734375" style="1" customWidth="1"/>
    <col min="2055" max="2055" width="1.44140625" style="1" customWidth="1"/>
    <col min="2056" max="2056" width="17.77734375" style="1" customWidth="1"/>
    <col min="2057" max="2057" width="1.44140625" style="1" customWidth="1"/>
    <col min="2058" max="2058" width="17.77734375" style="1" customWidth="1"/>
    <col min="2059" max="2059" width="1.44140625" style="1" customWidth="1"/>
    <col min="2060" max="2060" width="17.77734375" style="1" customWidth="1"/>
    <col min="2061" max="2061" width="1.6640625" style="1" customWidth="1"/>
    <col min="2062" max="2062" width="13.44140625" style="1" bestFit="1" customWidth="1"/>
    <col min="2063" max="2064" width="9.33203125" style="1"/>
    <col min="2065" max="2065" width="11" style="1" bestFit="1" customWidth="1"/>
    <col min="2066" max="2304" width="9.33203125" style="1"/>
    <col min="2305" max="2307" width="3.77734375" style="1" customWidth="1"/>
    <col min="2308" max="2308" width="44.44140625" style="1" customWidth="1"/>
    <col min="2309" max="2309" width="8.77734375" style="1" customWidth="1"/>
    <col min="2310" max="2310" width="17.77734375" style="1" customWidth="1"/>
    <col min="2311" max="2311" width="1.44140625" style="1" customWidth="1"/>
    <col min="2312" max="2312" width="17.77734375" style="1" customWidth="1"/>
    <col min="2313" max="2313" width="1.44140625" style="1" customWidth="1"/>
    <col min="2314" max="2314" width="17.77734375" style="1" customWidth="1"/>
    <col min="2315" max="2315" width="1.44140625" style="1" customWidth="1"/>
    <col min="2316" max="2316" width="17.77734375" style="1" customWidth="1"/>
    <col min="2317" max="2317" width="1.6640625" style="1" customWidth="1"/>
    <col min="2318" max="2318" width="13.44140625" style="1" bestFit="1" customWidth="1"/>
    <col min="2319" max="2320" width="9.33203125" style="1"/>
    <col min="2321" max="2321" width="11" style="1" bestFit="1" customWidth="1"/>
    <col min="2322" max="2560" width="9.33203125" style="1"/>
    <col min="2561" max="2563" width="3.77734375" style="1" customWidth="1"/>
    <col min="2564" max="2564" width="44.44140625" style="1" customWidth="1"/>
    <col min="2565" max="2565" width="8.77734375" style="1" customWidth="1"/>
    <col min="2566" max="2566" width="17.77734375" style="1" customWidth="1"/>
    <col min="2567" max="2567" width="1.44140625" style="1" customWidth="1"/>
    <col min="2568" max="2568" width="17.77734375" style="1" customWidth="1"/>
    <col min="2569" max="2569" width="1.44140625" style="1" customWidth="1"/>
    <col min="2570" max="2570" width="17.77734375" style="1" customWidth="1"/>
    <col min="2571" max="2571" width="1.44140625" style="1" customWidth="1"/>
    <col min="2572" max="2572" width="17.77734375" style="1" customWidth="1"/>
    <col min="2573" max="2573" width="1.6640625" style="1" customWidth="1"/>
    <col min="2574" max="2574" width="13.44140625" style="1" bestFit="1" customWidth="1"/>
    <col min="2575" max="2576" width="9.33203125" style="1"/>
    <col min="2577" max="2577" width="11" style="1" bestFit="1" customWidth="1"/>
    <col min="2578" max="2816" width="9.33203125" style="1"/>
    <col min="2817" max="2819" width="3.77734375" style="1" customWidth="1"/>
    <col min="2820" max="2820" width="44.44140625" style="1" customWidth="1"/>
    <col min="2821" max="2821" width="8.77734375" style="1" customWidth="1"/>
    <col min="2822" max="2822" width="17.77734375" style="1" customWidth="1"/>
    <col min="2823" max="2823" width="1.44140625" style="1" customWidth="1"/>
    <col min="2824" max="2824" width="17.77734375" style="1" customWidth="1"/>
    <col min="2825" max="2825" width="1.44140625" style="1" customWidth="1"/>
    <col min="2826" max="2826" width="17.77734375" style="1" customWidth="1"/>
    <col min="2827" max="2827" width="1.44140625" style="1" customWidth="1"/>
    <col min="2828" max="2828" width="17.77734375" style="1" customWidth="1"/>
    <col min="2829" max="2829" width="1.6640625" style="1" customWidth="1"/>
    <col min="2830" max="2830" width="13.44140625" style="1" bestFit="1" customWidth="1"/>
    <col min="2831" max="2832" width="9.33203125" style="1"/>
    <col min="2833" max="2833" width="11" style="1" bestFit="1" customWidth="1"/>
    <col min="2834" max="3072" width="9.33203125" style="1"/>
    <col min="3073" max="3075" width="3.77734375" style="1" customWidth="1"/>
    <col min="3076" max="3076" width="44.44140625" style="1" customWidth="1"/>
    <col min="3077" max="3077" width="8.77734375" style="1" customWidth="1"/>
    <col min="3078" max="3078" width="17.77734375" style="1" customWidth="1"/>
    <col min="3079" max="3079" width="1.44140625" style="1" customWidth="1"/>
    <col min="3080" max="3080" width="17.77734375" style="1" customWidth="1"/>
    <col min="3081" max="3081" width="1.44140625" style="1" customWidth="1"/>
    <col min="3082" max="3082" width="17.77734375" style="1" customWidth="1"/>
    <col min="3083" max="3083" width="1.44140625" style="1" customWidth="1"/>
    <col min="3084" max="3084" width="17.77734375" style="1" customWidth="1"/>
    <col min="3085" max="3085" width="1.6640625" style="1" customWidth="1"/>
    <col min="3086" max="3086" width="13.44140625" style="1" bestFit="1" customWidth="1"/>
    <col min="3087" max="3088" width="9.33203125" style="1"/>
    <col min="3089" max="3089" width="11" style="1" bestFit="1" customWidth="1"/>
    <col min="3090" max="3328" width="9.33203125" style="1"/>
    <col min="3329" max="3331" width="3.77734375" style="1" customWidth="1"/>
    <col min="3332" max="3332" width="44.44140625" style="1" customWidth="1"/>
    <col min="3333" max="3333" width="8.77734375" style="1" customWidth="1"/>
    <col min="3334" max="3334" width="17.77734375" style="1" customWidth="1"/>
    <col min="3335" max="3335" width="1.44140625" style="1" customWidth="1"/>
    <col min="3336" max="3336" width="17.77734375" style="1" customWidth="1"/>
    <col min="3337" max="3337" width="1.44140625" style="1" customWidth="1"/>
    <col min="3338" max="3338" width="17.77734375" style="1" customWidth="1"/>
    <col min="3339" max="3339" width="1.44140625" style="1" customWidth="1"/>
    <col min="3340" max="3340" width="17.77734375" style="1" customWidth="1"/>
    <col min="3341" max="3341" width="1.6640625" style="1" customWidth="1"/>
    <col min="3342" max="3342" width="13.44140625" style="1" bestFit="1" customWidth="1"/>
    <col min="3343" max="3344" width="9.33203125" style="1"/>
    <col min="3345" max="3345" width="11" style="1" bestFit="1" customWidth="1"/>
    <col min="3346" max="3584" width="9.33203125" style="1"/>
    <col min="3585" max="3587" width="3.77734375" style="1" customWidth="1"/>
    <col min="3588" max="3588" width="44.44140625" style="1" customWidth="1"/>
    <col min="3589" max="3589" width="8.77734375" style="1" customWidth="1"/>
    <col min="3590" max="3590" width="17.77734375" style="1" customWidth="1"/>
    <col min="3591" max="3591" width="1.44140625" style="1" customWidth="1"/>
    <col min="3592" max="3592" width="17.77734375" style="1" customWidth="1"/>
    <col min="3593" max="3593" width="1.44140625" style="1" customWidth="1"/>
    <col min="3594" max="3594" width="17.77734375" style="1" customWidth="1"/>
    <col min="3595" max="3595" width="1.44140625" style="1" customWidth="1"/>
    <col min="3596" max="3596" width="17.77734375" style="1" customWidth="1"/>
    <col min="3597" max="3597" width="1.6640625" style="1" customWidth="1"/>
    <col min="3598" max="3598" width="13.44140625" style="1" bestFit="1" customWidth="1"/>
    <col min="3599" max="3600" width="9.33203125" style="1"/>
    <col min="3601" max="3601" width="11" style="1" bestFit="1" customWidth="1"/>
    <col min="3602" max="3840" width="9.33203125" style="1"/>
    <col min="3841" max="3843" width="3.77734375" style="1" customWidth="1"/>
    <col min="3844" max="3844" width="44.44140625" style="1" customWidth="1"/>
    <col min="3845" max="3845" width="8.77734375" style="1" customWidth="1"/>
    <col min="3846" max="3846" width="17.77734375" style="1" customWidth="1"/>
    <col min="3847" max="3847" width="1.44140625" style="1" customWidth="1"/>
    <col min="3848" max="3848" width="17.77734375" style="1" customWidth="1"/>
    <col min="3849" max="3849" width="1.44140625" style="1" customWidth="1"/>
    <col min="3850" max="3850" width="17.77734375" style="1" customWidth="1"/>
    <col min="3851" max="3851" width="1.44140625" style="1" customWidth="1"/>
    <col min="3852" max="3852" width="17.77734375" style="1" customWidth="1"/>
    <col min="3853" max="3853" width="1.6640625" style="1" customWidth="1"/>
    <col min="3854" max="3854" width="13.44140625" style="1" bestFit="1" customWidth="1"/>
    <col min="3855" max="3856" width="9.33203125" style="1"/>
    <col min="3857" max="3857" width="11" style="1" bestFit="1" customWidth="1"/>
    <col min="3858" max="4096" width="9.33203125" style="1"/>
    <col min="4097" max="4099" width="3.77734375" style="1" customWidth="1"/>
    <col min="4100" max="4100" width="44.44140625" style="1" customWidth="1"/>
    <col min="4101" max="4101" width="8.77734375" style="1" customWidth="1"/>
    <col min="4102" max="4102" width="17.77734375" style="1" customWidth="1"/>
    <col min="4103" max="4103" width="1.44140625" style="1" customWidth="1"/>
    <col min="4104" max="4104" width="17.77734375" style="1" customWidth="1"/>
    <col min="4105" max="4105" width="1.44140625" style="1" customWidth="1"/>
    <col min="4106" max="4106" width="17.77734375" style="1" customWidth="1"/>
    <col min="4107" max="4107" width="1.44140625" style="1" customWidth="1"/>
    <col min="4108" max="4108" width="17.77734375" style="1" customWidth="1"/>
    <col min="4109" max="4109" width="1.6640625" style="1" customWidth="1"/>
    <col min="4110" max="4110" width="13.44140625" style="1" bestFit="1" customWidth="1"/>
    <col min="4111" max="4112" width="9.33203125" style="1"/>
    <col min="4113" max="4113" width="11" style="1" bestFit="1" customWidth="1"/>
    <col min="4114" max="4352" width="9.33203125" style="1"/>
    <col min="4353" max="4355" width="3.77734375" style="1" customWidth="1"/>
    <col min="4356" max="4356" width="44.44140625" style="1" customWidth="1"/>
    <col min="4357" max="4357" width="8.77734375" style="1" customWidth="1"/>
    <col min="4358" max="4358" width="17.77734375" style="1" customWidth="1"/>
    <col min="4359" max="4359" width="1.44140625" style="1" customWidth="1"/>
    <col min="4360" max="4360" width="17.77734375" style="1" customWidth="1"/>
    <col min="4361" max="4361" width="1.44140625" style="1" customWidth="1"/>
    <col min="4362" max="4362" width="17.77734375" style="1" customWidth="1"/>
    <col min="4363" max="4363" width="1.44140625" style="1" customWidth="1"/>
    <col min="4364" max="4364" width="17.77734375" style="1" customWidth="1"/>
    <col min="4365" max="4365" width="1.6640625" style="1" customWidth="1"/>
    <col min="4366" max="4366" width="13.44140625" style="1" bestFit="1" customWidth="1"/>
    <col min="4367" max="4368" width="9.33203125" style="1"/>
    <col min="4369" max="4369" width="11" style="1" bestFit="1" customWidth="1"/>
    <col min="4370" max="4608" width="9.33203125" style="1"/>
    <col min="4609" max="4611" width="3.77734375" style="1" customWidth="1"/>
    <col min="4612" max="4612" width="44.44140625" style="1" customWidth="1"/>
    <col min="4613" max="4613" width="8.77734375" style="1" customWidth="1"/>
    <col min="4614" max="4614" width="17.77734375" style="1" customWidth="1"/>
    <col min="4615" max="4615" width="1.44140625" style="1" customWidth="1"/>
    <col min="4616" max="4616" width="17.77734375" style="1" customWidth="1"/>
    <col min="4617" max="4617" width="1.44140625" style="1" customWidth="1"/>
    <col min="4618" max="4618" width="17.77734375" style="1" customWidth="1"/>
    <col min="4619" max="4619" width="1.44140625" style="1" customWidth="1"/>
    <col min="4620" max="4620" width="17.77734375" style="1" customWidth="1"/>
    <col min="4621" max="4621" width="1.6640625" style="1" customWidth="1"/>
    <col min="4622" max="4622" width="13.44140625" style="1" bestFit="1" customWidth="1"/>
    <col min="4623" max="4624" width="9.33203125" style="1"/>
    <col min="4625" max="4625" width="11" style="1" bestFit="1" customWidth="1"/>
    <col min="4626" max="4864" width="9.33203125" style="1"/>
    <col min="4865" max="4867" width="3.77734375" style="1" customWidth="1"/>
    <col min="4868" max="4868" width="44.44140625" style="1" customWidth="1"/>
    <col min="4869" max="4869" width="8.77734375" style="1" customWidth="1"/>
    <col min="4870" max="4870" width="17.77734375" style="1" customWidth="1"/>
    <col min="4871" max="4871" width="1.44140625" style="1" customWidth="1"/>
    <col min="4872" max="4872" width="17.77734375" style="1" customWidth="1"/>
    <col min="4873" max="4873" width="1.44140625" style="1" customWidth="1"/>
    <col min="4874" max="4874" width="17.77734375" style="1" customWidth="1"/>
    <col min="4875" max="4875" width="1.44140625" style="1" customWidth="1"/>
    <col min="4876" max="4876" width="17.77734375" style="1" customWidth="1"/>
    <col min="4877" max="4877" width="1.6640625" style="1" customWidth="1"/>
    <col min="4878" max="4878" width="13.44140625" style="1" bestFit="1" customWidth="1"/>
    <col min="4879" max="4880" width="9.33203125" style="1"/>
    <col min="4881" max="4881" width="11" style="1" bestFit="1" customWidth="1"/>
    <col min="4882" max="5120" width="9.33203125" style="1"/>
    <col min="5121" max="5123" width="3.77734375" style="1" customWidth="1"/>
    <col min="5124" max="5124" width="44.44140625" style="1" customWidth="1"/>
    <col min="5125" max="5125" width="8.77734375" style="1" customWidth="1"/>
    <col min="5126" max="5126" width="17.77734375" style="1" customWidth="1"/>
    <col min="5127" max="5127" width="1.44140625" style="1" customWidth="1"/>
    <col min="5128" max="5128" width="17.77734375" style="1" customWidth="1"/>
    <col min="5129" max="5129" width="1.44140625" style="1" customWidth="1"/>
    <col min="5130" max="5130" width="17.77734375" style="1" customWidth="1"/>
    <col min="5131" max="5131" width="1.44140625" style="1" customWidth="1"/>
    <col min="5132" max="5132" width="17.77734375" style="1" customWidth="1"/>
    <col min="5133" max="5133" width="1.6640625" style="1" customWidth="1"/>
    <col min="5134" max="5134" width="13.44140625" style="1" bestFit="1" customWidth="1"/>
    <col min="5135" max="5136" width="9.33203125" style="1"/>
    <col min="5137" max="5137" width="11" style="1" bestFit="1" customWidth="1"/>
    <col min="5138" max="5376" width="9.33203125" style="1"/>
    <col min="5377" max="5379" width="3.77734375" style="1" customWidth="1"/>
    <col min="5380" max="5380" width="44.44140625" style="1" customWidth="1"/>
    <col min="5381" max="5381" width="8.77734375" style="1" customWidth="1"/>
    <col min="5382" max="5382" width="17.77734375" style="1" customWidth="1"/>
    <col min="5383" max="5383" width="1.44140625" style="1" customWidth="1"/>
    <col min="5384" max="5384" width="17.77734375" style="1" customWidth="1"/>
    <col min="5385" max="5385" width="1.44140625" style="1" customWidth="1"/>
    <col min="5386" max="5386" width="17.77734375" style="1" customWidth="1"/>
    <col min="5387" max="5387" width="1.44140625" style="1" customWidth="1"/>
    <col min="5388" max="5388" width="17.77734375" style="1" customWidth="1"/>
    <col min="5389" max="5389" width="1.6640625" style="1" customWidth="1"/>
    <col min="5390" max="5390" width="13.44140625" style="1" bestFit="1" customWidth="1"/>
    <col min="5391" max="5392" width="9.33203125" style="1"/>
    <col min="5393" max="5393" width="11" style="1" bestFit="1" customWidth="1"/>
    <col min="5394" max="5632" width="9.33203125" style="1"/>
    <col min="5633" max="5635" width="3.77734375" style="1" customWidth="1"/>
    <col min="5636" max="5636" width="44.44140625" style="1" customWidth="1"/>
    <col min="5637" max="5637" width="8.77734375" style="1" customWidth="1"/>
    <col min="5638" max="5638" width="17.77734375" style="1" customWidth="1"/>
    <col min="5639" max="5639" width="1.44140625" style="1" customWidth="1"/>
    <col min="5640" max="5640" width="17.77734375" style="1" customWidth="1"/>
    <col min="5641" max="5641" width="1.44140625" style="1" customWidth="1"/>
    <col min="5642" max="5642" width="17.77734375" style="1" customWidth="1"/>
    <col min="5643" max="5643" width="1.44140625" style="1" customWidth="1"/>
    <col min="5644" max="5644" width="17.77734375" style="1" customWidth="1"/>
    <col min="5645" max="5645" width="1.6640625" style="1" customWidth="1"/>
    <col min="5646" max="5646" width="13.44140625" style="1" bestFit="1" customWidth="1"/>
    <col min="5647" max="5648" width="9.33203125" style="1"/>
    <col min="5649" max="5649" width="11" style="1" bestFit="1" customWidth="1"/>
    <col min="5650" max="5888" width="9.33203125" style="1"/>
    <col min="5889" max="5891" width="3.77734375" style="1" customWidth="1"/>
    <col min="5892" max="5892" width="44.44140625" style="1" customWidth="1"/>
    <col min="5893" max="5893" width="8.77734375" style="1" customWidth="1"/>
    <col min="5894" max="5894" width="17.77734375" style="1" customWidth="1"/>
    <col min="5895" max="5895" width="1.44140625" style="1" customWidth="1"/>
    <col min="5896" max="5896" width="17.77734375" style="1" customWidth="1"/>
    <col min="5897" max="5897" width="1.44140625" style="1" customWidth="1"/>
    <col min="5898" max="5898" width="17.77734375" style="1" customWidth="1"/>
    <col min="5899" max="5899" width="1.44140625" style="1" customWidth="1"/>
    <col min="5900" max="5900" width="17.77734375" style="1" customWidth="1"/>
    <col min="5901" max="5901" width="1.6640625" style="1" customWidth="1"/>
    <col min="5902" max="5902" width="13.44140625" style="1" bestFit="1" customWidth="1"/>
    <col min="5903" max="5904" width="9.33203125" style="1"/>
    <col min="5905" max="5905" width="11" style="1" bestFit="1" customWidth="1"/>
    <col min="5906" max="6144" width="9.33203125" style="1"/>
    <col min="6145" max="6147" width="3.77734375" style="1" customWidth="1"/>
    <col min="6148" max="6148" width="44.44140625" style="1" customWidth="1"/>
    <col min="6149" max="6149" width="8.77734375" style="1" customWidth="1"/>
    <col min="6150" max="6150" width="17.77734375" style="1" customWidth="1"/>
    <col min="6151" max="6151" width="1.44140625" style="1" customWidth="1"/>
    <col min="6152" max="6152" width="17.77734375" style="1" customWidth="1"/>
    <col min="6153" max="6153" width="1.44140625" style="1" customWidth="1"/>
    <col min="6154" max="6154" width="17.77734375" style="1" customWidth="1"/>
    <col min="6155" max="6155" width="1.44140625" style="1" customWidth="1"/>
    <col min="6156" max="6156" width="17.77734375" style="1" customWidth="1"/>
    <col min="6157" max="6157" width="1.6640625" style="1" customWidth="1"/>
    <col min="6158" max="6158" width="13.44140625" style="1" bestFit="1" customWidth="1"/>
    <col min="6159" max="6160" width="9.33203125" style="1"/>
    <col min="6161" max="6161" width="11" style="1" bestFit="1" customWidth="1"/>
    <col min="6162" max="6400" width="9.33203125" style="1"/>
    <col min="6401" max="6403" width="3.77734375" style="1" customWidth="1"/>
    <col min="6404" max="6404" width="44.44140625" style="1" customWidth="1"/>
    <col min="6405" max="6405" width="8.77734375" style="1" customWidth="1"/>
    <col min="6406" max="6406" width="17.77734375" style="1" customWidth="1"/>
    <col min="6407" max="6407" width="1.44140625" style="1" customWidth="1"/>
    <col min="6408" max="6408" width="17.77734375" style="1" customWidth="1"/>
    <col min="6409" max="6409" width="1.44140625" style="1" customWidth="1"/>
    <col min="6410" max="6410" width="17.77734375" style="1" customWidth="1"/>
    <col min="6411" max="6411" width="1.44140625" style="1" customWidth="1"/>
    <col min="6412" max="6412" width="17.77734375" style="1" customWidth="1"/>
    <col min="6413" max="6413" width="1.6640625" style="1" customWidth="1"/>
    <col min="6414" max="6414" width="13.44140625" style="1" bestFit="1" customWidth="1"/>
    <col min="6415" max="6416" width="9.33203125" style="1"/>
    <col min="6417" max="6417" width="11" style="1" bestFit="1" customWidth="1"/>
    <col min="6418" max="6656" width="9.33203125" style="1"/>
    <col min="6657" max="6659" width="3.77734375" style="1" customWidth="1"/>
    <col min="6660" max="6660" width="44.44140625" style="1" customWidth="1"/>
    <col min="6661" max="6661" width="8.77734375" style="1" customWidth="1"/>
    <col min="6662" max="6662" width="17.77734375" style="1" customWidth="1"/>
    <col min="6663" max="6663" width="1.44140625" style="1" customWidth="1"/>
    <col min="6664" max="6664" width="17.77734375" style="1" customWidth="1"/>
    <col min="6665" max="6665" width="1.44140625" style="1" customWidth="1"/>
    <col min="6666" max="6666" width="17.77734375" style="1" customWidth="1"/>
    <col min="6667" max="6667" width="1.44140625" style="1" customWidth="1"/>
    <col min="6668" max="6668" width="17.77734375" style="1" customWidth="1"/>
    <col min="6669" max="6669" width="1.6640625" style="1" customWidth="1"/>
    <col min="6670" max="6670" width="13.44140625" style="1" bestFit="1" customWidth="1"/>
    <col min="6671" max="6672" width="9.33203125" style="1"/>
    <col min="6673" max="6673" width="11" style="1" bestFit="1" customWidth="1"/>
    <col min="6674" max="6912" width="9.33203125" style="1"/>
    <col min="6913" max="6915" width="3.77734375" style="1" customWidth="1"/>
    <col min="6916" max="6916" width="44.44140625" style="1" customWidth="1"/>
    <col min="6917" max="6917" width="8.77734375" style="1" customWidth="1"/>
    <col min="6918" max="6918" width="17.77734375" style="1" customWidth="1"/>
    <col min="6919" max="6919" width="1.44140625" style="1" customWidth="1"/>
    <col min="6920" max="6920" width="17.77734375" style="1" customWidth="1"/>
    <col min="6921" max="6921" width="1.44140625" style="1" customWidth="1"/>
    <col min="6922" max="6922" width="17.77734375" style="1" customWidth="1"/>
    <col min="6923" max="6923" width="1.44140625" style="1" customWidth="1"/>
    <col min="6924" max="6924" width="17.77734375" style="1" customWidth="1"/>
    <col min="6925" max="6925" width="1.6640625" style="1" customWidth="1"/>
    <col min="6926" max="6926" width="13.44140625" style="1" bestFit="1" customWidth="1"/>
    <col min="6927" max="6928" width="9.33203125" style="1"/>
    <col min="6929" max="6929" width="11" style="1" bestFit="1" customWidth="1"/>
    <col min="6930" max="7168" width="9.33203125" style="1"/>
    <col min="7169" max="7171" width="3.77734375" style="1" customWidth="1"/>
    <col min="7172" max="7172" width="44.44140625" style="1" customWidth="1"/>
    <col min="7173" max="7173" width="8.77734375" style="1" customWidth="1"/>
    <col min="7174" max="7174" width="17.77734375" style="1" customWidth="1"/>
    <col min="7175" max="7175" width="1.44140625" style="1" customWidth="1"/>
    <col min="7176" max="7176" width="17.77734375" style="1" customWidth="1"/>
    <col min="7177" max="7177" width="1.44140625" style="1" customWidth="1"/>
    <col min="7178" max="7178" width="17.77734375" style="1" customWidth="1"/>
    <col min="7179" max="7179" width="1.44140625" style="1" customWidth="1"/>
    <col min="7180" max="7180" width="17.77734375" style="1" customWidth="1"/>
    <col min="7181" max="7181" width="1.6640625" style="1" customWidth="1"/>
    <col min="7182" max="7182" width="13.44140625" style="1" bestFit="1" customWidth="1"/>
    <col min="7183" max="7184" width="9.33203125" style="1"/>
    <col min="7185" max="7185" width="11" style="1" bestFit="1" customWidth="1"/>
    <col min="7186" max="7424" width="9.33203125" style="1"/>
    <col min="7425" max="7427" width="3.77734375" style="1" customWidth="1"/>
    <col min="7428" max="7428" width="44.44140625" style="1" customWidth="1"/>
    <col min="7429" max="7429" width="8.77734375" style="1" customWidth="1"/>
    <col min="7430" max="7430" width="17.77734375" style="1" customWidth="1"/>
    <col min="7431" max="7431" width="1.44140625" style="1" customWidth="1"/>
    <col min="7432" max="7432" width="17.77734375" style="1" customWidth="1"/>
    <col min="7433" max="7433" width="1.44140625" style="1" customWidth="1"/>
    <col min="7434" max="7434" width="17.77734375" style="1" customWidth="1"/>
    <col min="7435" max="7435" width="1.44140625" style="1" customWidth="1"/>
    <col min="7436" max="7436" width="17.77734375" style="1" customWidth="1"/>
    <col min="7437" max="7437" width="1.6640625" style="1" customWidth="1"/>
    <col min="7438" max="7438" width="13.44140625" style="1" bestFit="1" customWidth="1"/>
    <col min="7439" max="7440" width="9.33203125" style="1"/>
    <col min="7441" max="7441" width="11" style="1" bestFit="1" customWidth="1"/>
    <col min="7442" max="7680" width="9.33203125" style="1"/>
    <col min="7681" max="7683" width="3.77734375" style="1" customWidth="1"/>
    <col min="7684" max="7684" width="44.44140625" style="1" customWidth="1"/>
    <col min="7685" max="7685" width="8.77734375" style="1" customWidth="1"/>
    <col min="7686" max="7686" width="17.77734375" style="1" customWidth="1"/>
    <col min="7687" max="7687" width="1.44140625" style="1" customWidth="1"/>
    <col min="7688" max="7688" width="17.77734375" style="1" customWidth="1"/>
    <col min="7689" max="7689" width="1.44140625" style="1" customWidth="1"/>
    <col min="7690" max="7690" width="17.77734375" style="1" customWidth="1"/>
    <col min="7691" max="7691" width="1.44140625" style="1" customWidth="1"/>
    <col min="7692" max="7692" width="17.77734375" style="1" customWidth="1"/>
    <col min="7693" max="7693" width="1.6640625" style="1" customWidth="1"/>
    <col min="7694" max="7694" width="13.44140625" style="1" bestFit="1" customWidth="1"/>
    <col min="7695" max="7696" width="9.33203125" style="1"/>
    <col min="7697" max="7697" width="11" style="1" bestFit="1" customWidth="1"/>
    <col min="7698" max="7936" width="9.33203125" style="1"/>
    <col min="7937" max="7939" width="3.77734375" style="1" customWidth="1"/>
    <col min="7940" max="7940" width="44.44140625" style="1" customWidth="1"/>
    <col min="7941" max="7941" width="8.77734375" style="1" customWidth="1"/>
    <col min="7942" max="7942" width="17.77734375" style="1" customWidth="1"/>
    <col min="7943" max="7943" width="1.44140625" style="1" customWidth="1"/>
    <col min="7944" max="7944" width="17.77734375" style="1" customWidth="1"/>
    <col min="7945" max="7945" width="1.44140625" style="1" customWidth="1"/>
    <col min="7946" max="7946" width="17.77734375" style="1" customWidth="1"/>
    <col min="7947" max="7947" width="1.44140625" style="1" customWidth="1"/>
    <col min="7948" max="7948" width="17.77734375" style="1" customWidth="1"/>
    <col min="7949" max="7949" width="1.6640625" style="1" customWidth="1"/>
    <col min="7950" max="7950" width="13.44140625" style="1" bestFit="1" customWidth="1"/>
    <col min="7951" max="7952" width="9.33203125" style="1"/>
    <col min="7953" max="7953" width="11" style="1" bestFit="1" customWidth="1"/>
    <col min="7954" max="8192" width="9.33203125" style="1"/>
    <col min="8193" max="8195" width="3.77734375" style="1" customWidth="1"/>
    <col min="8196" max="8196" width="44.44140625" style="1" customWidth="1"/>
    <col min="8197" max="8197" width="8.77734375" style="1" customWidth="1"/>
    <col min="8198" max="8198" width="17.77734375" style="1" customWidth="1"/>
    <col min="8199" max="8199" width="1.44140625" style="1" customWidth="1"/>
    <col min="8200" max="8200" width="17.77734375" style="1" customWidth="1"/>
    <col min="8201" max="8201" width="1.44140625" style="1" customWidth="1"/>
    <col min="8202" max="8202" width="17.77734375" style="1" customWidth="1"/>
    <col min="8203" max="8203" width="1.44140625" style="1" customWidth="1"/>
    <col min="8204" max="8204" width="17.77734375" style="1" customWidth="1"/>
    <col min="8205" max="8205" width="1.6640625" style="1" customWidth="1"/>
    <col min="8206" max="8206" width="13.44140625" style="1" bestFit="1" customWidth="1"/>
    <col min="8207" max="8208" width="9.33203125" style="1"/>
    <col min="8209" max="8209" width="11" style="1" bestFit="1" customWidth="1"/>
    <col min="8210" max="8448" width="9.33203125" style="1"/>
    <col min="8449" max="8451" width="3.77734375" style="1" customWidth="1"/>
    <col min="8452" max="8452" width="44.44140625" style="1" customWidth="1"/>
    <col min="8453" max="8453" width="8.77734375" style="1" customWidth="1"/>
    <col min="8454" max="8454" width="17.77734375" style="1" customWidth="1"/>
    <col min="8455" max="8455" width="1.44140625" style="1" customWidth="1"/>
    <col min="8456" max="8456" width="17.77734375" style="1" customWidth="1"/>
    <col min="8457" max="8457" width="1.44140625" style="1" customWidth="1"/>
    <col min="8458" max="8458" width="17.77734375" style="1" customWidth="1"/>
    <col min="8459" max="8459" width="1.44140625" style="1" customWidth="1"/>
    <col min="8460" max="8460" width="17.77734375" style="1" customWidth="1"/>
    <col min="8461" max="8461" width="1.6640625" style="1" customWidth="1"/>
    <col min="8462" max="8462" width="13.44140625" style="1" bestFit="1" customWidth="1"/>
    <col min="8463" max="8464" width="9.33203125" style="1"/>
    <col min="8465" max="8465" width="11" style="1" bestFit="1" customWidth="1"/>
    <col min="8466" max="8704" width="9.33203125" style="1"/>
    <col min="8705" max="8707" width="3.77734375" style="1" customWidth="1"/>
    <col min="8708" max="8708" width="44.44140625" style="1" customWidth="1"/>
    <col min="8709" max="8709" width="8.77734375" style="1" customWidth="1"/>
    <col min="8710" max="8710" width="17.77734375" style="1" customWidth="1"/>
    <col min="8711" max="8711" width="1.44140625" style="1" customWidth="1"/>
    <col min="8712" max="8712" width="17.77734375" style="1" customWidth="1"/>
    <col min="8713" max="8713" width="1.44140625" style="1" customWidth="1"/>
    <col min="8714" max="8714" width="17.77734375" style="1" customWidth="1"/>
    <col min="8715" max="8715" width="1.44140625" style="1" customWidth="1"/>
    <col min="8716" max="8716" width="17.77734375" style="1" customWidth="1"/>
    <col min="8717" max="8717" width="1.6640625" style="1" customWidth="1"/>
    <col min="8718" max="8718" width="13.44140625" style="1" bestFit="1" customWidth="1"/>
    <col min="8719" max="8720" width="9.33203125" style="1"/>
    <col min="8721" max="8721" width="11" style="1" bestFit="1" customWidth="1"/>
    <col min="8722" max="8960" width="9.33203125" style="1"/>
    <col min="8961" max="8963" width="3.77734375" style="1" customWidth="1"/>
    <col min="8964" max="8964" width="44.44140625" style="1" customWidth="1"/>
    <col min="8965" max="8965" width="8.77734375" style="1" customWidth="1"/>
    <col min="8966" max="8966" width="17.77734375" style="1" customWidth="1"/>
    <col min="8967" max="8967" width="1.44140625" style="1" customWidth="1"/>
    <col min="8968" max="8968" width="17.77734375" style="1" customWidth="1"/>
    <col min="8969" max="8969" width="1.44140625" style="1" customWidth="1"/>
    <col min="8970" max="8970" width="17.77734375" style="1" customWidth="1"/>
    <col min="8971" max="8971" width="1.44140625" style="1" customWidth="1"/>
    <col min="8972" max="8972" width="17.77734375" style="1" customWidth="1"/>
    <col min="8973" max="8973" width="1.6640625" style="1" customWidth="1"/>
    <col min="8974" max="8974" width="13.44140625" style="1" bestFit="1" customWidth="1"/>
    <col min="8975" max="8976" width="9.33203125" style="1"/>
    <col min="8977" max="8977" width="11" style="1" bestFit="1" customWidth="1"/>
    <col min="8978" max="9216" width="9.33203125" style="1"/>
    <col min="9217" max="9219" width="3.77734375" style="1" customWidth="1"/>
    <col min="9220" max="9220" width="44.44140625" style="1" customWidth="1"/>
    <col min="9221" max="9221" width="8.77734375" style="1" customWidth="1"/>
    <col min="9222" max="9222" width="17.77734375" style="1" customWidth="1"/>
    <col min="9223" max="9223" width="1.44140625" style="1" customWidth="1"/>
    <col min="9224" max="9224" width="17.77734375" style="1" customWidth="1"/>
    <col min="9225" max="9225" width="1.44140625" style="1" customWidth="1"/>
    <col min="9226" max="9226" width="17.77734375" style="1" customWidth="1"/>
    <col min="9227" max="9227" width="1.44140625" style="1" customWidth="1"/>
    <col min="9228" max="9228" width="17.77734375" style="1" customWidth="1"/>
    <col min="9229" max="9229" width="1.6640625" style="1" customWidth="1"/>
    <col min="9230" max="9230" width="13.44140625" style="1" bestFit="1" customWidth="1"/>
    <col min="9231" max="9232" width="9.33203125" style="1"/>
    <col min="9233" max="9233" width="11" style="1" bestFit="1" customWidth="1"/>
    <col min="9234" max="9472" width="9.33203125" style="1"/>
    <col min="9473" max="9475" width="3.77734375" style="1" customWidth="1"/>
    <col min="9476" max="9476" width="44.44140625" style="1" customWidth="1"/>
    <col min="9477" max="9477" width="8.77734375" style="1" customWidth="1"/>
    <col min="9478" max="9478" width="17.77734375" style="1" customWidth="1"/>
    <col min="9479" max="9479" width="1.44140625" style="1" customWidth="1"/>
    <col min="9480" max="9480" width="17.77734375" style="1" customWidth="1"/>
    <col min="9481" max="9481" width="1.44140625" style="1" customWidth="1"/>
    <col min="9482" max="9482" width="17.77734375" style="1" customWidth="1"/>
    <col min="9483" max="9483" width="1.44140625" style="1" customWidth="1"/>
    <col min="9484" max="9484" width="17.77734375" style="1" customWidth="1"/>
    <col min="9485" max="9485" width="1.6640625" style="1" customWidth="1"/>
    <col min="9486" max="9486" width="13.44140625" style="1" bestFit="1" customWidth="1"/>
    <col min="9487" max="9488" width="9.33203125" style="1"/>
    <col min="9489" max="9489" width="11" style="1" bestFit="1" customWidth="1"/>
    <col min="9490" max="9728" width="9.33203125" style="1"/>
    <col min="9729" max="9731" width="3.77734375" style="1" customWidth="1"/>
    <col min="9732" max="9732" width="44.44140625" style="1" customWidth="1"/>
    <col min="9733" max="9733" width="8.77734375" style="1" customWidth="1"/>
    <col min="9734" max="9734" width="17.77734375" style="1" customWidth="1"/>
    <col min="9735" max="9735" width="1.44140625" style="1" customWidth="1"/>
    <col min="9736" max="9736" width="17.77734375" style="1" customWidth="1"/>
    <col min="9737" max="9737" width="1.44140625" style="1" customWidth="1"/>
    <col min="9738" max="9738" width="17.77734375" style="1" customWidth="1"/>
    <col min="9739" max="9739" width="1.44140625" style="1" customWidth="1"/>
    <col min="9740" max="9740" width="17.77734375" style="1" customWidth="1"/>
    <col min="9741" max="9741" width="1.6640625" style="1" customWidth="1"/>
    <col min="9742" max="9742" width="13.44140625" style="1" bestFit="1" customWidth="1"/>
    <col min="9743" max="9744" width="9.33203125" style="1"/>
    <col min="9745" max="9745" width="11" style="1" bestFit="1" customWidth="1"/>
    <col min="9746" max="9984" width="9.33203125" style="1"/>
    <col min="9985" max="9987" width="3.77734375" style="1" customWidth="1"/>
    <col min="9988" max="9988" width="44.44140625" style="1" customWidth="1"/>
    <col min="9989" max="9989" width="8.77734375" style="1" customWidth="1"/>
    <col min="9990" max="9990" width="17.77734375" style="1" customWidth="1"/>
    <col min="9991" max="9991" width="1.44140625" style="1" customWidth="1"/>
    <col min="9992" max="9992" width="17.77734375" style="1" customWidth="1"/>
    <col min="9993" max="9993" width="1.44140625" style="1" customWidth="1"/>
    <col min="9994" max="9994" width="17.77734375" style="1" customWidth="1"/>
    <col min="9995" max="9995" width="1.44140625" style="1" customWidth="1"/>
    <col min="9996" max="9996" width="17.77734375" style="1" customWidth="1"/>
    <col min="9997" max="9997" width="1.6640625" style="1" customWidth="1"/>
    <col min="9998" max="9998" width="13.44140625" style="1" bestFit="1" customWidth="1"/>
    <col min="9999" max="10000" width="9.33203125" style="1"/>
    <col min="10001" max="10001" width="11" style="1" bestFit="1" customWidth="1"/>
    <col min="10002" max="10240" width="9.33203125" style="1"/>
    <col min="10241" max="10243" width="3.77734375" style="1" customWidth="1"/>
    <col min="10244" max="10244" width="44.44140625" style="1" customWidth="1"/>
    <col min="10245" max="10245" width="8.77734375" style="1" customWidth="1"/>
    <col min="10246" max="10246" width="17.77734375" style="1" customWidth="1"/>
    <col min="10247" max="10247" width="1.44140625" style="1" customWidth="1"/>
    <col min="10248" max="10248" width="17.77734375" style="1" customWidth="1"/>
    <col min="10249" max="10249" width="1.44140625" style="1" customWidth="1"/>
    <col min="10250" max="10250" width="17.77734375" style="1" customWidth="1"/>
    <col min="10251" max="10251" width="1.44140625" style="1" customWidth="1"/>
    <col min="10252" max="10252" width="17.77734375" style="1" customWidth="1"/>
    <col min="10253" max="10253" width="1.6640625" style="1" customWidth="1"/>
    <col min="10254" max="10254" width="13.44140625" style="1" bestFit="1" customWidth="1"/>
    <col min="10255" max="10256" width="9.33203125" style="1"/>
    <col min="10257" max="10257" width="11" style="1" bestFit="1" customWidth="1"/>
    <col min="10258" max="10496" width="9.33203125" style="1"/>
    <col min="10497" max="10499" width="3.77734375" style="1" customWidth="1"/>
    <col min="10500" max="10500" width="44.44140625" style="1" customWidth="1"/>
    <col min="10501" max="10501" width="8.77734375" style="1" customWidth="1"/>
    <col min="10502" max="10502" width="17.77734375" style="1" customWidth="1"/>
    <col min="10503" max="10503" width="1.44140625" style="1" customWidth="1"/>
    <col min="10504" max="10504" width="17.77734375" style="1" customWidth="1"/>
    <col min="10505" max="10505" width="1.44140625" style="1" customWidth="1"/>
    <col min="10506" max="10506" width="17.77734375" style="1" customWidth="1"/>
    <col min="10507" max="10507" width="1.44140625" style="1" customWidth="1"/>
    <col min="10508" max="10508" width="17.77734375" style="1" customWidth="1"/>
    <col min="10509" max="10509" width="1.6640625" style="1" customWidth="1"/>
    <col min="10510" max="10510" width="13.44140625" style="1" bestFit="1" customWidth="1"/>
    <col min="10511" max="10512" width="9.33203125" style="1"/>
    <col min="10513" max="10513" width="11" style="1" bestFit="1" customWidth="1"/>
    <col min="10514" max="10752" width="9.33203125" style="1"/>
    <col min="10753" max="10755" width="3.77734375" style="1" customWidth="1"/>
    <col min="10756" max="10756" width="44.44140625" style="1" customWidth="1"/>
    <col min="10757" max="10757" width="8.77734375" style="1" customWidth="1"/>
    <col min="10758" max="10758" width="17.77734375" style="1" customWidth="1"/>
    <col min="10759" max="10759" width="1.44140625" style="1" customWidth="1"/>
    <col min="10760" max="10760" width="17.77734375" style="1" customWidth="1"/>
    <col min="10761" max="10761" width="1.44140625" style="1" customWidth="1"/>
    <col min="10762" max="10762" width="17.77734375" style="1" customWidth="1"/>
    <col min="10763" max="10763" width="1.44140625" style="1" customWidth="1"/>
    <col min="10764" max="10764" width="17.77734375" style="1" customWidth="1"/>
    <col min="10765" max="10765" width="1.6640625" style="1" customWidth="1"/>
    <col min="10766" max="10766" width="13.44140625" style="1" bestFit="1" customWidth="1"/>
    <col min="10767" max="10768" width="9.33203125" style="1"/>
    <col min="10769" max="10769" width="11" style="1" bestFit="1" customWidth="1"/>
    <col min="10770" max="11008" width="9.33203125" style="1"/>
    <col min="11009" max="11011" width="3.77734375" style="1" customWidth="1"/>
    <col min="11012" max="11012" width="44.44140625" style="1" customWidth="1"/>
    <col min="11013" max="11013" width="8.77734375" style="1" customWidth="1"/>
    <col min="11014" max="11014" width="17.77734375" style="1" customWidth="1"/>
    <col min="11015" max="11015" width="1.44140625" style="1" customWidth="1"/>
    <col min="11016" max="11016" width="17.77734375" style="1" customWidth="1"/>
    <col min="11017" max="11017" width="1.44140625" style="1" customWidth="1"/>
    <col min="11018" max="11018" width="17.77734375" style="1" customWidth="1"/>
    <col min="11019" max="11019" width="1.44140625" style="1" customWidth="1"/>
    <col min="11020" max="11020" width="17.77734375" style="1" customWidth="1"/>
    <col min="11021" max="11021" width="1.6640625" style="1" customWidth="1"/>
    <col min="11022" max="11022" width="13.44140625" style="1" bestFit="1" customWidth="1"/>
    <col min="11023" max="11024" width="9.33203125" style="1"/>
    <col min="11025" max="11025" width="11" style="1" bestFit="1" customWidth="1"/>
    <col min="11026" max="11264" width="9.33203125" style="1"/>
    <col min="11265" max="11267" width="3.77734375" style="1" customWidth="1"/>
    <col min="11268" max="11268" width="44.44140625" style="1" customWidth="1"/>
    <col min="11269" max="11269" width="8.77734375" style="1" customWidth="1"/>
    <col min="11270" max="11270" width="17.77734375" style="1" customWidth="1"/>
    <col min="11271" max="11271" width="1.44140625" style="1" customWidth="1"/>
    <col min="11272" max="11272" width="17.77734375" style="1" customWidth="1"/>
    <col min="11273" max="11273" width="1.44140625" style="1" customWidth="1"/>
    <col min="11274" max="11274" width="17.77734375" style="1" customWidth="1"/>
    <col min="11275" max="11275" width="1.44140625" style="1" customWidth="1"/>
    <col min="11276" max="11276" width="17.77734375" style="1" customWidth="1"/>
    <col min="11277" max="11277" width="1.6640625" style="1" customWidth="1"/>
    <col min="11278" max="11278" width="13.44140625" style="1" bestFit="1" customWidth="1"/>
    <col min="11279" max="11280" width="9.33203125" style="1"/>
    <col min="11281" max="11281" width="11" style="1" bestFit="1" customWidth="1"/>
    <col min="11282" max="11520" width="9.33203125" style="1"/>
    <col min="11521" max="11523" width="3.77734375" style="1" customWidth="1"/>
    <col min="11524" max="11524" width="44.44140625" style="1" customWidth="1"/>
    <col min="11525" max="11525" width="8.77734375" style="1" customWidth="1"/>
    <col min="11526" max="11526" width="17.77734375" style="1" customWidth="1"/>
    <col min="11527" max="11527" width="1.44140625" style="1" customWidth="1"/>
    <col min="11528" max="11528" width="17.77734375" style="1" customWidth="1"/>
    <col min="11529" max="11529" width="1.44140625" style="1" customWidth="1"/>
    <col min="11530" max="11530" width="17.77734375" style="1" customWidth="1"/>
    <col min="11531" max="11531" width="1.44140625" style="1" customWidth="1"/>
    <col min="11532" max="11532" width="17.77734375" style="1" customWidth="1"/>
    <col min="11533" max="11533" width="1.6640625" style="1" customWidth="1"/>
    <col min="11534" max="11534" width="13.44140625" style="1" bestFit="1" customWidth="1"/>
    <col min="11535" max="11536" width="9.33203125" style="1"/>
    <col min="11537" max="11537" width="11" style="1" bestFit="1" customWidth="1"/>
    <col min="11538" max="11776" width="9.33203125" style="1"/>
    <col min="11777" max="11779" width="3.77734375" style="1" customWidth="1"/>
    <col min="11780" max="11780" width="44.44140625" style="1" customWidth="1"/>
    <col min="11781" max="11781" width="8.77734375" style="1" customWidth="1"/>
    <col min="11782" max="11782" width="17.77734375" style="1" customWidth="1"/>
    <col min="11783" max="11783" width="1.44140625" style="1" customWidth="1"/>
    <col min="11784" max="11784" width="17.77734375" style="1" customWidth="1"/>
    <col min="11785" max="11785" width="1.44140625" style="1" customWidth="1"/>
    <col min="11786" max="11786" width="17.77734375" style="1" customWidth="1"/>
    <col min="11787" max="11787" width="1.44140625" style="1" customWidth="1"/>
    <col min="11788" max="11788" width="17.77734375" style="1" customWidth="1"/>
    <col min="11789" max="11789" width="1.6640625" style="1" customWidth="1"/>
    <col min="11790" max="11790" width="13.44140625" style="1" bestFit="1" customWidth="1"/>
    <col min="11791" max="11792" width="9.33203125" style="1"/>
    <col min="11793" max="11793" width="11" style="1" bestFit="1" customWidth="1"/>
    <col min="11794" max="12032" width="9.33203125" style="1"/>
    <col min="12033" max="12035" width="3.77734375" style="1" customWidth="1"/>
    <col min="12036" max="12036" width="44.44140625" style="1" customWidth="1"/>
    <col min="12037" max="12037" width="8.77734375" style="1" customWidth="1"/>
    <col min="12038" max="12038" width="17.77734375" style="1" customWidth="1"/>
    <col min="12039" max="12039" width="1.44140625" style="1" customWidth="1"/>
    <col min="12040" max="12040" width="17.77734375" style="1" customWidth="1"/>
    <col min="12041" max="12041" width="1.44140625" style="1" customWidth="1"/>
    <col min="12042" max="12042" width="17.77734375" style="1" customWidth="1"/>
    <col min="12043" max="12043" width="1.44140625" style="1" customWidth="1"/>
    <col min="12044" max="12044" width="17.77734375" style="1" customWidth="1"/>
    <col min="12045" max="12045" width="1.6640625" style="1" customWidth="1"/>
    <col min="12046" max="12046" width="13.44140625" style="1" bestFit="1" customWidth="1"/>
    <col min="12047" max="12048" width="9.33203125" style="1"/>
    <col min="12049" max="12049" width="11" style="1" bestFit="1" customWidth="1"/>
    <col min="12050" max="12288" width="9.33203125" style="1"/>
    <col min="12289" max="12291" width="3.77734375" style="1" customWidth="1"/>
    <col min="12292" max="12292" width="44.44140625" style="1" customWidth="1"/>
    <col min="12293" max="12293" width="8.77734375" style="1" customWidth="1"/>
    <col min="12294" max="12294" width="17.77734375" style="1" customWidth="1"/>
    <col min="12295" max="12295" width="1.44140625" style="1" customWidth="1"/>
    <col min="12296" max="12296" width="17.77734375" style="1" customWidth="1"/>
    <col min="12297" max="12297" width="1.44140625" style="1" customWidth="1"/>
    <col min="12298" max="12298" width="17.77734375" style="1" customWidth="1"/>
    <col min="12299" max="12299" width="1.44140625" style="1" customWidth="1"/>
    <col min="12300" max="12300" width="17.77734375" style="1" customWidth="1"/>
    <col min="12301" max="12301" width="1.6640625" style="1" customWidth="1"/>
    <col min="12302" max="12302" width="13.44140625" style="1" bestFit="1" customWidth="1"/>
    <col min="12303" max="12304" width="9.33203125" style="1"/>
    <col min="12305" max="12305" width="11" style="1" bestFit="1" customWidth="1"/>
    <col min="12306" max="12544" width="9.33203125" style="1"/>
    <col min="12545" max="12547" width="3.77734375" style="1" customWidth="1"/>
    <col min="12548" max="12548" width="44.44140625" style="1" customWidth="1"/>
    <col min="12549" max="12549" width="8.77734375" style="1" customWidth="1"/>
    <col min="12550" max="12550" width="17.77734375" style="1" customWidth="1"/>
    <col min="12551" max="12551" width="1.44140625" style="1" customWidth="1"/>
    <col min="12552" max="12552" width="17.77734375" style="1" customWidth="1"/>
    <col min="12553" max="12553" width="1.44140625" style="1" customWidth="1"/>
    <col min="12554" max="12554" width="17.77734375" style="1" customWidth="1"/>
    <col min="12555" max="12555" width="1.44140625" style="1" customWidth="1"/>
    <col min="12556" max="12556" width="17.77734375" style="1" customWidth="1"/>
    <col min="12557" max="12557" width="1.6640625" style="1" customWidth="1"/>
    <col min="12558" max="12558" width="13.44140625" style="1" bestFit="1" customWidth="1"/>
    <col min="12559" max="12560" width="9.33203125" style="1"/>
    <col min="12561" max="12561" width="11" style="1" bestFit="1" customWidth="1"/>
    <col min="12562" max="12800" width="9.33203125" style="1"/>
    <col min="12801" max="12803" width="3.77734375" style="1" customWidth="1"/>
    <col min="12804" max="12804" width="44.44140625" style="1" customWidth="1"/>
    <col min="12805" max="12805" width="8.77734375" style="1" customWidth="1"/>
    <col min="12806" max="12806" width="17.77734375" style="1" customWidth="1"/>
    <col min="12807" max="12807" width="1.44140625" style="1" customWidth="1"/>
    <col min="12808" max="12808" width="17.77734375" style="1" customWidth="1"/>
    <col min="12809" max="12809" width="1.44140625" style="1" customWidth="1"/>
    <col min="12810" max="12810" width="17.77734375" style="1" customWidth="1"/>
    <col min="12811" max="12811" width="1.44140625" style="1" customWidth="1"/>
    <col min="12812" max="12812" width="17.77734375" style="1" customWidth="1"/>
    <col min="12813" max="12813" width="1.6640625" style="1" customWidth="1"/>
    <col min="12814" max="12814" width="13.44140625" style="1" bestFit="1" customWidth="1"/>
    <col min="12815" max="12816" width="9.33203125" style="1"/>
    <col min="12817" max="12817" width="11" style="1" bestFit="1" customWidth="1"/>
    <col min="12818" max="13056" width="9.33203125" style="1"/>
    <col min="13057" max="13059" width="3.77734375" style="1" customWidth="1"/>
    <col min="13060" max="13060" width="44.44140625" style="1" customWidth="1"/>
    <col min="13061" max="13061" width="8.77734375" style="1" customWidth="1"/>
    <col min="13062" max="13062" width="17.77734375" style="1" customWidth="1"/>
    <col min="13063" max="13063" width="1.44140625" style="1" customWidth="1"/>
    <col min="13064" max="13064" width="17.77734375" style="1" customWidth="1"/>
    <col min="13065" max="13065" width="1.44140625" style="1" customWidth="1"/>
    <col min="13066" max="13066" width="17.77734375" style="1" customWidth="1"/>
    <col min="13067" max="13067" width="1.44140625" style="1" customWidth="1"/>
    <col min="13068" max="13068" width="17.77734375" style="1" customWidth="1"/>
    <col min="13069" max="13069" width="1.6640625" style="1" customWidth="1"/>
    <col min="13070" max="13070" width="13.44140625" style="1" bestFit="1" customWidth="1"/>
    <col min="13071" max="13072" width="9.33203125" style="1"/>
    <col min="13073" max="13073" width="11" style="1" bestFit="1" customWidth="1"/>
    <col min="13074" max="13312" width="9.33203125" style="1"/>
    <col min="13313" max="13315" width="3.77734375" style="1" customWidth="1"/>
    <col min="13316" max="13316" width="44.44140625" style="1" customWidth="1"/>
    <col min="13317" max="13317" width="8.77734375" style="1" customWidth="1"/>
    <col min="13318" max="13318" width="17.77734375" style="1" customWidth="1"/>
    <col min="13319" max="13319" width="1.44140625" style="1" customWidth="1"/>
    <col min="13320" max="13320" width="17.77734375" style="1" customWidth="1"/>
    <col min="13321" max="13321" width="1.44140625" style="1" customWidth="1"/>
    <col min="13322" max="13322" width="17.77734375" style="1" customWidth="1"/>
    <col min="13323" max="13323" width="1.44140625" style="1" customWidth="1"/>
    <col min="13324" max="13324" width="17.77734375" style="1" customWidth="1"/>
    <col min="13325" max="13325" width="1.6640625" style="1" customWidth="1"/>
    <col min="13326" max="13326" width="13.44140625" style="1" bestFit="1" customWidth="1"/>
    <col min="13327" max="13328" width="9.33203125" style="1"/>
    <col min="13329" max="13329" width="11" style="1" bestFit="1" customWidth="1"/>
    <col min="13330" max="13568" width="9.33203125" style="1"/>
    <col min="13569" max="13571" width="3.77734375" style="1" customWidth="1"/>
    <col min="13572" max="13572" width="44.44140625" style="1" customWidth="1"/>
    <col min="13573" max="13573" width="8.77734375" style="1" customWidth="1"/>
    <col min="13574" max="13574" width="17.77734375" style="1" customWidth="1"/>
    <col min="13575" max="13575" width="1.44140625" style="1" customWidth="1"/>
    <col min="13576" max="13576" width="17.77734375" style="1" customWidth="1"/>
    <col min="13577" max="13577" width="1.44140625" style="1" customWidth="1"/>
    <col min="13578" max="13578" width="17.77734375" style="1" customWidth="1"/>
    <col min="13579" max="13579" width="1.44140625" style="1" customWidth="1"/>
    <col min="13580" max="13580" width="17.77734375" style="1" customWidth="1"/>
    <col min="13581" max="13581" width="1.6640625" style="1" customWidth="1"/>
    <col min="13582" max="13582" width="13.44140625" style="1" bestFit="1" customWidth="1"/>
    <col min="13583" max="13584" width="9.33203125" style="1"/>
    <col min="13585" max="13585" width="11" style="1" bestFit="1" customWidth="1"/>
    <col min="13586" max="13824" width="9.33203125" style="1"/>
    <col min="13825" max="13827" width="3.77734375" style="1" customWidth="1"/>
    <col min="13828" max="13828" width="44.44140625" style="1" customWidth="1"/>
    <col min="13829" max="13829" width="8.77734375" style="1" customWidth="1"/>
    <col min="13830" max="13830" width="17.77734375" style="1" customWidth="1"/>
    <col min="13831" max="13831" width="1.44140625" style="1" customWidth="1"/>
    <col min="13832" max="13832" width="17.77734375" style="1" customWidth="1"/>
    <col min="13833" max="13833" width="1.44140625" style="1" customWidth="1"/>
    <col min="13834" max="13834" width="17.77734375" style="1" customWidth="1"/>
    <col min="13835" max="13835" width="1.44140625" style="1" customWidth="1"/>
    <col min="13836" max="13836" width="17.77734375" style="1" customWidth="1"/>
    <col min="13837" max="13837" width="1.6640625" style="1" customWidth="1"/>
    <col min="13838" max="13838" width="13.44140625" style="1" bestFit="1" customWidth="1"/>
    <col min="13839" max="13840" width="9.33203125" style="1"/>
    <col min="13841" max="13841" width="11" style="1" bestFit="1" customWidth="1"/>
    <col min="13842" max="14080" width="9.33203125" style="1"/>
    <col min="14081" max="14083" width="3.77734375" style="1" customWidth="1"/>
    <col min="14084" max="14084" width="44.44140625" style="1" customWidth="1"/>
    <col min="14085" max="14085" width="8.77734375" style="1" customWidth="1"/>
    <col min="14086" max="14086" width="17.77734375" style="1" customWidth="1"/>
    <col min="14087" max="14087" width="1.44140625" style="1" customWidth="1"/>
    <col min="14088" max="14088" width="17.77734375" style="1" customWidth="1"/>
    <col min="14089" max="14089" width="1.44140625" style="1" customWidth="1"/>
    <col min="14090" max="14090" width="17.77734375" style="1" customWidth="1"/>
    <col min="14091" max="14091" width="1.44140625" style="1" customWidth="1"/>
    <col min="14092" max="14092" width="17.77734375" style="1" customWidth="1"/>
    <col min="14093" max="14093" width="1.6640625" style="1" customWidth="1"/>
    <col min="14094" max="14094" width="13.44140625" style="1" bestFit="1" customWidth="1"/>
    <col min="14095" max="14096" width="9.33203125" style="1"/>
    <col min="14097" max="14097" width="11" style="1" bestFit="1" customWidth="1"/>
    <col min="14098" max="14336" width="9.33203125" style="1"/>
    <col min="14337" max="14339" width="3.77734375" style="1" customWidth="1"/>
    <col min="14340" max="14340" width="44.44140625" style="1" customWidth="1"/>
    <col min="14341" max="14341" width="8.77734375" style="1" customWidth="1"/>
    <col min="14342" max="14342" width="17.77734375" style="1" customWidth="1"/>
    <col min="14343" max="14343" width="1.44140625" style="1" customWidth="1"/>
    <col min="14344" max="14344" width="17.77734375" style="1" customWidth="1"/>
    <col min="14345" max="14345" width="1.44140625" style="1" customWidth="1"/>
    <col min="14346" max="14346" width="17.77734375" style="1" customWidth="1"/>
    <col min="14347" max="14347" width="1.44140625" style="1" customWidth="1"/>
    <col min="14348" max="14348" width="17.77734375" style="1" customWidth="1"/>
    <col min="14349" max="14349" width="1.6640625" style="1" customWidth="1"/>
    <col min="14350" max="14350" width="13.44140625" style="1" bestFit="1" customWidth="1"/>
    <col min="14351" max="14352" width="9.33203125" style="1"/>
    <col min="14353" max="14353" width="11" style="1" bestFit="1" customWidth="1"/>
    <col min="14354" max="14592" width="9.33203125" style="1"/>
    <col min="14593" max="14595" width="3.77734375" style="1" customWidth="1"/>
    <col min="14596" max="14596" width="44.44140625" style="1" customWidth="1"/>
    <col min="14597" max="14597" width="8.77734375" style="1" customWidth="1"/>
    <col min="14598" max="14598" width="17.77734375" style="1" customWidth="1"/>
    <col min="14599" max="14599" width="1.44140625" style="1" customWidth="1"/>
    <col min="14600" max="14600" width="17.77734375" style="1" customWidth="1"/>
    <col min="14601" max="14601" width="1.44140625" style="1" customWidth="1"/>
    <col min="14602" max="14602" width="17.77734375" style="1" customWidth="1"/>
    <col min="14603" max="14603" width="1.44140625" style="1" customWidth="1"/>
    <col min="14604" max="14604" width="17.77734375" style="1" customWidth="1"/>
    <col min="14605" max="14605" width="1.6640625" style="1" customWidth="1"/>
    <col min="14606" max="14606" width="13.44140625" style="1" bestFit="1" customWidth="1"/>
    <col min="14607" max="14608" width="9.33203125" style="1"/>
    <col min="14609" max="14609" width="11" style="1" bestFit="1" customWidth="1"/>
    <col min="14610" max="14848" width="9.33203125" style="1"/>
    <col min="14849" max="14851" width="3.77734375" style="1" customWidth="1"/>
    <col min="14852" max="14852" width="44.44140625" style="1" customWidth="1"/>
    <col min="14853" max="14853" width="8.77734375" style="1" customWidth="1"/>
    <col min="14854" max="14854" width="17.77734375" style="1" customWidth="1"/>
    <col min="14855" max="14855" width="1.44140625" style="1" customWidth="1"/>
    <col min="14856" max="14856" width="17.77734375" style="1" customWidth="1"/>
    <col min="14857" max="14857" width="1.44140625" style="1" customWidth="1"/>
    <col min="14858" max="14858" width="17.77734375" style="1" customWidth="1"/>
    <col min="14859" max="14859" width="1.44140625" style="1" customWidth="1"/>
    <col min="14860" max="14860" width="17.77734375" style="1" customWidth="1"/>
    <col min="14861" max="14861" width="1.6640625" style="1" customWidth="1"/>
    <col min="14862" max="14862" width="13.44140625" style="1" bestFit="1" customWidth="1"/>
    <col min="14863" max="14864" width="9.33203125" style="1"/>
    <col min="14865" max="14865" width="11" style="1" bestFit="1" customWidth="1"/>
    <col min="14866" max="15104" width="9.33203125" style="1"/>
    <col min="15105" max="15107" width="3.77734375" style="1" customWidth="1"/>
    <col min="15108" max="15108" width="44.44140625" style="1" customWidth="1"/>
    <col min="15109" max="15109" width="8.77734375" style="1" customWidth="1"/>
    <col min="15110" max="15110" width="17.77734375" style="1" customWidth="1"/>
    <col min="15111" max="15111" width="1.44140625" style="1" customWidth="1"/>
    <col min="15112" max="15112" width="17.77734375" style="1" customWidth="1"/>
    <col min="15113" max="15113" width="1.44140625" style="1" customWidth="1"/>
    <col min="15114" max="15114" width="17.77734375" style="1" customWidth="1"/>
    <col min="15115" max="15115" width="1.44140625" style="1" customWidth="1"/>
    <col min="15116" max="15116" width="17.77734375" style="1" customWidth="1"/>
    <col min="15117" max="15117" width="1.6640625" style="1" customWidth="1"/>
    <col min="15118" max="15118" width="13.44140625" style="1" bestFit="1" customWidth="1"/>
    <col min="15119" max="15120" width="9.33203125" style="1"/>
    <col min="15121" max="15121" width="11" style="1" bestFit="1" customWidth="1"/>
    <col min="15122" max="15360" width="9.33203125" style="1"/>
    <col min="15361" max="15363" width="3.77734375" style="1" customWidth="1"/>
    <col min="15364" max="15364" width="44.44140625" style="1" customWidth="1"/>
    <col min="15365" max="15365" width="8.77734375" style="1" customWidth="1"/>
    <col min="15366" max="15366" width="17.77734375" style="1" customWidth="1"/>
    <col min="15367" max="15367" width="1.44140625" style="1" customWidth="1"/>
    <col min="15368" max="15368" width="17.77734375" style="1" customWidth="1"/>
    <col min="15369" max="15369" width="1.44140625" style="1" customWidth="1"/>
    <col min="15370" max="15370" width="17.77734375" style="1" customWidth="1"/>
    <col min="15371" max="15371" width="1.44140625" style="1" customWidth="1"/>
    <col min="15372" max="15372" width="17.77734375" style="1" customWidth="1"/>
    <col min="15373" max="15373" width="1.6640625" style="1" customWidth="1"/>
    <col min="15374" max="15374" width="13.44140625" style="1" bestFit="1" customWidth="1"/>
    <col min="15375" max="15376" width="9.33203125" style="1"/>
    <col min="15377" max="15377" width="11" style="1" bestFit="1" customWidth="1"/>
    <col min="15378" max="15616" width="9.33203125" style="1"/>
    <col min="15617" max="15619" width="3.77734375" style="1" customWidth="1"/>
    <col min="15620" max="15620" width="44.44140625" style="1" customWidth="1"/>
    <col min="15621" max="15621" width="8.77734375" style="1" customWidth="1"/>
    <col min="15622" max="15622" width="17.77734375" style="1" customWidth="1"/>
    <col min="15623" max="15623" width="1.44140625" style="1" customWidth="1"/>
    <col min="15624" max="15624" width="17.77734375" style="1" customWidth="1"/>
    <col min="15625" max="15625" width="1.44140625" style="1" customWidth="1"/>
    <col min="15626" max="15626" width="17.77734375" style="1" customWidth="1"/>
    <col min="15627" max="15627" width="1.44140625" style="1" customWidth="1"/>
    <col min="15628" max="15628" width="17.77734375" style="1" customWidth="1"/>
    <col min="15629" max="15629" width="1.6640625" style="1" customWidth="1"/>
    <col min="15630" max="15630" width="13.44140625" style="1" bestFit="1" customWidth="1"/>
    <col min="15631" max="15632" width="9.33203125" style="1"/>
    <col min="15633" max="15633" width="11" style="1" bestFit="1" customWidth="1"/>
    <col min="15634" max="15872" width="9.33203125" style="1"/>
    <col min="15873" max="15875" width="3.77734375" style="1" customWidth="1"/>
    <col min="15876" max="15876" width="44.44140625" style="1" customWidth="1"/>
    <col min="15877" max="15877" width="8.77734375" style="1" customWidth="1"/>
    <col min="15878" max="15878" width="17.77734375" style="1" customWidth="1"/>
    <col min="15879" max="15879" width="1.44140625" style="1" customWidth="1"/>
    <col min="15880" max="15880" width="17.77734375" style="1" customWidth="1"/>
    <col min="15881" max="15881" width="1.44140625" style="1" customWidth="1"/>
    <col min="15882" max="15882" width="17.77734375" style="1" customWidth="1"/>
    <col min="15883" max="15883" width="1.44140625" style="1" customWidth="1"/>
    <col min="15884" max="15884" width="17.77734375" style="1" customWidth="1"/>
    <col min="15885" max="15885" width="1.6640625" style="1" customWidth="1"/>
    <col min="15886" max="15886" width="13.44140625" style="1" bestFit="1" customWidth="1"/>
    <col min="15887" max="15888" width="9.33203125" style="1"/>
    <col min="15889" max="15889" width="11" style="1" bestFit="1" customWidth="1"/>
    <col min="15890" max="16128" width="9.33203125" style="1"/>
    <col min="16129" max="16131" width="3.77734375" style="1" customWidth="1"/>
    <col min="16132" max="16132" width="44.44140625" style="1" customWidth="1"/>
    <col min="16133" max="16133" width="8.77734375" style="1" customWidth="1"/>
    <col min="16134" max="16134" width="17.77734375" style="1" customWidth="1"/>
    <col min="16135" max="16135" width="1.44140625" style="1" customWidth="1"/>
    <col min="16136" max="16136" width="17.77734375" style="1" customWidth="1"/>
    <col min="16137" max="16137" width="1.44140625" style="1" customWidth="1"/>
    <col min="16138" max="16138" width="17.77734375" style="1" customWidth="1"/>
    <col min="16139" max="16139" width="1.44140625" style="1" customWidth="1"/>
    <col min="16140" max="16140" width="17.77734375" style="1" customWidth="1"/>
    <col min="16141" max="16141" width="1.6640625" style="1" customWidth="1"/>
    <col min="16142" max="16142" width="13.44140625" style="1" bestFit="1" customWidth="1"/>
    <col min="16143" max="16144" width="9.33203125" style="1"/>
    <col min="16145" max="16145" width="11" style="1" bestFit="1" customWidth="1"/>
    <col min="16146" max="16384" width="9.33203125" style="1"/>
  </cols>
  <sheetData>
    <row r="1" spans="1:20" ht="26.1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</row>
    <row r="2" spans="1:20" ht="26.15" customHeight="1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20" ht="26.15" customHeight="1">
      <c r="A3" s="184" t="s">
        <v>186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</row>
    <row r="4" spans="1:20" ht="26.15" customHeight="1">
      <c r="A4" s="107"/>
      <c r="B4" s="133"/>
      <c r="C4" s="133"/>
      <c r="D4" s="133"/>
      <c r="E4" s="136"/>
      <c r="F4" s="136"/>
      <c r="G4" s="136"/>
      <c r="H4" s="136"/>
      <c r="I4" s="136"/>
      <c r="J4" s="136"/>
      <c r="K4" s="136"/>
      <c r="L4" s="136"/>
    </row>
    <row r="5" spans="1:20" ht="26.15" customHeight="1">
      <c r="A5" s="184" t="s">
        <v>2</v>
      </c>
      <c r="B5" s="184"/>
      <c r="C5" s="184"/>
      <c r="D5" s="184"/>
      <c r="E5" s="136"/>
      <c r="F5" s="185" t="s">
        <v>3</v>
      </c>
      <c r="G5" s="185"/>
      <c r="H5" s="185"/>
      <c r="I5" s="145"/>
      <c r="J5" s="185" t="s">
        <v>4</v>
      </c>
      <c r="K5" s="185"/>
      <c r="L5" s="185"/>
    </row>
    <row r="6" spans="1:20" ht="26.15" customHeight="1">
      <c r="E6" s="140" t="s">
        <v>5</v>
      </c>
      <c r="F6" s="146" t="s">
        <v>187</v>
      </c>
      <c r="G6" s="139"/>
      <c r="H6" s="146" t="s">
        <v>154</v>
      </c>
      <c r="I6" s="139"/>
      <c r="J6" s="146" t="s">
        <v>187</v>
      </c>
      <c r="K6" s="139"/>
      <c r="L6" s="146" t="s">
        <v>154</v>
      </c>
    </row>
    <row r="7" spans="1:20" ht="26.15" customHeight="1">
      <c r="E7" s="141"/>
      <c r="F7" s="147" t="s">
        <v>169</v>
      </c>
      <c r="G7" s="139"/>
      <c r="H7" s="147" t="s">
        <v>170</v>
      </c>
      <c r="I7" s="139"/>
      <c r="J7" s="147" t="s">
        <v>169</v>
      </c>
      <c r="K7" s="139"/>
      <c r="L7" s="147" t="s">
        <v>170</v>
      </c>
    </row>
    <row r="8" spans="1:20" ht="26.15" customHeight="1">
      <c r="E8" s="141"/>
      <c r="F8" s="110" t="s">
        <v>171</v>
      </c>
      <c r="G8" s="110"/>
      <c r="H8" s="110"/>
      <c r="I8" s="139"/>
      <c r="J8" s="110" t="s">
        <v>171</v>
      </c>
      <c r="K8" s="110"/>
      <c r="L8" s="110"/>
      <c r="N8" s="112"/>
      <c r="O8" s="113"/>
      <c r="P8" s="112"/>
      <c r="Q8" s="113"/>
      <c r="R8" s="112"/>
      <c r="S8" s="113"/>
      <c r="T8" s="112"/>
    </row>
    <row r="9" spans="1:20" ht="26.15" customHeight="1">
      <c r="A9" s="4" t="s">
        <v>6</v>
      </c>
      <c r="F9" s="21"/>
      <c r="H9" s="21"/>
      <c r="J9" s="21"/>
      <c r="K9" s="111"/>
      <c r="L9" s="111"/>
    </row>
    <row r="10" spans="1:20" ht="26.15" customHeight="1">
      <c r="B10" s="6" t="s">
        <v>7</v>
      </c>
      <c r="C10" s="6"/>
      <c r="E10" s="80">
        <v>6</v>
      </c>
      <c r="F10" s="26">
        <v>111577724.26000001</v>
      </c>
      <c r="G10" s="148"/>
      <c r="H10" s="34">
        <v>224969279.46000001</v>
      </c>
      <c r="I10" s="148"/>
      <c r="J10" s="26">
        <v>61754549.609999999</v>
      </c>
      <c r="K10" s="34"/>
      <c r="L10" s="34">
        <v>142960379.22</v>
      </c>
    </row>
    <row r="11" spans="1:20" ht="26.15" customHeight="1">
      <c r="B11" s="6" t="s">
        <v>8</v>
      </c>
      <c r="C11" s="6"/>
      <c r="E11" s="80">
        <v>7</v>
      </c>
      <c r="F11" s="26">
        <v>129085026.77</v>
      </c>
      <c r="G11" s="148"/>
      <c r="H11" s="26">
        <v>123694028.7</v>
      </c>
      <c r="I11" s="148"/>
      <c r="J11" s="26">
        <v>63137882.520000003</v>
      </c>
      <c r="K11" s="26"/>
      <c r="L11" s="34">
        <v>59209605.420000002</v>
      </c>
    </row>
    <row r="12" spans="1:20" ht="26.15" customHeight="1">
      <c r="B12" s="6" t="s">
        <v>9</v>
      </c>
      <c r="C12" s="6"/>
      <c r="E12" s="80" t="s">
        <v>162</v>
      </c>
      <c r="F12" s="26">
        <v>0</v>
      </c>
      <c r="G12" s="148"/>
      <c r="H12" s="34">
        <v>0</v>
      </c>
      <c r="I12" s="148"/>
      <c r="J12" s="26">
        <v>24106571.809999999</v>
      </c>
      <c r="K12" s="34"/>
      <c r="L12" s="34">
        <v>74371361.780000001</v>
      </c>
    </row>
    <row r="13" spans="1:20" ht="26.15" customHeight="1">
      <c r="B13" s="6" t="s">
        <v>10</v>
      </c>
      <c r="C13" s="6"/>
      <c r="E13" s="80">
        <v>8</v>
      </c>
      <c r="F13" s="26">
        <v>80917496.310000002</v>
      </c>
      <c r="G13" s="148"/>
      <c r="H13" s="34">
        <v>53747665.32</v>
      </c>
      <c r="I13" s="148"/>
      <c r="J13" s="26">
        <v>73404564.069999993</v>
      </c>
      <c r="K13" s="34"/>
      <c r="L13" s="34">
        <v>48568426.869999997</v>
      </c>
    </row>
    <row r="14" spans="1:20" ht="26.15" customHeight="1">
      <c r="B14" s="6" t="s">
        <v>196</v>
      </c>
      <c r="C14" s="6"/>
      <c r="E14" s="149">
        <v>29.1</v>
      </c>
      <c r="F14" s="26">
        <v>7037930.25</v>
      </c>
      <c r="G14" s="148"/>
      <c r="H14" s="34">
        <v>6809666.7300000004</v>
      </c>
      <c r="I14" s="148"/>
      <c r="J14" s="26">
        <v>7037930.25</v>
      </c>
      <c r="K14" s="34"/>
      <c r="L14" s="34">
        <v>6809666.7300000004</v>
      </c>
      <c r="N14" s="132"/>
      <c r="O14" s="13"/>
    </row>
    <row r="15" spans="1:20" ht="26.15" customHeight="1">
      <c r="D15" s="4" t="s">
        <v>11</v>
      </c>
      <c r="E15" s="150"/>
      <c r="F15" s="151">
        <f>SUM(F10:F14)</f>
        <v>328618177.59000003</v>
      </c>
      <c r="G15" s="41"/>
      <c r="H15" s="151">
        <f>SUM(H10:H14)</f>
        <v>409220640.21000004</v>
      </c>
      <c r="I15" s="41"/>
      <c r="J15" s="151">
        <f>SUM(J10:J14)</f>
        <v>229441498.25999999</v>
      </c>
      <c r="K15" s="34"/>
      <c r="L15" s="151">
        <f>SUM(L10:L14)</f>
        <v>331919440.01999998</v>
      </c>
    </row>
    <row r="16" spans="1:20" ht="26.15" customHeight="1">
      <c r="A16" s="4" t="s">
        <v>12</v>
      </c>
      <c r="E16" s="150"/>
      <c r="F16" s="152"/>
      <c r="G16" s="41"/>
      <c r="H16" s="152"/>
      <c r="I16" s="41"/>
      <c r="J16" s="34"/>
      <c r="K16" s="34"/>
      <c r="L16" s="26"/>
    </row>
    <row r="17" spans="1:15" ht="26.15" customHeight="1">
      <c r="B17" s="6" t="s">
        <v>13</v>
      </c>
      <c r="E17" s="80">
        <v>9</v>
      </c>
      <c r="F17" s="26">
        <v>0</v>
      </c>
      <c r="G17" s="148"/>
      <c r="H17" s="26">
        <v>0</v>
      </c>
      <c r="I17" s="148"/>
      <c r="J17" s="26">
        <v>188026422.52000001</v>
      </c>
      <c r="K17" s="148"/>
      <c r="L17" s="26">
        <v>166469606.02000001</v>
      </c>
    </row>
    <row r="18" spans="1:15" ht="26.15" customHeight="1">
      <c r="B18" s="6" t="s">
        <v>14</v>
      </c>
      <c r="E18" s="80">
        <v>10</v>
      </c>
      <c r="F18" s="26">
        <v>536686.42000000004</v>
      </c>
      <c r="G18" s="148"/>
      <c r="H18" s="34">
        <v>475156.5</v>
      </c>
      <c r="I18" s="148"/>
      <c r="J18" s="26">
        <v>536686.42000000004</v>
      </c>
      <c r="K18" s="148"/>
      <c r="L18" s="34">
        <v>475156.5</v>
      </c>
    </row>
    <row r="19" spans="1:15" ht="26.15" customHeight="1">
      <c r="B19" s="6" t="s">
        <v>15</v>
      </c>
      <c r="E19" s="80">
        <v>11</v>
      </c>
      <c r="F19" s="26">
        <v>3203390702.5999999</v>
      </c>
      <c r="G19" s="148"/>
      <c r="H19" s="34">
        <v>3036893356.3800001</v>
      </c>
      <c r="I19" s="148"/>
      <c r="J19" s="26">
        <v>2112125235.05</v>
      </c>
      <c r="K19" s="148"/>
      <c r="L19" s="34">
        <v>1951489699.0699999</v>
      </c>
      <c r="O19" s="13"/>
    </row>
    <row r="20" spans="1:15" ht="26.15" customHeight="1">
      <c r="B20" s="6" t="s">
        <v>16</v>
      </c>
      <c r="E20" s="80">
        <v>12</v>
      </c>
      <c r="F20" s="26">
        <v>17980233.399999999</v>
      </c>
      <c r="G20" s="148"/>
      <c r="H20" s="26">
        <v>21059203.350000001</v>
      </c>
      <c r="I20" s="148"/>
      <c r="J20" s="26">
        <v>6736027.2199999997</v>
      </c>
      <c r="K20" s="148"/>
      <c r="L20" s="26">
        <v>7253026.1200000001</v>
      </c>
    </row>
    <row r="21" spans="1:15" ht="26.15" customHeight="1">
      <c r="B21" s="6" t="s">
        <v>17</v>
      </c>
      <c r="E21" s="80">
        <v>13</v>
      </c>
      <c r="F21" s="26">
        <v>8228945.4100000001</v>
      </c>
      <c r="G21" s="148"/>
      <c r="H21" s="34">
        <v>7778659.4900000002</v>
      </c>
      <c r="I21" s="148"/>
      <c r="J21" s="26">
        <v>4154035.31</v>
      </c>
      <c r="K21" s="148"/>
      <c r="L21" s="34">
        <v>4077438.84</v>
      </c>
    </row>
    <row r="22" spans="1:15" ht="26.15" customHeight="1">
      <c r="B22" s="6" t="s">
        <v>18</v>
      </c>
      <c r="E22" s="80">
        <v>14</v>
      </c>
      <c r="F22" s="26">
        <v>162192.19</v>
      </c>
      <c r="G22" s="148"/>
      <c r="H22" s="34">
        <v>162034.85999999999</v>
      </c>
      <c r="I22" s="148"/>
      <c r="J22" s="26">
        <v>162192.19</v>
      </c>
      <c r="K22" s="148"/>
      <c r="L22" s="34">
        <v>162034.85999999999</v>
      </c>
    </row>
    <row r="23" spans="1:15" ht="26.15" customHeight="1">
      <c r="B23" s="6" t="s">
        <v>19</v>
      </c>
      <c r="E23" s="80">
        <v>15</v>
      </c>
      <c r="F23" s="26">
        <v>12599477.859999999</v>
      </c>
      <c r="G23" s="148"/>
      <c r="H23" s="34">
        <v>15794502.699999999</v>
      </c>
      <c r="I23" s="148"/>
      <c r="J23" s="26">
        <v>0</v>
      </c>
      <c r="K23" s="148"/>
      <c r="L23" s="34">
        <v>0</v>
      </c>
    </row>
    <row r="24" spans="1:15" ht="26.15" customHeight="1">
      <c r="B24" s="6" t="s">
        <v>197</v>
      </c>
      <c r="E24" s="149">
        <v>29.1</v>
      </c>
      <c r="F24" s="26">
        <v>0</v>
      </c>
      <c r="G24" s="148"/>
      <c r="H24" s="34">
        <v>10370923.02</v>
      </c>
      <c r="I24" s="148"/>
      <c r="J24" s="26">
        <v>0</v>
      </c>
      <c r="K24" s="148"/>
      <c r="L24" s="34">
        <v>10370923.02</v>
      </c>
    </row>
    <row r="25" spans="1:15" ht="26.15" customHeight="1">
      <c r="B25" s="6" t="s">
        <v>20</v>
      </c>
      <c r="F25" s="26">
        <v>12819197.939999999</v>
      </c>
      <c r="G25" s="41"/>
      <c r="H25" s="34">
        <v>12809348.85</v>
      </c>
      <c r="I25" s="41"/>
      <c r="J25" s="26">
        <v>11715774.869999999</v>
      </c>
      <c r="K25" s="41"/>
      <c r="L25" s="34">
        <v>11672925.779999999</v>
      </c>
    </row>
    <row r="26" spans="1:15" ht="26.15" customHeight="1">
      <c r="D26" s="4" t="s">
        <v>21</v>
      </c>
      <c r="F26" s="151">
        <f>SUM(F17:F25)</f>
        <v>3255717435.8200002</v>
      </c>
      <c r="G26" s="41"/>
      <c r="H26" s="151">
        <f>SUM(H17:H25)</f>
        <v>3105343185.1499996</v>
      </c>
      <c r="I26" s="41"/>
      <c r="J26" s="151">
        <f>SUM(J17:J25)</f>
        <v>2323456373.5799994</v>
      </c>
      <c r="K26" s="34"/>
      <c r="L26" s="151">
        <f>SUM(L17:L25)</f>
        <v>2151970810.2099996</v>
      </c>
    </row>
    <row r="27" spans="1:15" ht="26.15" customHeight="1" thickBot="1">
      <c r="A27" s="4" t="s">
        <v>22</v>
      </c>
      <c r="F27" s="153">
        <f>SUM(F15+F26)</f>
        <v>3584335613.4100003</v>
      </c>
      <c r="G27" s="41"/>
      <c r="H27" s="153">
        <f>SUM(H15+H26)</f>
        <v>3514563825.3599997</v>
      </c>
      <c r="I27" s="41"/>
      <c r="J27" s="153">
        <f>SUM(J15+J26)</f>
        <v>2552897871.8399992</v>
      </c>
      <c r="K27" s="34"/>
      <c r="L27" s="153">
        <f>SUM(L15+L26)</f>
        <v>2483890250.2299995</v>
      </c>
    </row>
    <row r="28" spans="1:15" ht="26.15" customHeight="1" thickTop="1">
      <c r="A28" s="4"/>
      <c r="F28" s="154"/>
      <c r="G28" s="155"/>
      <c r="H28" s="154"/>
      <c r="I28" s="155"/>
      <c r="J28" s="154"/>
      <c r="K28" s="154"/>
      <c r="L28" s="154"/>
    </row>
    <row r="29" spans="1:15" s="6" customFormat="1" ht="26.15" customHeight="1">
      <c r="C29" s="9"/>
      <c r="D29" s="9"/>
      <c r="E29" s="91"/>
      <c r="F29" s="91"/>
      <c r="G29" s="91"/>
      <c r="H29" s="91"/>
      <c r="I29" s="91"/>
      <c r="J29" s="91"/>
      <c r="K29" s="91"/>
      <c r="L29" s="91"/>
      <c r="M29" s="28"/>
      <c r="N29" s="28"/>
    </row>
    <row r="30" spans="1:15" s="6" customFormat="1" ht="26.15" customHeight="1">
      <c r="C30" s="9"/>
      <c r="D30" s="9"/>
      <c r="E30" s="91"/>
      <c r="F30" s="91"/>
      <c r="G30" s="91"/>
      <c r="H30" s="91"/>
      <c r="I30" s="91"/>
      <c r="J30" s="91"/>
      <c r="K30" s="91"/>
      <c r="L30" s="28"/>
      <c r="M30" s="28"/>
      <c r="N30" s="28"/>
    </row>
    <row r="31" spans="1:15" s="12" customFormat="1" ht="26.15" customHeight="1">
      <c r="A31" s="10" t="s">
        <v>23</v>
      </c>
      <c r="D31" s="11"/>
      <c r="E31" s="156"/>
      <c r="F31" s="156"/>
      <c r="G31" s="156"/>
      <c r="H31" s="156"/>
      <c r="I31" s="156"/>
      <c r="J31" s="157"/>
      <c r="K31" s="156"/>
      <c r="L31" s="156"/>
      <c r="M31" s="156"/>
      <c r="N31" s="156"/>
    </row>
    <row r="32" spans="1:15" s="12" customFormat="1" ht="26.15" customHeight="1">
      <c r="D32" s="11"/>
      <c r="E32" s="156"/>
      <c r="F32" s="156"/>
      <c r="G32" s="156"/>
      <c r="H32" s="156"/>
      <c r="I32" s="156"/>
      <c r="J32" s="157"/>
      <c r="K32" s="156"/>
      <c r="L32" s="156"/>
      <c r="M32" s="156"/>
      <c r="N32" s="156"/>
    </row>
    <row r="33" spans="1:20" s="12" customFormat="1" ht="26.15" customHeight="1">
      <c r="D33" s="11"/>
      <c r="E33" s="156"/>
      <c r="F33" s="156"/>
      <c r="G33" s="156"/>
      <c r="H33" s="156"/>
      <c r="I33" s="156"/>
      <c r="J33" s="157"/>
      <c r="K33" s="156"/>
      <c r="L33" s="156"/>
      <c r="M33" s="156"/>
      <c r="N33" s="156"/>
    </row>
    <row r="34" spans="1:20" s="12" customFormat="1" ht="26.15" customHeight="1">
      <c r="D34" s="11"/>
      <c r="E34" s="156"/>
      <c r="F34" s="156"/>
      <c r="G34" s="156"/>
      <c r="H34" s="156"/>
      <c r="I34" s="156"/>
      <c r="J34" s="157"/>
      <c r="K34" s="156"/>
      <c r="L34" s="156"/>
      <c r="M34" s="156"/>
      <c r="N34" s="156"/>
    </row>
    <row r="35" spans="1:20" s="6" customFormat="1" ht="26.15" customHeight="1">
      <c r="C35" s="9" t="s">
        <v>24</v>
      </c>
      <c r="E35" s="91"/>
      <c r="F35" s="91"/>
      <c r="G35" s="91"/>
      <c r="H35" s="91" t="s">
        <v>24</v>
      </c>
      <c r="I35" s="28"/>
      <c r="J35" s="91"/>
      <c r="K35" s="91"/>
      <c r="L35" s="28"/>
      <c r="M35" s="28"/>
      <c r="N35" s="28"/>
    </row>
    <row r="36" spans="1:20" s="6" customFormat="1" ht="26.15" customHeight="1">
      <c r="C36" s="9" t="s">
        <v>25</v>
      </c>
      <c r="E36" s="91"/>
      <c r="F36" s="91"/>
      <c r="G36" s="91"/>
      <c r="H36" s="91" t="s">
        <v>26</v>
      </c>
      <c r="I36" s="28"/>
      <c r="J36" s="28"/>
      <c r="K36" s="28"/>
      <c r="L36" s="28"/>
      <c r="M36" s="28"/>
      <c r="N36" s="28"/>
    </row>
    <row r="37" spans="1:20" ht="26.15" customHeight="1">
      <c r="A37" s="183" t="s">
        <v>27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</row>
    <row r="38" spans="1:20" ht="26.15" customHeight="1">
      <c r="A38" s="3"/>
      <c r="B38" s="134"/>
      <c r="C38" s="134"/>
      <c r="D38" s="134"/>
      <c r="E38" s="139"/>
      <c r="F38" s="139"/>
      <c r="G38" s="139"/>
      <c r="H38" s="139"/>
      <c r="I38" s="139"/>
      <c r="J38" s="139"/>
      <c r="K38" s="139"/>
      <c r="L38" s="139"/>
    </row>
    <row r="39" spans="1:20" ht="26.15" customHeight="1">
      <c r="A39" s="184" t="str">
        <f>+A1</f>
        <v>บริษัท อาม่า มารีน จำกัด (มหาชน) และบริษัทย่อย</v>
      </c>
      <c r="B39" s="184"/>
      <c r="C39" s="184"/>
      <c r="D39" s="184"/>
      <c r="E39" s="184"/>
      <c r="F39" s="184"/>
      <c r="G39" s="184"/>
      <c r="H39" s="184"/>
      <c r="I39" s="184"/>
      <c r="J39" s="184"/>
      <c r="K39" s="184"/>
      <c r="L39" s="184"/>
    </row>
    <row r="40" spans="1:20" ht="26.15" customHeight="1">
      <c r="A40" s="184" t="s">
        <v>28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</row>
    <row r="41" spans="1:20" ht="26.15" customHeight="1">
      <c r="A41" s="184" t="str">
        <f>+A3</f>
        <v>ณ วันที่ 30 กันยายน 2564</v>
      </c>
      <c r="B41" s="184"/>
      <c r="C41" s="184"/>
      <c r="D41" s="184"/>
      <c r="E41" s="184"/>
      <c r="F41" s="184"/>
      <c r="G41" s="184"/>
      <c r="H41" s="184"/>
      <c r="I41" s="184"/>
      <c r="J41" s="184"/>
      <c r="K41" s="184"/>
      <c r="L41" s="184"/>
    </row>
    <row r="42" spans="1:20" ht="26.15" customHeight="1">
      <c r="C42" s="133"/>
      <c r="D42" s="133"/>
      <c r="E42" s="136"/>
      <c r="F42" s="136"/>
      <c r="G42" s="136"/>
      <c r="H42" s="136"/>
      <c r="I42" s="136"/>
      <c r="J42" s="136"/>
      <c r="K42" s="136"/>
      <c r="L42" s="136"/>
    </row>
    <row r="43" spans="1:20" ht="26.15" customHeight="1">
      <c r="A43" s="184" t="s">
        <v>29</v>
      </c>
      <c r="B43" s="184"/>
      <c r="C43" s="184"/>
      <c r="D43" s="184"/>
      <c r="E43" s="136"/>
      <c r="F43" s="185" t="s">
        <v>3</v>
      </c>
      <c r="G43" s="185"/>
      <c r="H43" s="185"/>
      <c r="I43" s="145"/>
      <c r="J43" s="185" t="s">
        <v>4</v>
      </c>
      <c r="K43" s="185"/>
      <c r="L43" s="185"/>
    </row>
    <row r="44" spans="1:20" ht="26.15" customHeight="1">
      <c r="E44" s="140" t="s">
        <v>5</v>
      </c>
      <c r="F44" s="146" t="s">
        <v>187</v>
      </c>
      <c r="G44" s="139"/>
      <c r="H44" s="146" t="s">
        <v>154</v>
      </c>
      <c r="I44" s="139"/>
      <c r="J44" s="146" t="s">
        <v>187</v>
      </c>
      <c r="K44" s="139"/>
      <c r="L44" s="146" t="s">
        <v>154</v>
      </c>
    </row>
    <row r="45" spans="1:20" ht="26.15" customHeight="1">
      <c r="E45" s="141"/>
      <c r="F45" s="147" t="s">
        <v>169</v>
      </c>
      <c r="G45" s="139"/>
      <c r="H45" s="147" t="s">
        <v>170</v>
      </c>
      <c r="I45" s="139"/>
      <c r="J45" s="147" t="s">
        <v>169</v>
      </c>
      <c r="K45" s="139"/>
      <c r="L45" s="147" t="s">
        <v>170</v>
      </c>
    </row>
    <row r="46" spans="1:20" ht="26.15" customHeight="1">
      <c r="E46" s="141"/>
      <c r="F46" s="110" t="s">
        <v>171</v>
      </c>
      <c r="G46" s="110"/>
      <c r="H46" s="110"/>
      <c r="I46" s="139"/>
      <c r="J46" s="110" t="s">
        <v>171</v>
      </c>
      <c r="K46" s="110"/>
      <c r="L46" s="110"/>
      <c r="N46" s="112"/>
      <c r="O46" s="113"/>
      <c r="P46" s="112"/>
      <c r="Q46" s="113"/>
      <c r="R46" s="112"/>
      <c r="S46" s="113"/>
      <c r="T46" s="112"/>
    </row>
    <row r="47" spans="1:20" ht="26.15" customHeight="1">
      <c r="A47" s="4" t="s">
        <v>30</v>
      </c>
      <c r="H47" s="158"/>
      <c r="I47" s="22"/>
    </row>
    <row r="48" spans="1:20" ht="26.15" customHeight="1">
      <c r="A48" s="4"/>
      <c r="B48" s="1" t="s">
        <v>182</v>
      </c>
      <c r="E48" s="80">
        <v>16</v>
      </c>
      <c r="F48" s="165">
        <v>49779929.57</v>
      </c>
      <c r="H48" s="165">
        <v>0</v>
      </c>
      <c r="I48" s="22"/>
      <c r="J48" s="165">
        <v>49779929.57</v>
      </c>
      <c r="L48" s="165">
        <v>0</v>
      </c>
    </row>
    <row r="49" spans="1:18" ht="26.15" customHeight="1">
      <c r="B49" s="6" t="s">
        <v>31</v>
      </c>
      <c r="E49" s="80">
        <v>17</v>
      </c>
      <c r="F49" s="34">
        <v>99615829.549999997</v>
      </c>
      <c r="G49" s="159"/>
      <c r="H49" s="34">
        <v>90355939.739999995</v>
      </c>
      <c r="I49" s="159"/>
      <c r="J49" s="34">
        <v>65914769</v>
      </c>
      <c r="K49" s="159"/>
      <c r="L49" s="34">
        <v>64633886.149999999</v>
      </c>
    </row>
    <row r="50" spans="1:18" ht="26.15" customHeight="1">
      <c r="B50" s="6" t="s">
        <v>32</v>
      </c>
      <c r="E50" s="80"/>
      <c r="F50" s="41"/>
      <c r="G50" s="41"/>
      <c r="H50" s="41"/>
      <c r="I50" s="41"/>
      <c r="J50" s="41"/>
      <c r="K50" s="41"/>
      <c r="L50" s="41"/>
    </row>
    <row r="51" spans="1:18" ht="26.15" customHeight="1">
      <c r="B51" s="6"/>
      <c r="C51" s="6" t="s">
        <v>33</v>
      </c>
      <c r="E51" s="80">
        <v>18</v>
      </c>
      <c r="F51" s="34">
        <f>6419929.45+200666590.75</f>
        <v>207086520.19999999</v>
      </c>
      <c r="G51" s="159"/>
      <c r="H51" s="34">
        <v>197356972.81</v>
      </c>
      <c r="I51" s="159"/>
      <c r="J51" s="34">
        <v>3058302.44</v>
      </c>
      <c r="K51" s="159"/>
      <c r="L51" s="34">
        <v>2590206.44</v>
      </c>
      <c r="P51" s="21"/>
      <c r="R51" s="13"/>
    </row>
    <row r="52" spans="1:18" ht="26.15" customHeight="1">
      <c r="B52" s="6" t="s">
        <v>34</v>
      </c>
      <c r="E52" s="80"/>
      <c r="F52" s="41"/>
      <c r="G52" s="41"/>
      <c r="H52" s="41"/>
      <c r="I52" s="41"/>
      <c r="J52" s="41"/>
      <c r="K52" s="41"/>
      <c r="L52" s="41"/>
      <c r="P52" s="21"/>
      <c r="R52" s="13"/>
    </row>
    <row r="53" spans="1:18" ht="26.15" customHeight="1">
      <c r="B53" s="6"/>
      <c r="C53" s="6" t="s">
        <v>33</v>
      </c>
      <c r="E53" s="80">
        <v>19</v>
      </c>
      <c r="F53" s="34">
        <v>279077072.66000003</v>
      </c>
      <c r="G53" s="159"/>
      <c r="H53" s="34">
        <v>290707125.25</v>
      </c>
      <c r="I53" s="159"/>
      <c r="J53" s="34">
        <v>279077072.66000003</v>
      </c>
      <c r="K53" s="159"/>
      <c r="L53" s="34">
        <v>290707125.25</v>
      </c>
      <c r="P53" s="21"/>
      <c r="R53" s="13"/>
    </row>
    <row r="54" spans="1:18" ht="26.15" customHeight="1">
      <c r="B54" s="6" t="s">
        <v>198</v>
      </c>
      <c r="C54" s="6"/>
      <c r="E54" s="149">
        <v>29.1</v>
      </c>
      <c r="F54" s="34">
        <v>14774743.689999999</v>
      </c>
      <c r="G54" s="159"/>
      <c r="H54" s="34">
        <v>0</v>
      </c>
      <c r="I54" s="159"/>
      <c r="J54" s="34">
        <v>14774743.689999999</v>
      </c>
      <c r="K54" s="159"/>
      <c r="L54" s="34">
        <v>0</v>
      </c>
    </row>
    <row r="55" spans="1:18" ht="26.15" customHeight="1">
      <c r="B55" s="6" t="s">
        <v>35</v>
      </c>
      <c r="E55" s="141"/>
      <c r="F55" s="34">
        <v>4029078.54</v>
      </c>
      <c r="G55" s="159"/>
      <c r="H55" s="34">
        <v>2072799.23</v>
      </c>
      <c r="I55" s="159"/>
      <c r="J55" s="34">
        <v>97085.88</v>
      </c>
      <c r="K55" s="159"/>
      <c r="L55" s="34">
        <v>939784.22</v>
      </c>
    </row>
    <row r="56" spans="1:18" ht="26.15" customHeight="1">
      <c r="B56" s="6" t="s">
        <v>36</v>
      </c>
      <c r="E56" s="141"/>
      <c r="F56" s="34">
        <v>369107.16</v>
      </c>
      <c r="G56" s="159"/>
      <c r="H56" s="34">
        <v>322639.82</v>
      </c>
      <c r="I56" s="159"/>
      <c r="J56" s="34">
        <v>369107.16</v>
      </c>
      <c r="K56" s="159"/>
      <c r="L56" s="34">
        <v>322639.82</v>
      </c>
      <c r="N56" s="132"/>
    </row>
    <row r="57" spans="1:18" ht="26.15" customHeight="1">
      <c r="D57" s="4" t="s">
        <v>37</v>
      </c>
      <c r="E57" s="150"/>
      <c r="F57" s="151">
        <f>SUM(F48:F56)</f>
        <v>654732281.37</v>
      </c>
      <c r="G57" s="41"/>
      <c r="H57" s="151">
        <f>SUM(H48:H56)</f>
        <v>580815476.85000002</v>
      </c>
      <c r="I57" s="41"/>
      <c r="J57" s="151">
        <f>SUM(J48:J56)</f>
        <v>413071010.40000004</v>
      </c>
      <c r="K57" s="34"/>
      <c r="L57" s="151">
        <f>SUM(L48:L56)</f>
        <v>359193641.88000005</v>
      </c>
      <c r="N57" s="132"/>
    </row>
    <row r="58" spans="1:18" ht="26.15" customHeight="1">
      <c r="A58" s="4" t="s">
        <v>38</v>
      </c>
      <c r="E58" s="150"/>
      <c r="F58" s="26"/>
      <c r="G58" s="41"/>
      <c r="H58" s="26"/>
      <c r="I58" s="41"/>
      <c r="J58" s="26"/>
      <c r="K58" s="26"/>
      <c r="L58" s="26"/>
    </row>
    <row r="59" spans="1:18" ht="26.15" customHeight="1">
      <c r="B59" s="6" t="s">
        <v>32</v>
      </c>
      <c r="C59" s="6"/>
      <c r="E59" s="80">
        <v>18</v>
      </c>
      <c r="F59" s="26">
        <f>11581299.84+359017298.18</f>
        <v>370598598.01999998</v>
      </c>
      <c r="G59" s="159"/>
      <c r="H59" s="26">
        <v>456443147.85000002</v>
      </c>
      <c r="I59" s="159"/>
      <c r="J59" s="26">
        <v>3214770.96</v>
      </c>
      <c r="K59" s="159"/>
      <c r="L59" s="26">
        <v>4855802.95</v>
      </c>
    </row>
    <row r="60" spans="1:18" ht="26.15" customHeight="1">
      <c r="B60" s="6" t="s">
        <v>34</v>
      </c>
      <c r="C60" s="6"/>
      <c r="E60" s="80">
        <v>19</v>
      </c>
      <c r="F60" s="26">
        <v>191036199.77000001</v>
      </c>
      <c r="G60" s="159"/>
      <c r="H60" s="34">
        <v>312873875.51999998</v>
      </c>
      <c r="I60" s="159"/>
      <c r="J60" s="26">
        <v>191036199.77000001</v>
      </c>
      <c r="K60" s="159"/>
      <c r="L60" s="34">
        <v>312873875.51999998</v>
      </c>
    </row>
    <row r="61" spans="1:18" ht="26.15" customHeight="1">
      <c r="B61" s="6" t="s">
        <v>39</v>
      </c>
      <c r="C61" s="6"/>
      <c r="E61" s="141">
        <v>15</v>
      </c>
      <c r="F61" s="26">
        <v>5729280.5499999998</v>
      </c>
      <c r="G61" s="159"/>
      <c r="H61" s="34">
        <v>7508192.2699999996</v>
      </c>
      <c r="I61" s="159"/>
      <c r="J61" s="26">
        <v>0</v>
      </c>
      <c r="K61" s="159"/>
      <c r="L61" s="34">
        <v>0</v>
      </c>
    </row>
    <row r="62" spans="1:18" ht="26.15" customHeight="1">
      <c r="B62" s="6" t="s">
        <v>40</v>
      </c>
      <c r="C62" s="6"/>
      <c r="E62" s="141"/>
      <c r="F62" s="34"/>
      <c r="G62" s="159"/>
      <c r="H62" s="34"/>
      <c r="I62" s="159"/>
      <c r="J62" s="34"/>
      <c r="K62" s="159"/>
      <c r="L62" s="34"/>
    </row>
    <row r="63" spans="1:18" ht="26.15" customHeight="1">
      <c r="C63" s="6" t="s">
        <v>41</v>
      </c>
      <c r="E63" s="80">
        <v>20</v>
      </c>
      <c r="F63" s="26">
        <v>28720485.449999999</v>
      </c>
      <c r="G63" s="41"/>
      <c r="H63" s="34">
        <v>26052673.829999998</v>
      </c>
      <c r="I63" s="41"/>
      <c r="J63" s="26">
        <v>22124944.449999999</v>
      </c>
      <c r="K63" s="41"/>
      <c r="L63" s="34">
        <v>20781916.829999998</v>
      </c>
    </row>
    <row r="64" spans="1:18" ht="26.15" customHeight="1">
      <c r="B64" s="1" t="s">
        <v>199</v>
      </c>
      <c r="C64" s="6"/>
      <c r="E64" s="149">
        <v>29.1</v>
      </c>
      <c r="F64" s="26">
        <v>6543235.7699999996</v>
      </c>
      <c r="G64" s="41"/>
      <c r="H64" s="34">
        <v>0</v>
      </c>
      <c r="I64" s="41"/>
      <c r="J64" s="26">
        <v>6543235.7699999996</v>
      </c>
      <c r="K64" s="41"/>
      <c r="L64" s="34">
        <v>0</v>
      </c>
    </row>
    <row r="65" spans="1:14" ht="26.15" customHeight="1">
      <c r="B65" s="6" t="s">
        <v>42</v>
      </c>
      <c r="C65" s="6"/>
      <c r="E65" s="80"/>
      <c r="F65" s="26">
        <v>253131.03</v>
      </c>
      <c r="G65" s="41"/>
      <c r="H65" s="160">
        <v>252986.67</v>
      </c>
      <c r="I65" s="41"/>
      <c r="J65" s="26">
        <v>253131.03</v>
      </c>
      <c r="K65" s="41"/>
      <c r="L65" s="160">
        <v>252986.67</v>
      </c>
    </row>
    <row r="66" spans="1:14" ht="26.15" customHeight="1">
      <c r="D66" s="4" t="s">
        <v>43</v>
      </c>
      <c r="F66" s="151">
        <f>SUM(F59:F65)</f>
        <v>602880930.58999991</v>
      </c>
      <c r="G66" s="41"/>
      <c r="H66" s="151">
        <f>SUM(H59:H65)</f>
        <v>803130876.13999999</v>
      </c>
      <c r="I66" s="41"/>
      <c r="J66" s="151">
        <f>SUM(J59:J65)</f>
        <v>223172281.98000002</v>
      </c>
      <c r="K66" s="34"/>
      <c r="L66" s="151">
        <f>SUM(L59:L65)</f>
        <v>338764581.96999997</v>
      </c>
    </row>
    <row r="67" spans="1:14" ht="26.15" customHeight="1">
      <c r="A67" s="4" t="s">
        <v>44</v>
      </c>
      <c r="F67" s="151">
        <f>F57+F66</f>
        <v>1257613211.96</v>
      </c>
      <c r="G67" s="41"/>
      <c r="H67" s="151">
        <f>H57+H66</f>
        <v>1383946352.99</v>
      </c>
      <c r="I67" s="41"/>
      <c r="J67" s="151">
        <f>J57+J66</f>
        <v>636243292.38000011</v>
      </c>
      <c r="K67" s="34"/>
      <c r="L67" s="151">
        <f>L57+L66</f>
        <v>697958223.85000002</v>
      </c>
    </row>
    <row r="68" spans="1:14" ht="26.15" customHeight="1">
      <c r="D68" s="4"/>
      <c r="F68" s="49"/>
      <c r="H68" s="49"/>
      <c r="J68" s="49"/>
      <c r="K68" s="49"/>
      <c r="L68" s="49"/>
    </row>
    <row r="69" spans="1:14" ht="26.15" customHeight="1">
      <c r="F69" s="161"/>
      <c r="H69" s="161"/>
      <c r="J69" s="161"/>
      <c r="K69" s="161"/>
    </row>
    <row r="70" spans="1:14" ht="26.15" customHeight="1">
      <c r="A70" s="10" t="s">
        <v>23</v>
      </c>
      <c r="F70" s="161"/>
      <c r="H70" s="161"/>
      <c r="J70" s="161"/>
      <c r="K70" s="161"/>
    </row>
    <row r="71" spans="1:14" ht="26.15" customHeight="1">
      <c r="A71" s="10"/>
      <c r="F71" s="161"/>
      <c r="H71" s="161"/>
      <c r="J71" s="161"/>
      <c r="K71" s="161"/>
    </row>
    <row r="72" spans="1:14" ht="26.15" customHeight="1">
      <c r="A72" s="10"/>
      <c r="F72" s="161"/>
      <c r="H72" s="161"/>
      <c r="J72" s="161"/>
      <c r="K72" s="161"/>
    </row>
    <row r="73" spans="1:14" s="6" customFormat="1" ht="26.15" customHeight="1">
      <c r="C73" s="9" t="s">
        <v>24</v>
      </c>
      <c r="E73" s="91"/>
      <c r="F73" s="91"/>
      <c r="G73" s="91"/>
      <c r="H73" s="91" t="s">
        <v>24</v>
      </c>
      <c r="I73" s="28"/>
      <c r="J73" s="91"/>
      <c r="K73" s="91"/>
      <c r="L73" s="28"/>
      <c r="M73" s="28"/>
      <c r="N73" s="28"/>
    </row>
    <row r="74" spans="1:14" s="6" customFormat="1" ht="26.15" customHeight="1">
      <c r="C74" s="9" t="s">
        <v>25</v>
      </c>
      <c r="E74" s="91"/>
      <c r="F74" s="91"/>
      <c r="G74" s="91"/>
      <c r="H74" s="91" t="s">
        <v>26</v>
      </c>
      <c r="I74" s="28"/>
      <c r="J74" s="28"/>
      <c r="K74" s="28"/>
      <c r="L74" s="28"/>
      <c r="M74" s="28"/>
      <c r="N74" s="28"/>
    </row>
    <row r="75" spans="1:14" ht="26.15" customHeight="1">
      <c r="A75" s="183" t="s">
        <v>45</v>
      </c>
      <c r="B75" s="183"/>
      <c r="C75" s="183"/>
      <c r="D75" s="183"/>
      <c r="E75" s="183"/>
      <c r="F75" s="183"/>
      <c r="G75" s="183"/>
      <c r="H75" s="183"/>
      <c r="I75" s="183"/>
      <c r="J75" s="183"/>
      <c r="K75" s="183"/>
      <c r="L75" s="183"/>
    </row>
    <row r="76" spans="1:14" ht="26.15" customHeight="1">
      <c r="A76" s="3"/>
      <c r="B76" s="134"/>
      <c r="C76" s="134"/>
      <c r="D76" s="134"/>
      <c r="E76" s="139"/>
      <c r="F76" s="139"/>
      <c r="G76" s="139"/>
      <c r="H76" s="139"/>
      <c r="I76" s="139"/>
      <c r="J76" s="139"/>
      <c r="K76" s="139"/>
      <c r="L76" s="139"/>
    </row>
    <row r="77" spans="1:14" ht="26.15" customHeight="1">
      <c r="A77" s="184" t="str">
        <f>+A1</f>
        <v>บริษัท อาม่า มารีน จำกัด (มหาชน) และบริษัทย่อย</v>
      </c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</row>
    <row r="78" spans="1:14" ht="26.15" customHeight="1">
      <c r="A78" s="184" t="s">
        <v>28</v>
      </c>
      <c r="B78" s="184"/>
      <c r="C78" s="184"/>
      <c r="D78" s="184"/>
      <c r="E78" s="184"/>
      <c r="F78" s="184"/>
      <c r="G78" s="184"/>
      <c r="H78" s="184"/>
      <c r="I78" s="184"/>
      <c r="J78" s="184"/>
      <c r="K78" s="184"/>
      <c r="L78" s="184"/>
    </row>
    <row r="79" spans="1:14" ht="26.15" customHeight="1">
      <c r="A79" s="184" t="str">
        <f>+A3</f>
        <v>ณ วันที่ 30 กันยายน 2564</v>
      </c>
      <c r="B79" s="184"/>
      <c r="C79" s="184"/>
      <c r="D79" s="184"/>
      <c r="E79" s="184"/>
      <c r="F79" s="184"/>
      <c r="G79" s="184"/>
      <c r="H79" s="184"/>
      <c r="I79" s="184"/>
      <c r="J79" s="184"/>
      <c r="K79" s="184"/>
      <c r="L79" s="184"/>
    </row>
    <row r="80" spans="1:14" ht="26.15" customHeight="1">
      <c r="F80" s="136"/>
      <c r="H80" s="136"/>
      <c r="J80" s="136"/>
      <c r="K80" s="136"/>
      <c r="L80" s="136"/>
    </row>
    <row r="81" spans="1:20" ht="26.15" customHeight="1">
      <c r="A81" s="184" t="s">
        <v>46</v>
      </c>
      <c r="B81" s="184"/>
      <c r="C81" s="184"/>
      <c r="D81" s="184"/>
      <c r="E81" s="136"/>
      <c r="F81" s="185" t="s">
        <v>3</v>
      </c>
      <c r="G81" s="185"/>
      <c r="H81" s="185"/>
      <c r="I81" s="145"/>
      <c r="J81" s="185" t="s">
        <v>4</v>
      </c>
      <c r="K81" s="185"/>
      <c r="L81" s="185"/>
    </row>
    <row r="82" spans="1:20" ht="26.15" customHeight="1">
      <c r="E82" s="140" t="s">
        <v>5</v>
      </c>
      <c r="F82" s="146" t="s">
        <v>187</v>
      </c>
      <c r="G82" s="139"/>
      <c r="H82" s="146" t="s">
        <v>154</v>
      </c>
      <c r="I82" s="139"/>
      <c r="J82" s="146" t="s">
        <v>187</v>
      </c>
      <c r="K82" s="139"/>
      <c r="L82" s="146" t="s">
        <v>154</v>
      </c>
    </row>
    <row r="83" spans="1:20" ht="26.15" customHeight="1">
      <c r="E83" s="141"/>
      <c r="F83" s="147" t="s">
        <v>169</v>
      </c>
      <c r="G83" s="139"/>
      <c r="H83" s="147" t="s">
        <v>170</v>
      </c>
      <c r="I83" s="139"/>
      <c r="J83" s="147" t="s">
        <v>169</v>
      </c>
      <c r="K83" s="139"/>
      <c r="L83" s="147" t="s">
        <v>170</v>
      </c>
    </row>
    <row r="84" spans="1:20" ht="26.15" customHeight="1">
      <c r="E84" s="141"/>
      <c r="F84" s="110" t="s">
        <v>171</v>
      </c>
      <c r="G84" s="110"/>
      <c r="H84" s="110"/>
      <c r="I84" s="139"/>
      <c r="J84" s="110" t="s">
        <v>171</v>
      </c>
      <c r="K84" s="110"/>
      <c r="L84" s="110"/>
      <c r="N84" s="112"/>
      <c r="O84" s="113"/>
      <c r="P84" s="112"/>
      <c r="Q84" s="113"/>
      <c r="R84" s="112"/>
      <c r="S84" s="113"/>
      <c r="T84" s="112"/>
    </row>
    <row r="85" spans="1:20" ht="26.15" customHeight="1">
      <c r="A85" s="4" t="s">
        <v>47</v>
      </c>
      <c r="H85" s="158"/>
      <c r="I85" s="22"/>
    </row>
    <row r="86" spans="1:20" ht="26.15" customHeight="1">
      <c r="B86" s="14" t="s">
        <v>48</v>
      </c>
      <c r="E86" s="137"/>
      <c r="G86" s="137"/>
      <c r="I86" s="137"/>
    </row>
    <row r="87" spans="1:20" ht="26.15" customHeight="1">
      <c r="C87" s="1" t="s">
        <v>49</v>
      </c>
    </row>
    <row r="88" spans="1:20" ht="26.15" customHeight="1" thickBot="1">
      <c r="C88" s="6" t="s">
        <v>50</v>
      </c>
      <c r="E88" s="80"/>
      <c r="F88" s="162">
        <v>258960000</v>
      </c>
      <c r="H88" s="162">
        <v>258960000</v>
      </c>
      <c r="J88" s="162">
        <v>258960000</v>
      </c>
      <c r="L88" s="162">
        <v>258960000</v>
      </c>
    </row>
    <row r="89" spans="1:20" ht="26.15" customHeight="1" thickTop="1">
      <c r="C89" s="1" t="s">
        <v>51</v>
      </c>
      <c r="F89" s="79"/>
      <c r="G89" s="79"/>
      <c r="H89" s="79"/>
      <c r="I89" s="79"/>
      <c r="J89" s="79"/>
      <c r="K89" s="79"/>
      <c r="L89" s="79"/>
    </row>
    <row r="90" spans="1:20" ht="26.15" customHeight="1">
      <c r="C90" s="6" t="s">
        <v>52</v>
      </c>
      <c r="E90" s="80"/>
      <c r="F90" s="79">
        <f>+'งบเปลี่ยนแปลง-รวม'!D25</f>
        <v>258958386.5</v>
      </c>
      <c r="G90" s="79"/>
      <c r="H90" s="79">
        <f>+'งบเปลี่ยนแปลง-รวม'!D19</f>
        <v>258958386.5</v>
      </c>
      <c r="I90" s="79"/>
      <c r="J90" s="79">
        <f>+'งบเปลี่ยนแปลง-เฉพาะ'!H24</f>
        <v>258958386.5</v>
      </c>
      <c r="K90" s="79"/>
      <c r="L90" s="79">
        <f>+'งบเปลี่ยนแปลง-เฉพาะ'!H18</f>
        <v>258958386.5</v>
      </c>
    </row>
    <row r="91" spans="1:20" ht="26.15" customHeight="1">
      <c r="C91" s="6" t="s">
        <v>53</v>
      </c>
      <c r="E91" s="80"/>
      <c r="F91" s="79">
        <f>+'งบเปลี่ยนแปลง-รวม'!F25</f>
        <v>1562888729.4400001</v>
      </c>
      <c r="G91" s="79"/>
      <c r="H91" s="79">
        <f>+'งบเปลี่ยนแปลง-รวม'!F19</f>
        <v>1562888729.4400001</v>
      </c>
      <c r="I91" s="79"/>
      <c r="J91" s="79">
        <f>+'งบเปลี่ยนแปลง-เฉพาะ'!J24</f>
        <v>1562888729.4400001</v>
      </c>
      <c r="K91" s="79"/>
      <c r="L91" s="79">
        <f>+'งบเปลี่ยนแปลง-เฉพาะ'!J18</f>
        <v>1562888729.4400001</v>
      </c>
    </row>
    <row r="92" spans="1:20" ht="26.15" customHeight="1">
      <c r="B92" s="1" t="s">
        <v>54</v>
      </c>
      <c r="F92" s="26"/>
      <c r="G92" s="79"/>
      <c r="H92" s="26"/>
      <c r="I92" s="79"/>
      <c r="J92" s="79"/>
      <c r="K92" s="79"/>
      <c r="L92" s="26"/>
    </row>
    <row r="93" spans="1:20" ht="26.15" customHeight="1">
      <c r="C93" s="1" t="s">
        <v>55</v>
      </c>
      <c r="F93" s="26"/>
      <c r="G93" s="79"/>
      <c r="H93" s="26"/>
      <c r="I93" s="79"/>
      <c r="J93" s="79"/>
      <c r="K93" s="79"/>
      <c r="L93" s="26"/>
    </row>
    <row r="94" spans="1:20" ht="26.15" customHeight="1">
      <c r="D94" s="14" t="s">
        <v>56</v>
      </c>
      <c r="E94" s="80">
        <v>22</v>
      </c>
      <c r="F94" s="26">
        <f>+'งบเปลี่ยนแปลง-รวม'!H25</f>
        <v>25895838.649999999</v>
      </c>
      <c r="G94" s="163"/>
      <c r="H94" s="26">
        <f>+'งบเปลี่ยนแปลง-รวม'!H19</f>
        <v>25895838.649999999</v>
      </c>
      <c r="I94" s="163"/>
      <c r="J94" s="26">
        <f>+'งบเปลี่ยนแปลง-เฉพาะ'!L24</f>
        <v>25895838.649999999</v>
      </c>
      <c r="K94" s="163"/>
      <c r="L94" s="26">
        <f>+'งบเปลี่ยนแปลง-เฉพาะ'!L18</f>
        <v>25895838.649999999</v>
      </c>
    </row>
    <row r="95" spans="1:20" ht="26.15" customHeight="1">
      <c r="C95" s="1" t="s">
        <v>57</v>
      </c>
      <c r="D95" s="14"/>
      <c r="E95" s="164"/>
      <c r="F95" s="26">
        <f>+'งบเปลี่ยนแปลง-รวม'!J25</f>
        <v>522577197.69999993</v>
      </c>
      <c r="G95" s="163"/>
      <c r="H95" s="26">
        <f>+'งบเปลี่ยนแปลง-รวม'!J19</f>
        <v>523465023.74999988</v>
      </c>
      <c r="I95" s="163"/>
      <c r="J95" s="26">
        <f>+'งบเปลี่ยนแปลง-เฉพาะ'!N24</f>
        <v>118393389.41000015</v>
      </c>
      <c r="K95" s="163"/>
      <c r="L95" s="26">
        <f>+'งบเปลี่ยนแปลง-เฉพาะ'!N18</f>
        <v>211116047.98000017</v>
      </c>
    </row>
    <row r="96" spans="1:20" ht="26.15" customHeight="1">
      <c r="C96" s="1" t="s">
        <v>58</v>
      </c>
      <c r="E96" s="137"/>
      <c r="F96" s="30">
        <f>+'งบเปลี่ยนแปลง-รวม'!L25</f>
        <v>-43601112.340000004</v>
      </c>
      <c r="G96" s="79"/>
      <c r="H96" s="30">
        <f>+'งบเปลี่ยนแปลง-รวม'!L19</f>
        <v>-240593217.41</v>
      </c>
      <c r="I96" s="79"/>
      <c r="J96" s="30">
        <f>+'งบเปลี่ยนแปลง-เฉพาะ'!P24</f>
        <v>-49481764.535999984</v>
      </c>
      <c r="K96" s="79"/>
      <c r="L96" s="30">
        <f>+'งบเปลี่ยนแปลง-เฉพาะ'!P18</f>
        <v>-272926976.18599999</v>
      </c>
      <c r="O96" s="13"/>
    </row>
    <row r="97" spans="1:14" ht="26.15" customHeight="1">
      <c r="B97" s="4" t="s">
        <v>59</v>
      </c>
      <c r="F97" s="26">
        <f>SUM(F90:F96)</f>
        <v>2326719039.9499998</v>
      </c>
      <c r="G97" s="79"/>
      <c r="H97" s="26">
        <f>SUM(H90:H96)</f>
        <v>2130614760.9300001</v>
      </c>
      <c r="I97" s="79"/>
      <c r="J97" s="26">
        <f>SUM(J90:J96)</f>
        <v>1916654579.4640002</v>
      </c>
      <c r="K97" s="26"/>
      <c r="L97" s="26">
        <f>SUM(L90:L96)</f>
        <v>1785932026.3840003</v>
      </c>
    </row>
    <row r="98" spans="1:14" ht="26.15" customHeight="1">
      <c r="B98" s="1" t="s">
        <v>60</v>
      </c>
      <c r="F98" s="30">
        <f>'งบเปลี่ยนแปลง-รวม'!P25</f>
        <v>3361.4999999999995</v>
      </c>
      <c r="G98" s="79"/>
      <c r="H98" s="30">
        <f>+'งบเปลี่ยนแปลง-รวม'!P19</f>
        <v>2711.4399999999996</v>
      </c>
      <c r="I98" s="79"/>
      <c r="J98" s="79">
        <v>0</v>
      </c>
      <c r="K98" s="79"/>
      <c r="L98" s="26">
        <v>0</v>
      </c>
    </row>
    <row r="99" spans="1:14" ht="26.15" customHeight="1">
      <c r="D99" s="4" t="s">
        <v>61</v>
      </c>
      <c r="F99" s="33">
        <f>SUM(F97:F98)</f>
        <v>2326722401.4499998</v>
      </c>
      <c r="G99" s="79"/>
      <c r="H99" s="33">
        <f>SUM(H97:H98)</f>
        <v>2130617472.3700001</v>
      </c>
      <c r="I99" s="79"/>
      <c r="J99" s="33">
        <f>SUM(J97:J98)</f>
        <v>1916654579.4640002</v>
      </c>
      <c r="K99" s="26"/>
      <c r="L99" s="33">
        <f>SUM(L97:L98)</f>
        <v>1785932026.3840003</v>
      </c>
    </row>
    <row r="100" spans="1:14" ht="26.15" customHeight="1" thickBot="1">
      <c r="A100" s="4" t="s">
        <v>62</v>
      </c>
      <c r="F100" s="45">
        <f>+F67+F99</f>
        <v>3584335613.4099998</v>
      </c>
      <c r="G100" s="79"/>
      <c r="H100" s="45">
        <f>+H67+H99</f>
        <v>3514563825.3600001</v>
      </c>
      <c r="I100" s="79"/>
      <c r="J100" s="45">
        <f>+J67+J99</f>
        <v>2552897871.8440003</v>
      </c>
      <c r="K100" s="26"/>
      <c r="L100" s="45">
        <f>+L67+L99</f>
        <v>2483890250.2340002</v>
      </c>
    </row>
    <row r="101" spans="1:14" ht="26.15" customHeight="1" thickTop="1">
      <c r="B101" s="4"/>
      <c r="F101" s="154"/>
      <c r="G101" s="155"/>
      <c r="H101" s="154"/>
      <c r="I101" s="155"/>
      <c r="J101" s="154"/>
      <c r="K101" s="154"/>
      <c r="L101" s="154"/>
    </row>
    <row r="102" spans="1:14" ht="26.15" customHeight="1">
      <c r="B102" s="4"/>
      <c r="F102" s="154"/>
      <c r="G102" s="155"/>
      <c r="H102" s="154"/>
      <c r="I102" s="155"/>
      <c r="J102" s="154"/>
      <c r="K102" s="154"/>
      <c r="L102" s="154"/>
    </row>
    <row r="103" spans="1:14" ht="26.15" customHeight="1">
      <c r="B103" s="4"/>
      <c r="F103" s="154"/>
      <c r="G103" s="155"/>
      <c r="H103" s="154"/>
      <c r="I103" s="155"/>
      <c r="J103" s="154"/>
      <c r="K103" s="154"/>
      <c r="L103" s="154"/>
    </row>
    <row r="104" spans="1:14" ht="26.15" customHeight="1">
      <c r="E104" s="139"/>
      <c r="F104" s="165"/>
      <c r="H104" s="165"/>
      <c r="J104" s="165"/>
      <c r="L104" s="165"/>
    </row>
    <row r="105" spans="1:14" ht="26.15" customHeight="1">
      <c r="A105" s="10" t="s">
        <v>23</v>
      </c>
    </row>
    <row r="109" spans="1:14" s="6" customFormat="1" ht="26.15" customHeight="1">
      <c r="C109" s="9" t="s">
        <v>24</v>
      </c>
      <c r="E109" s="91"/>
      <c r="F109" s="91"/>
      <c r="G109" s="91"/>
      <c r="H109" s="91" t="s">
        <v>24</v>
      </c>
      <c r="I109" s="28"/>
      <c r="J109" s="91"/>
      <c r="K109" s="91"/>
      <c r="L109" s="28"/>
      <c r="M109" s="28"/>
      <c r="N109" s="28"/>
    </row>
    <row r="110" spans="1:14" s="6" customFormat="1" ht="26.15" customHeight="1">
      <c r="C110" s="9" t="s">
        <v>25</v>
      </c>
      <c r="E110" s="91"/>
      <c r="F110" s="91"/>
      <c r="G110" s="91"/>
      <c r="H110" s="91" t="s">
        <v>26</v>
      </c>
      <c r="I110" s="28"/>
      <c r="J110" s="28"/>
      <c r="K110" s="28"/>
      <c r="L110" s="28"/>
      <c r="M110" s="28"/>
      <c r="N110" s="28"/>
    </row>
    <row r="111" spans="1:14" ht="25.5" customHeight="1">
      <c r="F111" s="132"/>
      <c r="H111" s="132"/>
      <c r="J111" s="132"/>
      <c r="L111" s="132"/>
    </row>
    <row r="112" spans="1:14" ht="25.5" customHeight="1">
      <c r="F112" s="166"/>
      <c r="G112" s="166"/>
      <c r="H112" s="166"/>
      <c r="I112" s="166"/>
      <c r="J112" s="166"/>
      <c r="K112" s="166"/>
      <c r="L112" s="166"/>
    </row>
    <row r="116" spans="3:12" ht="26.15" customHeight="1">
      <c r="F116" s="165"/>
      <c r="G116" s="167"/>
      <c r="H116" s="165"/>
      <c r="I116" s="167"/>
      <c r="J116" s="165"/>
      <c r="K116" s="165"/>
      <c r="L116" s="165"/>
    </row>
    <row r="117" spans="3:12" ht="26.15" customHeight="1">
      <c r="C117" s="20"/>
    </row>
  </sheetData>
  <mergeCells count="20">
    <mergeCell ref="A1:L1"/>
    <mergeCell ref="A2:L2"/>
    <mergeCell ref="A5:D5"/>
    <mergeCell ref="F5:H5"/>
    <mergeCell ref="J5:L5"/>
    <mergeCell ref="A3:L3"/>
    <mergeCell ref="A37:L37"/>
    <mergeCell ref="A39:L39"/>
    <mergeCell ref="A40:L40"/>
    <mergeCell ref="A41:L41"/>
    <mergeCell ref="A43:D43"/>
    <mergeCell ref="F43:H43"/>
    <mergeCell ref="J43:L43"/>
    <mergeCell ref="A75:L75"/>
    <mergeCell ref="A77:L77"/>
    <mergeCell ref="A78:L78"/>
    <mergeCell ref="A79:L79"/>
    <mergeCell ref="A81:D81"/>
    <mergeCell ref="F81:H81"/>
    <mergeCell ref="J81:L81"/>
  </mergeCells>
  <printOptions horizontalCentered="1"/>
  <pageMargins left="0.47244094488188981" right="0.23622047244094491" top="0.55118110236220474" bottom="0.6692913385826772" header="0.35433070866141736" footer="0.55118110236220474"/>
  <pageSetup paperSize="9" scale="80" fitToWidth="0" orientation="portrait" r:id="rId1"/>
  <headerFooter alignWithMargins="0"/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4"/>
  <sheetViews>
    <sheetView topLeftCell="A13" zoomScale="80" zoomScaleNormal="80" zoomScaleSheetLayoutView="90" workbookViewId="0">
      <selection activeCell="D32" sqref="D32"/>
    </sheetView>
  </sheetViews>
  <sheetFormatPr defaultRowHeight="25" customHeight="1"/>
  <cols>
    <col min="1" max="3" width="4.77734375" style="6" customWidth="1"/>
    <col min="4" max="4" width="39.77734375" style="6" customWidth="1"/>
    <col min="5" max="5" width="9.33203125" style="70" customWidth="1"/>
    <col min="6" max="6" width="17.77734375" style="6" customWidth="1"/>
    <col min="7" max="7" width="1.77734375" style="6" customWidth="1"/>
    <col min="8" max="8" width="18.33203125" style="6" customWidth="1"/>
    <col min="9" max="9" width="1.77734375" style="6" customWidth="1"/>
    <col min="10" max="10" width="17.77734375" style="6" customWidth="1"/>
    <col min="11" max="11" width="1.77734375" style="6" customWidth="1"/>
    <col min="12" max="12" width="17.77734375" style="6" customWidth="1"/>
    <col min="13" max="13" width="1.77734375" style="6" customWidth="1"/>
    <col min="14" max="248" width="9.33203125" style="6"/>
    <col min="249" max="251" width="4.77734375" style="6" customWidth="1"/>
    <col min="252" max="252" width="48.77734375" style="6" customWidth="1"/>
    <col min="253" max="253" width="10.6640625" style="6" bestFit="1" customWidth="1"/>
    <col min="254" max="254" width="18.77734375" style="6" customWidth="1"/>
    <col min="255" max="255" width="1.77734375" style="6" customWidth="1"/>
    <col min="256" max="256" width="18.77734375" style="6" customWidth="1"/>
    <col min="257" max="257" width="1.77734375" style="6" customWidth="1"/>
    <col min="258" max="258" width="18.77734375" style="6" customWidth="1"/>
    <col min="259" max="259" width="1.77734375" style="6" customWidth="1"/>
    <col min="260" max="260" width="18.77734375" style="6" customWidth="1"/>
    <col min="261" max="261" width="1.77734375" style="6" customWidth="1"/>
    <col min="262" max="263" width="12.109375" style="6" bestFit="1" customWidth="1"/>
    <col min="264" max="504" width="9.33203125" style="6"/>
    <col min="505" max="507" width="4.77734375" style="6" customWidth="1"/>
    <col min="508" max="508" width="48.77734375" style="6" customWidth="1"/>
    <col min="509" max="509" width="10.6640625" style="6" bestFit="1" customWidth="1"/>
    <col min="510" max="510" width="18.77734375" style="6" customWidth="1"/>
    <col min="511" max="511" width="1.77734375" style="6" customWidth="1"/>
    <col min="512" max="512" width="18.77734375" style="6" customWidth="1"/>
    <col min="513" max="513" width="1.77734375" style="6" customWidth="1"/>
    <col min="514" max="514" width="18.77734375" style="6" customWidth="1"/>
    <col min="515" max="515" width="1.77734375" style="6" customWidth="1"/>
    <col min="516" max="516" width="18.77734375" style="6" customWidth="1"/>
    <col min="517" max="517" width="1.77734375" style="6" customWidth="1"/>
    <col min="518" max="519" width="12.109375" style="6" bestFit="1" customWidth="1"/>
    <col min="520" max="760" width="9.33203125" style="6"/>
    <col min="761" max="763" width="4.77734375" style="6" customWidth="1"/>
    <col min="764" max="764" width="48.77734375" style="6" customWidth="1"/>
    <col min="765" max="765" width="10.6640625" style="6" bestFit="1" customWidth="1"/>
    <col min="766" max="766" width="18.77734375" style="6" customWidth="1"/>
    <col min="767" max="767" width="1.77734375" style="6" customWidth="1"/>
    <col min="768" max="768" width="18.77734375" style="6" customWidth="1"/>
    <col min="769" max="769" width="1.77734375" style="6" customWidth="1"/>
    <col min="770" max="770" width="18.77734375" style="6" customWidth="1"/>
    <col min="771" max="771" width="1.77734375" style="6" customWidth="1"/>
    <col min="772" max="772" width="18.77734375" style="6" customWidth="1"/>
    <col min="773" max="773" width="1.77734375" style="6" customWidth="1"/>
    <col min="774" max="775" width="12.109375" style="6" bestFit="1" customWidth="1"/>
    <col min="776" max="1016" width="9.33203125" style="6"/>
    <col min="1017" max="1019" width="4.77734375" style="6" customWidth="1"/>
    <col min="1020" max="1020" width="48.77734375" style="6" customWidth="1"/>
    <col min="1021" max="1021" width="10.6640625" style="6" bestFit="1" customWidth="1"/>
    <col min="1022" max="1022" width="18.77734375" style="6" customWidth="1"/>
    <col min="1023" max="1023" width="1.77734375" style="6" customWidth="1"/>
    <col min="1024" max="1024" width="18.77734375" style="6" customWidth="1"/>
    <col min="1025" max="1025" width="1.77734375" style="6" customWidth="1"/>
    <col min="1026" max="1026" width="18.77734375" style="6" customWidth="1"/>
    <col min="1027" max="1027" width="1.77734375" style="6" customWidth="1"/>
    <col min="1028" max="1028" width="18.77734375" style="6" customWidth="1"/>
    <col min="1029" max="1029" width="1.77734375" style="6" customWidth="1"/>
    <col min="1030" max="1031" width="12.109375" style="6" bestFit="1" customWidth="1"/>
    <col min="1032" max="1272" width="9.33203125" style="6"/>
    <col min="1273" max="1275" width="4.77734375" style="6" customWidth="1"/>
    <col min="1276" max="1276" width="48.77734375" style="6" customWidth="1"/>
    <col min="1277" max="1277" width="10.6640625" style="6" bestFit="1" customWidth="1"/>
    <col min="1278" max="1278" width="18.77734375" style="6" customWidth="1"/>
    <col min="1279" max="1279" width="1.77734375" style="6" customWidth="1"/>
    <col min="1280" max="1280" width="18.77734375" style="6" customWidth="1"/>
    <col min="1281" max="1281" width="1.77734375" style="6" customWidth="1"/>
    <col min="1282" max="1282" width="18.77734375" style="6" customWidth="1"/>
    <col min="1283" max="1283" width="1.77734375" style="6" customWidth="1"/>
    <col min="1284" max="1284" width="18.77734375" style="6" customWidth="1"/>
    <col min="1285" max="1285" width="1.77734375" style="6" customWidth="1"/>
    <col min="1286" max="1287" width="12.109375" style="6" bestFit="1" customWidth="1"/>
    <col min="1288" max="1528" width="9.33203125" style="6"/>
    <col min="1529" max="1531" width="4.77734375" style="6" customWidth="1"/>
    <col min="1532" max="1532" width="48.77734375" style="6" customWidth="1"/>
    <col min="1533" max="1533" width="10.6640625" style="6" bestFit="1" customWidth="1"/>
    <col min="1534" max="1534" width="18.77734375" style="6" customWidth="1"/>
    <col min="1535" max="1535" width="1.77734375" style="6" customWidth="1"/>
    <col min="1536" max="1536" width="18.77734375" style="6" customWidth="1"/>
    <col min="1537" max="1537" width="1.77734375" style="6" customWidth="1"/>
    <col min="1538" max="1538" width="18.77734375" style="6" customWidth="1"/>
    <col min="1539" max="1539" width="1.77734375" style="6" customWidth="1"/>
    <col min="1540" max="1540" width="18.77734375" style="6" customWidth="1"/>
    <col min="1541" max="1541" width="1.77734375" style="6" customWidth="1"/>
    <col min="1542" max="1543" width="12.109375" style="6" bestFit="1" customWidth="1"/>
    <col min="1544" max="1784" width="9.33203125" style="6"/>
    <col min="1785" max="1787" width="4.77734375" style="6" customWidth="1"/>
    <col min="1788" max="1788" width="48.77734375" style="6" customWidth="1"/>
    <col min="1789" max="1789" width="10.6640625" style="6" bestFit="1" customWidth="1"/>
    <col min="1790" max="1790" width="18.77734375" style="6" customWidth="1"/>
    <col min="1791" max="1791" width="1.77734375" style="6" customWidth="1"/>
    <col min="1792" max="1792" width="18.77734375" style="6" customWidth="1"/>
    <col min="1793" max="1793" width="1.77734375" style="6" customWidth="1"/>
    <col min="1794" max="1794" width="18.77734375" style="6" customWidth="1"/>
    <col min="1795" max="1795" width="1.77734375" style="6" customWidth="1"/>
    <col min="1796" max="1796" width="18.77734375" style="6" customWidth="1"/>
    <col min="1797" max="1797" width="1.77734375" style="6" customWidth="1"/>
    <col min="1798" max="1799" width="12.109375" style="6" bestFit="1" customWidth="1"/>
    <col min="1800" max="2040" width="9.33203125" style="6"/>
    <col min="2041" max="2043" width="4.77734375" style="6" customWidth="1"/>
    <col min="2044" max="2044" width="48.77734375" style="6" customWidth="1"/>
    <col min="2045" max="2045" width="10.6640625" style="6" bestFit="1" customWidth="1"/>
    <col min="2046" max="2046" width="18.77734375" style="6" customWidth="1"/>
    <col min="2047" max="2047" width="1.77734375" style="6" customWidth="1"/>
    <col min="2048" max="2048" width="18.77734375" style="6" customWidth="1"/>
    <col min="2049" max="2049" width="1.77734375" style="6" customWidth="1"/>
    <col min="2050" max="2050" width="18.77734375" style="6" customWidth="1"/>
    <col min="2051" max="2051" width="1.77734375" style="6" customWidth="1"/>
    <col min="2052" max="2052" width="18.77734375" style="6" customWidth="1"/>
    <col min="2053" max="2053" width="1.77734375" style="6" customWidth="1"/>
    <col min="2054" max="2055" width="12.109375" style="6" bestFit="1" customWidth="1"/>
    <col min="2056" max="2296" width="9.33203125" style="6"/>
    <col min="2297" max="2299" width="4.77734375" style="6" customWidth="1"/>
    <col min="2300" max="2300" width="48.77734375" style="6" customWidth="1"/>
    <col min="2301" max="2301" width="10.6640625" style="6" bestFit="1" customWidth="1"/>
    <col min="2302" max="2302" width="18.77734375" style="6" customWidth="1"/>
    <col min="2303" max="2303" width="1.77734375" style="6" customWidth="1"/>
    <col min="2304" max="2304" width="18.77734375" style="6" customWidth="1"/>
    <col min="2305" max="2305" width="1.77734375" style="6" customWidth="1"/>
    <col min="2306" max="2306" width="18.77734375" style="6" customWidth="1"/>
    <col min="2307" max="2307" width="1.77734375" style="6" customWidth="1"/>
    <col min="2308" max="2308" width="18.77734375" style="6" customWidth="1"/>
    <col min="2309" max="2309" width="1.77734375" style="6" customWidth="1"/>
    <col min="2310" max="2311" width="12.109375" style="6" bestFit="1" customWidth="1"/>
    <col min="2312" max="2552" width="9.33203125" style="6"/>
    <col min="2553" max="2555" width="4.77734375" style="6" customWidth="1"/>
    <col min="2556" max="2556" width="48.77734375" style="6" customWidth="1"/>
    <col min="2557" max="2557" width="10.6640625" style="6" bestFit="1" customWidth="1"/>
    <col min="2558" max="2558" width="18.77734375" style="6" customWidth="1"/>
    <col min="2559" max="2559" width="1.77734375" style="6" customWidth="1"/>
    <col min="2560" max="2560" width="18.77734375" style="6" customWidth="1"/>
    <col min="2561" max="2561" width="1.77734375" style="6" customWidth="1"/>
    <col min="2562" max="2562" width="18.77734375" style="6" customWidth="1"/>
    <col min="2563" max="2563" width="1.77734375" style="6" customWidth="1"/>
    <col min="2564" max="2564" width="18.77734375" style="6" customWidth="1"/>
    <col min="2565" max="2565" width="1.77734375" style="6" customWidth="1"/>
    <col min="2566" max="2567" width="12.109375" style="6" bestFit="1" customWidth="1"/>
    <col min="2568" max="2808" width="9.33203125" style="6"/>
    <col min="2809" max="2811" width="4.77734375" style="6" customWidth="1"/>
    <col min="2812" max="2812" width="48.77734375" style="6" customWidth="1"/>
    <col min="2813" max="2813" width="10.6640625" style="6" bestFit="1" customWidth="1"/>
    <col min="2814" max="2814" width="18.77734375" style="6" customWidth="1"/>
    <col min="2815" max="2815" width="1.77734375" style="6" customWidth="1"/>
    <col min="2816" max="2816" width="18.77734375" style="6" customWidth="1"/>
    <col min="2817" max="2817" width="1.77734375" style="6" customWidth="1"/>
    <col min="2818" max="2818" width="18.77734375" style="6" customWidth="1"/>
    <col min="2819" max="2819" width="1.77734375" style="6" customWidth="1"/>
    <col min="2820" max="2820" width="18.77734375" style="6" customWidth="1"/>
    <col min="2821" max="2821" width="1.77734375" style="6" customWidth="1"/>
    <col min="2822" max="2823" width="12.109375" style="6" bestFit="1" customWidth="1"/>
    <col min="2824" max="3064" width="9.33203125" style="6"/>
    <col min="3065" max="3067" width="4.77734375" style="6" customWidth="1"/>
    <col min="3068" max="3068" width="48.77734375" style="6" customWidth="1"/>
    <col min="3069" max="3069" width="10.6640625" style="6" bestFit="1" customWidth="1"/>
    <col min="3070" max="3070" width="18.77734375" style="6" customWidth="1"/>
    <col min="3071" max="3071" width="1.77734375" style="6" customWidth="1"/>
    <col min="3072" max="3072" width="18.77734375" style="6" customWidth="1"/>
    <col min="3073" max="3073" width="1.77734375" style="6" customWidth="1"/>
    <col min="3074" max="3074" width="18.77734375" style="6" customWidth="1"/>
    <col min="3075" max="3075" width="1.77734375" style="6" customWidth="1"/>
    <col min="3076" max="3076" width="18.77734375" style="6" customWidth="1"/>
    <col min="3077" max="3077" width="1.77734375" style="6" customWidth="1"/>
    <col min="3078" max="3079" width="12.109375" style="6" bestFit="1" customWidth="1"/>
    <col min="3080" max="3320" width="9.33203125" style="6"/>
    <col min="3321" max="3323" width="4.77734375" style="6" customWidth="1"/>
    <col min="3324" max="3324" width="48.77734375" style="6" customWidth="1"/>
    <col min="3325" max="3325" width="10.6640625" style="6" bestFit="1" customWidth="1"/>
    <col min="3326" max="3326" width="18.77734375" style="6" customWidth="1"/>
    <col min="3327" max="3327" width="1.77734375" style="6" customWidth="1"/>
    <col min="3328" max="3328" width="18.77734375" style="6" customWidth="1"/>
    <col min="3329" max="3329" width="1.77734375" style="6" customWidth="1"/>
    <col min="3330" max="3330" width="18.77734375" style="6" customWidth="1"/>
    <col min="3331" max="3331" width="1.77734375" style="6" customWidth="1"/>
    <col min="3332" max="3332" width="18.77734375" style="6" customWidth="1"/>
    <col min="3333" max="3333" width="1.77734375" style="6" customWidth="1"/>
    <col min="3334" max="3335" width="12.109375" style="6" bestFit="1" customWidth="1"/>
    <col min="3336" max="3576" width="9.33203125" style="6"/>
    <col min="3577" max="3579" width="4.77734375" style="6" customWidth="1"/>
    <col min="3580" max="3580" width="48.77734375" style="6" customWidth="1"/>
    <col min="3581" max="3581" width="10.6640625" style="6" bestFit="1" customWidth="1"/>
    <col min="3582" max="3582" width="18.77734375" style="6" customWidth="1"/>
    <col min="3583" max="3583" width="1.77734375" style="6" customWidth="1"/>
    <col min="3584" max="3584" width="18.77734375" style="6" customWidth="1"/>
    <col min="3585" max="3585" width="1.77734375" style="6" customWidth="1"/>
    <col min="3586" max="3586" width="18.77734375" style="6" customWidth="1"/>
    <col min="3587" max="3587" width="1.77734375" style="6" customWidth="1"/>
    <col min="3588" max="3588" width="18.77734375" style="6" customWidth="1"/>
    <col min="3589" max="3589" width="1.77734375" style="6" customWidth="1"/>
    <col min="3590" max="3591" width="12.109375" style="6" bestFit="1" customWidth="1"/>
    <col min="3592" max="3832" width="9.33203125" style="6"/>
    <col min="3833" max="3835" width="4.77734375" style="6" customWidth="1"/>
    <col min="3836" max="3836" width="48.77734375" style="6" customWidth="1"/>
    <col min="3837" max="3837" width="10.6640625" style="6" bestFit="1" customWidth="1"/>
    <col min="3838" max="3838" width="18.77734375" style="6" customWidth="1"/>
    <col min="3839" max="3839" width="1.77734375" style="6" customWidth="1"/>
    <col min="3840" max="3840" width="18.77734375" style="6" customWidth="1"/>
    <col min="3841" max="3841" width="1.77734375" style="6" customWidth="1"/>
    <col min="3842" max="3842" width="18.77734375" style="6" customWidth="1"/>
    <col min="3843" max="3843" width="1.77734375" style="6" customWidth="1"/>
    <col min="3844" max="3844" width="18.77734375" style="6" customWidth="1"/>
    <col min="3845" max="3845" width="1.77734375" style="6" customWidth="1"/>
    <col min="3846" max="3847" width="12.109375" style="6" bestFit="1" customWidth="1"/>
    <col min="3848" max="4088" width="9.33203125" style="6"/>
    <col min="4089" max="4091" width="4.77734375" style="6" customWidth="1"/>
    <col min="4092" max="4092" width="48.77734375" style="6" customWidth="1"/>
    <col min="4093" max="4093" width="10.6640625" style="6" bestFit="1" customWidth="1"/>
    <col min="4094" max="4094" width="18.77734375" style="6" customWidth="1"/>
    <col min="4095" max="4095" width="1.77734375" style="6" customWidth="1"/>
    <col min="4096" max="4096" width="18.77734375" style="6" customWidth="1"/>
    <col min="4097" max="4097" width="1.77734375" style="6" customWidth="1"/>
    <col min="4098" max="4098" width="18.77734375" style="6" customWidth="1"/>
    <col min="4099" max="4099" width="1.77734375" style="6" customWidth="1"/>
    <col min="4100" max="4100" width="18.77734375" style="6" customWidth="1"/>
    <col min="4101" max="4101" width="1.77734375" style="6" customWidth="1"/>
    <col min="4102" max="4103" width="12.109375" style="6" bestFit="1" customWidth="1"/>
    <col min="4104" max="4344" width="9.33203125" style="6"/>
    <col min="4345" max="4347" width="4.77734375" style="6" customWidth="1"/>
    <col min="4348" max="4348" width="48.77734375" style="6" customWidth="1"/>
    <col min="4349" max="4349" width="10.6640625" style="6" bestFit="1" customWidth="1"/>
    <col min="4350" max="4350" width="18.77734375" style="6" customWidth="1"/>
    <col min="4351" max="4351" width="1.77734375" style="6" customWidth="1"/>
    <col min="4352" max="4352" width="18.77734375" style="6" customWidth="1"/>
    <col min="4353" max="4353" width="1.77734375" style="6" customWidth="1"/>
    <col min="4354" max="4354" width="18.77734375" style="6" customWidth="1"/>
    <col min="4355" max="4355" width="1.77734375" style="6" customWidth="1"/>
    <col min="4356" max="4356" width="18.77734375" style="6" customWidth="1"/>
    <col min="4357" max="4357" width="1.77734375" style="6" customWidth="1"/>
    <col min="4358" max="4359" width="12.109375" style="6" bestFit="1" customWidth="1"/>
    <col min="4360" max="4600" width="9.33203125" style="6"/>
    <col min="4601" max="4603" width="4.77734375" style="6" customWidth="1"/>
    <col min="4604" max="4604" width="48.77734375" style="6" customWidth="1"/>
    <col min="4605" max="4605" width="10.6640625" style="6" bestFit="1" customWidth="1"/>
    <col min="4606" max="4606" width="18.77734375" style="6" customWidth="1"/>
    <col min="4607" max="4607" width="1.77734375" style="6" customWidth="1"/>
    <col min="4608" max="4608" width="18.77734375" style="6" customWidth="1"/>
    <col min="4609" max="4609" width="1.77734375" style="6" customWidth="1"/>
    <col min="4610" max="4610" width="18.77734375" style="6" customWidth="1"/>
    <col min="4611" max="4611" width="1.77734375" style="6" customWidth="1"/>
    <col min="4612" max="4612" width="18.77734375" style="6" customWidth="1"/>
    <col min="4613" max="4613" width="1.77734375" style="6" customWidth="1"/>
    <col min="4614" max="4615" width="12.109375" style="6" bestFit="1" customWidth="1"/>
    <col min="4616" max="4856" width="9.33203125" style="6"/>
    <col min="4857" max="4859" width="4.77734375" style="6" customWidth="1"/>
    <col min="4860" max="4860" width="48.77734375" style="6" customWidth="1"/>
    <col min="4861" max="4861" width="10.6640625" style="6" bestFit="1" customWidth="1"/>
    <col min="4862" max="4862" width="18.77734375" style="6" customWidth="1"/>
    <col min="4863" max="4863" width="1.77734375" style="6" customWidth="1"/>
    <col min="4864" max="4864" width="18.77734375" style="6" customWidth="1"/>
    <col min="4865" max="4865" width="1.77734375" style="6" customWidth="1"/>
    <col min="4866" max="4866" width="18.77734375" style="6" customWidth="1"/>
    <col min="4867" max="4867" width="1.77734375" style="6" customWidth="1"/>
    <col min="4868" max="4868" width="18.77734375" style="6" customWidth="1"/>
    <col min="4869" max="4869" width="1.77734375" style="6" customWidth="1"/>
    <col min="4870" max="4871" width="12.109375" style="6" bestFit="1" customWidth="1"/>
    <col min="4872" max="5112" width="9.33203125" style="6"/>
    <col min="5113" max="5115" width="4.77734375" style="6" customWidth="1"/>
    <col min="5116" max="5116" width="48.77734375" style="6" customWidth="1"/>
    <col min="5117" max="5117" width="10.6640625" style="6" bestFit="1" customWidth="1"/>
    <col min="5118" max="5118" width="18.77734375" style="6" customWidth="1"/>
    <col min="5119" max="5119" width="1.77734375" style="6" customWidth="1"/>
    <col min="5120" max="5120" width="18.77734375" style="6" customWidth="1"/>
    <col min="5121" max="5121" width="1.77734375" style="6" customWidth="1"/>
    <col min="5122" max="5122" width="18.77734375" style="6" customWidth="1"/>
    <col min="5123" max="5123" width="1.77734375" style="6" customWidth="1"/>
    <col min="5124" max="5124" width="18.77734375" style="6" customWidth="1"/>
    <col min="5125" max="5125" width="1.77734375" style="6" customWidth="1"/>
    <col min="5126" max="5127" width="12.109375" style="6" bestFit="1" customWidth="1"/>
    <col min="5128" max="5368" width="9.33203125" style="6"/>
    <col min="5369" max="5371" width="4.77734375" style="6" customWidth="1"/>
    <col min="5372" max="5372" width="48.77734375" style="6" customWidth="1"/>
    <col min="5373" max="5373" width="10.6640625" style="6" bestFit="1" customWidth="1"/>
    <col min="5374" max="5374" width="18.77734375" style="6" customWidth="1"/>
    <col min="5375" max="5375" width="1.77734375" style="6" customWidth="1"/>
    <col min="5376" max="5376" width="18.77734375" style="6" customWidth="1"/>
    <col min="5377" max="5377" width="1.77734375" style="6" customWidth="1"/>
    <col min="5378" max="5378" width="18.77734375" style="6" customWidth="1"/>
    <col min="5379" max="5379" width="1.77734375" style="6" customWidth="1"/>
    <col min="5380" max="5380" width="18.77734375" style="6" customWidth="1"/>
    <col min="5381" max="5381" width="1.77734375" style="6" customWidth="1"/>
    <col min="5382" max="5383" width="12.109375" style="6" bestFit="1" customWidth="1"/>
    <col min="5384" max="5624" width="9.33203125" style="6"/>
    <col min="5625" max="5627" width="4.77734375" style="6" customWidth="1"/>
    <col min="5628" max="5628" width="48.77734375" style="6" customWidth="1"/>
    <col min="5629" max="5629" width="10.6640625" style="6" bestFit="1" customWidth="1"/>
    <col min="5630" max="5630" width="18.77734375" style="6" customWidth="1"/>
    <col min="5631" max="5631" width="1.77734375" style="6" customWidth="1"/>
    <col min="5632" max="5632" width="18.77734375" style="6" customWidth="1"/>
    <col min="5633" max="5633" width="1.77734375" style="6" customWidth="1"/>
    <col min="5634" max="5634" width="18.77734375" style="6" customWidth="1"/>
    <col min="5635" max="5635" width="1.77734375" style="6" customWidth="1"/>
    <col min="5636" max="5636" width="18.77734375" style="6" customWidth="1"/>
    <col min="5637" max="5637" width="1.77734375" style="6" customWidth="1"/>
    <col min="5638" max="5639" width="12.109375" style="6" bestFit="1" customWidth="1"/>
    <col min="5640" max="5880" width="9.33203125" style="6"/>
    <col min="5881" max="5883" width="4.77734375" style="6" customWidth="1"/>
    <col min="5884" max="5884" width="48.77734375" style="6" customWidth="1"/>
    <col min="5885" max="5885" width="10.6640625" style="6" bestFit="1" customWidth="1"/>
    <col min="5886" max="5886" width="18.77734375" style="6" customWidth="1"/>
    <col min="5887" max="5887" width="1.77734375" style="6" customWidth="1"/>
    <col min="5888" max="5888" width="18.77734375" style="6" customWidth="1"/>
    <col min="5889" max="5889" width="1.77734375" style="6" customWidth="1"/>
    <col min="5890" max="5890" width="18.77734375" style="6" customWidth="1"/>
    <col min="5891" max="5891" width="1.77734375" style="6" customWidth="1"/>
    <col min="5892" max="5892" width="18.77734375" style="6" customWidth="1"/>
    <col min="5893" max="5893" width="1.77734375" style="6" customWidth="1"/>
    <col min="5894" max="5895" width="12.109375" style="6" bestFit="1" customWidth="1"/>
    <col min="5896" max="6136" width="9.33203125" style="6"/>
    <col min="6137" max="6139" width="4.77734375" style="6" customWidth="1"/>
    <col min="6140" max="6140" width="48.77734375" style="6" customWidth="1"/>
    <col min="6141" max="6141" width="10.6640625" style="6" bestFit="1" customWidth="1"/>
    <col min="6142" max="6142" width="18.77734375" style="6" customWidth="1"/>
    <col min="6143" max="6143" width="1.77734375" style="6" customWidth="1"/>
    <col min="6144" max="6144" width="18.77734375" style="6" customWidth="1"/>
    <col min="6145" max="6145" width="1.77734375" style="6" customWidth="1"/>
    <col min="6146" max="6146" width="18.77734375" style="6" customWidth="1"/>
    <col min="6147" max="6147" width="1.77734375" style="6" customWidth="1"/>
    <col min="6148" max="6148" width="18.77734375" style="6" customWidth="1"/>
    <col min="6149" max="6149" width="1.77734375" style="6" customWidth="1"/>
    <col min="6150" max="6151" width="12.109375" style="6" bestFit="1" customWidth="1"/>
    <col min="6152" max="6392" width="9.33203125" style="6"/>
    <col min="6393" max="6395" width="4.77734375" style="6" customWidth="1"/>
    <col min="6396" max="6396" width="48.77734375" style="6" customWidth="1"/>
    <col min="6397" max="6397" width="10.6640625" style="6" bestFit="1" customWidth="1"/>
    <col min="6398" max="6398" width="18.77734375" style="6" customWidth="1"/>
    <col min="6399" max="6399" width="1.77734375" style="6" customWidth="1"/>
    <col min="6400" max="6400" width="18.77734375" style="6" customWidth="1"/>
    <col min="6401" max="6401" width="1.77734375" style="6" customWidth="1"/>
    <col min="6402" max="6402" width="18.77734375" style="6" customWidth="1"/>
    <col min="6403" max="6403" width="1.77734375" style="6" customWidth="1"/>
    <col min="6404" max="6404" width="18.77734375" style="6" customWidth="1"/>
    <col min="6405" max="6405" width="1.77734375" style="6" customWidth="1"/>
    <col min="6406" max="6407" width="12.109375" style="6" bestFit="1" customWidth="1"/>
    <col min="6408" max="6648" width="9.33203125" style="6"/>
    <col min="6649" max="6651" width="4.77734375" style="6" customWidth="1"/>
    <col min="6652" max="6652" width="48.77734375" style="6" customWidth="1"/>
    <col min="6653" max="6653" width="10.6640625" style="6" bestFit="1" customWidth="1"/>
    <col min="6654" max="6654" width="18.77734375" style="6" customWidth="1"/>
    <col min="6655" max="6655" width="1.77734375" style="6" customWidth="1"/>
    <col min="6656" max="6656" width="18.77734375" style="6" customWidth="1"/>
    <col min="6657" max="6657" width="1.77734375" style="6" customWidth="1"/>
    <col min="6658" max="6658" width="18.77734375" style="6" customWidth="1"/>
    <col min="6659" max="6659" width="1.77734375" style="6" customWidth="1"/>
    <col min="6660" max="6660" width="18.77734375" style="6" customWidth="1"/>
    <col min="6661" max="6661" width="1.77734375" style="6" customWidth="1"/>
    <col min="6662" max="6663" width="12.109375" style="6" bestFit="1" customWidth="1"/>
    <col min="6664" max="6904" width="9.33203125" style="6"/>
    <col min="6905" max="6907" width="4.77734375" style="6" customWidth="1"/>
    <col min="6908" max="6908" width="48.77734375" style="6" customWidth="1"/>
    <col min="6909" max="6909" width="10.6640625" style="6" bestFit="1" customWidth="1"/>
    <col min="6910" max="6910" width="18.77734375" style="6" customWidth="1"/>
    <col min="6911" max="6911" width="1.77734375" style="6" customWidth="1"/>
    <col min="6912" max="6912" width="18.77734375" style="6" customWidth="1"/>
    <col min="6913" max="6913" width="1.77734375" style="6" customWidth="1"/>
    <col min="6914" max="6914" width="18.77734375" style="6" customWidth="1"/>
    <col min="6915" max="6915" width="1.77734375" style="6" customWidth="1"/>
    <col min="6916" max="6916" width="18.77734375" style="6" customWidth="1"/>
    <col min="6917" max="6917" width="1.77734375" style="6" customWidth="1"/>
    <col min="6918" max="6919" width="12.109375" style="6" bestFit="1" customWidth="1"/>
    <col min="6920" max="7160" width="9.33203125" style="6"/>
    <col min="7161" max="7163" width="4.77734375" style="6" customWidth="1"/>
    <col min="7164" max="7164" width="48.77734375" style="6" customWidth="1"/>
    <col min="7165" max="7165" width="10.6640625" style="6" bestFit="1" customWidth="1"/>
    <col min="7166" max="7166" width="18.77734375" style="6" customWidth="1"/>
    <col min="7167" max="7167" width="1.77734375" style="6" customWidth="1"/>
    <col min="7168" max="7168" width="18.77734375" style="6" customWidth="1"/>
    <col min="7169" max="7169" width="1.77734375" style="6" customWidth="1"/>
    <col min="7170" max="7170" width="18.77734375" style="6" customWidth="1"/>
    <col min="7171" max="7171" width="1.77734375" style="6" customWidth="1"/>
    <col min="7172" max="7172" width="18.77734375" style="6" customWidth="1"/>
    <col min="7173" max="7173" width="1.77734375" style="6" customWidth="1"/>
    <col min="7174" max="7175" width="12.109375" style="6" bestFit="1" customWidth="1"/>
    <col min="7176" max="7416" width="9.33203125" style="6"/>
    <col min="7417" max="7419" width="4.77734375" style="6" customWidth="1"/>
    <col min="7420" max="7420" width="48.77734375" style="6" customWidth="1"/>
    <col min="7421" max="7421" width="10.6640625" style="6" bestFit="1" customWidth="1"/>
    <col min="7422" max="7422" width="18.77734375" style="6" customWidth="1"/>
    <col min="7423" max="7423" width="1.77734375" style="6" customWidth="1"/>
    <col min="7424" max="7424" width="18.77734375" style="6" customWidth="1"/>
    <col min="7425" max="7425" width="1.77734375" style="6" customWidth="1"/>
    <col min="7426" max="7426" width="18.77734375" style="6" customWidth="1"/>
    <col min="7427" max="7427" width="1.77734375" style="6" customWidth="1"/>
    <col min="7428" max="7428" width="18.77734375" style="6" customWidth="1"/>
    <col min="7429" max="7429" width="1.77734375" style="6" customWidth="1"/>
    <col min="7430" max="7431" width="12.109375" style="6" bestFit="1" customWidth="1"/>
    <col min="7432" max="7672" width="9.33203125" style="6"/>
    <col min="7673" max="7675" width="4.77734375" style="6" customWidth="1"/>
    <col min="7676" max="7676" width="48.77734375" style="6" customWidth="1"/>
    <col min="7677" max="7677" width="10.6640625" style="6" bestFit="1" customWidth="1"/>
    <col min="7678" max="7678" width="18.77734375" style="6" customWidth="1"/>
    <col min="7679" max="7679" width="1.77734375" style="6" customWidth="1"/>
    <col min="7680" max="7680" width="18.77734375" style="6" customWidth="1"/>
    <col min="7681" max="7681" width="1.77734375" style="6" customWidth="1"/>
    <col min="7682" max="7682" width="18.77734375" style="6" customWidth="1"/>
    <col min="7683" max="7683" width="1.77734375" style="6" customWidth="1"/>
    <col min="7684" max="7684" width="18.77734375" style="6" customWidth="1"/>
    <col min="7685" max="7685" width="1.77734375" style="6" customWidth="1"/>
    <col min="7686" max="7687" width="12.109375" style="6" bestFit="1" customWidth="1"/>
    <col min="7688" max="7928" width="9.33203125" style="6"/>
    <col min="7929" max="7931" width="4.77734375" style="6" customWidth="1"/>
    <col min="7932" max="7932" width="48.77734375" style="6" customWidth="1"/>
    <col min="7933" max="7933" width="10.6640625" style="6" bestFit="1" customWidth="1"/>
    <col min="7934" max="7934" width="18.77734375" style="6" customWidth="1"/>
    <col min="7935" max="7935" width="1.77734375" style="6" customWidth="1"/>
    <col min="7936" max="7936" width="18.77734375" style="6" customWidth="1"/>
    <col min="7937" max="7937" width="1.77734375" style="6" customWidth="1"/>
    <col min="7938" max="7938" width="18.77734375" style="6" customWidth="1"/>
    <col min="7939" max="7939" width="1.77734375" style="6" customWidth="1"/>
    <col min="7940" max="7940" width="18.77734375" style="6" customWidth="1"/>
    <col min="7941" max="7941" width="1.77734375" style="6" customWidth="1"/>
    <col min="7942" max="7943" width="12.109375" style="6" bestFit="1" customWidth="1"/>
    <col min="7944" max="8184" width="9.33203125" style="6"/>
    <col min="8185" max="8187" width="4.77734375" style="6" customWidth="1"/>
    <col min="8188" max="8188" width="48.77734375" style="6" customWidth="1"/>
    <col min="8189" max="8189" width="10.6640625" style="6" bestFit="1" customWidth="1"/>
    <col min="8190" max="8190" width="18.77734375" style="6" customWidth="1"/>
    <col min="8191" max="8191" width="1.77734375" style="6" customWidth="1"/>
    <col min="8192" max="8192" width="18.77734375" style="6" customWidth="1"/>
    <col min="8193" max="8193" width="1.77734375" style="6" customWidth="1"/>
    <col min="8194" max="8194" width="18.77734375" style="6" customWidth="1"/>
    <col min="8195" max="8195" width="1.77734375" style="6" customWidth="1"/>
    <col min="8196" max="8196" width="18.77734375" style="6" customWidth="1"/>
    <col min="8197" max="8197" width="1.77734375" style="6" customWidth="1"/>
    <col min="8198" max="8199" width="12.109375" style="6" bestFit="1" customWidth="1"/>
    <col min="8200" max="8440" width="9.33203125" style="6"/>
    <col min="8441" max="8443" width="4.77734375" style="6" customWidth="1"/>
    <col min="8444" max="8444" width="48.77734375" style="6" customWidth="1"/>
    <col min="8445" max="8445" width="10.6640625" style="6" bestFit="1" customWidth="1"/>
    <col min="8446" max="8446" width="18.77734375" style="6" customWidth="1"/>
    <col min="8447" max="8447" width="1.77734375" style="6" customWidth="1"/>
    <col min="8448" max="8448" width="18.77734375" style="6" customWidth="1"/>
    <col min="8449" max="8449" width="1.77734375" style="6" customWidth="1"/>
    <col min="8450" max="8450" width="18.77734375" style="6" customWidth="1"/>
    <col min="8451" max="8451" width="1.77734375" style="6" customWidth="1"/>
    <col min="8452" max="8452" width="18.77734375" style="6" customWidth="1"/>
    <col min="8453" max="8453" width="1.77734375" style="6" customWidth="1"/>
    <col min="8454" max="8455" width="12.109375" style="6" bestFit="1" customWidth="1"/>
    <col min="8456" max="8696" width="9.33203125" style="6"/>
    <col min="8697" max="8699" width="4.77734375" style="6" customWidth="1"/>
    <col min="8700" max="8700" width="48.77734375" style="6" customWidth="1"/>
    <col min="8701" max="8701" width="10.6640625" style="6" bestFit="1" customWidth="1"/>
    <col min="8702" max="8702" width="18.77734375" style="6" customWidth="1"/>
    <col min="8703" max="8703" width="1.77734375" style="6" customWidth="1"/>
    <col min="8704" max="8704" width="18.77734375" style="6" customWidth="1"/>
    <col min="8705" max="8705" width="1.77734375" style="6" customWidth="1"/>
    <col min="8706" max="8706" width="18.77734375" style="6" customWidth="1"/>
    <col min="8707" max="8707" width="1.77734375" style="6" customWidth="1"/>
    <col min="8708" max="8708" width="18.77734375" style="6" customWidth="1"/>
    <col min="8709" max="8709" width="1.77734375" style="6" customWidth="1"/>
    <col min="8710" max="8711" width="12.109375" style="6" bestFit="1" customWidth="1"/>
    <col min="8712" max="8952" width="9.33203125" style="6"/>
    <col min="8953" max="8955" width="4.77734375" style="6" customWidth="1"/>
    <col min="8956" max="8956" width="48.77734375" style="6" customWidth="1"/>
    <col min="8957" max="8957" width="10.6640625" style="6" bestFit="1" customWidth="1"/>
    <col min="8958" max="8958" width="18.77734375" style="6" customWidth="1"/>
    <col min="8959" max="8959" width="1.77734375" style="6" customWidth="1"/>
    <col min="8960" max="8960" width="18.77734375" style="6" customWidth="1"/>
    <col min="8961" max="8961" width="1.77734375" style="6" customWidth="1"/>
    <col min="8962" max="8962" width="18.77734375" style="6" customWidth="1"/>
    <col min="8963" max="8963" width="1.77734375" style="6" customWidth="1"/>
    <col min="8964" max="8964" width="18.77734375" style="6" customWidth="1"/>
    <col min="8965" max="8965" width="1.77734375" style="6" customWidth="1"/>
    <col min="8966" max="8967" width="12.109375" style="6" bestFit="1" customWidth="1"/>
    <col min="8968" max="9208" width="9.33203125" style="6"/>
    <col min="9209" max="9211" width="4.77734375" style="6" customWidth="1"/>
    <col min="9212" max="9212" width="48.77734375" style="6" customWidth="1"/>
    <col min="9213" max="9213" width="10.6640625" style="6" bestFit="1" customWidth="1"/>
    <col min="9214" max="9214" width="18.77734375" style="6" customWidth="1"/>
    <col min="9215" max="9215" width="1.77734375" style="6" customWidth="1"/>
    <col min="9216" max="9216" width="18.77734375" style="6" customWidth="1"/>
    <col min="9217" max="9217" width="1.77734375" style="6" customWidth="1"/>
    <col min="9218" max="9218" width="18.77734375" style="6" customWidth="1"/>
    <col min="9219" max="9219" width="1.77734375" style="6" customWidth="1"/>
    <col min="9220" max="9220" width="18.77734375" style="6" customWidth="1"/>
    <col min="9221" max="9221" width="1.77734375" style="6" customWidth="1"/>
    <col min="9222" max="9223" width="12.109375" style="6" bestFit="1" customWidth="1"/>
    <col min="9224" max="9464" width="9.33203125" style="6"/>
    <col min="9465" max="9467" width="4.77734375" style="6" customWidth="1"/>
    <col min="9468" max="9468" width="48.77734375" style="6" customWidth="1"/>
    <col min="9469" max="9469" width="10.6640625" style="6" bestFit="1" customWidth="1"/>
    <col min="9470" max="9470" width="18.77734375" style="6" customWidth="1"/>
    <col min="9471" max="9471" width="1.77734375" style="6" customWidth="1"/>
    <col min="9472" max="9472" width="18.77734375" style="6" customWidth="1"/>
    <col min="9473" max="9473" width="1.77734375" style="6" customWidth="1"/>
    <col min="9474" max="9474" width="18.77734375" style="6" customWidth="1"/>
    <col min="9475" max="9475" width="1.77734375" style="6" customWidth="1"/>
    <col min="9476" max="9476" width="18.77734375" style="6" customWidth="1"/>
    <col min="9477" max="9477" width="1.77734375" style="6" customWidth="1"/>
    <col min="9478" max="9479" width="12.109375" style="6" bestFit="1" customWidth="1"/>
    <col min="9480" max="9720" width="9.33203125" style="6"/>
    <col min="9721" max="9723" width="4.77734375" style="6" customWidth="1"/>
    <col min="9724" max="9724" width="48.77734375" style="6" customWidth="1"/>
    <col min="9725" max="9725" width="10.6640625" style="6" bestFit="1" customWidth="1"/>
    <col min="9726" max="9726" width="18.77734375" style="6" customWidth="1"/>
    <col min="9727" max="9727" width="1.77734375" style="6" customWidth="1"/>
    <col min="9728" max="9728" width="18.77734375" style="6" customWidth="1"/>
    <col min="9729" max="9729" width="1.77734375" style="6" customWidth="1"/>
    <col min="9730" max="9730" width="18.77734375" style="6" customWidth="1"/>
    <col min="9731" max="9731" width="1.77734375" style="6" customWidth="1"/>
    <col min="9732" max="9732" width="18.77734375" style="6" customWidth="1"/>
    <col min="9733" max="9733" width="1.77734375" style="6" customWidth="1"/>
    <col min="9734" max="9735" width="12.109375" style="6" bestFit="1" customWidth="1"/>
    <col min="9736" max="9976" width="9.33203125" style="6"/>
    <col min="9977" max="9979" width="4.77734375" style="6" customWidth="1"/>
    <col min="9980" max="9980" width="48.77734375" style="6" customWidth="1"/>
    <col min="9981" max="9981" width="10.6640625" style="6" bestFit="1" customWidth="1"/>
    <col min="9982" max="9982" width="18.77734375" style="6" customWidth="1"/>
    <col min="9983" max="9983" width="1.77734375" style="6" customWidth="1"/>
    <col min="9984" max="9984" width="18.77734375" style="6" customWidth="1"/>
    <col min="9985" max="9985" width="1.77734375" style="6" customWidth="1"/>
    <col min="9986" max="9986" width="18.77734375" style="6" customWidth="1"/>
    <col min="9987" max="9987" width="1.77734375" style="6" customWidth="1"/>
    <col min="9988" max="9988" width="18.77734375" style="6" customWidth="1"/>
    <col min="9989" max="9989" width="1.77734375" style="6" customWidth="1"/>
    <col min="9990" max="9991" width="12.109375" style="6" bestFit="1" customWidth="1"/>
    <col min="9992" max="10232" width="9.33203125" style="6"/>
    <col min="10233" max="10235" width="4.77734375" style="6" customWidth="1"/>
    <col min="10236" max="10236" width="48.77734375" style="6" customWidth="1"/>
    <col min="10237" max="10237" width="10.6640625" style="6" bestFit="1" customWidth="1"/>
    <col min="10238" max="10238" width="18.77734375" style="6" customWidth="1"/>
    <col min="10239" max="10239" width="1.77734375" style="6" customWidth="1"/>
    <col min="10240" max="10240" width="18.77734375" style="6" customWidth="1"/>
    <col min="10241" max="10241" width="1.77734375" style="6" customWidth="1"/>
    <col min="10242" max="10242" width="18.77734375" style="6" customWidth="1"/>
    <col min="10243" max="10243" width="1.77734375" style="6" customWidth="1"/>
    <col min="10244" max="10244" width="18.77734375" style="6" customWidth="1"/>
    <col min="10245" max="10245" width="1.77734375" style="6" customWidth="1"/>
    <col min="10246" max="10247" width="12.109375" style="6" bestFit="1" customWidth="1"/>
    <col min="10248" max="10488" width="9.33203125" style="6"/>
    <col min="10489" max="10491" width="4.77734375" style="6" customWidth="1"/>
    <col min="10492" max="10492" width="48.77734375" style="6" customWidth="1"/>
    <col min="10493" max="10493" width="10.6640625" style="6" bestFit="1" customWidth="1"/>
    <col min="10494" max="10494" width="18.77734375" style="6" customWidth="1"/>
    <col min="10495" max="10495" width="1.77734375" style="6" customWidth="1"/>
    <col min="10496" max="10496" width="18.77734375" style="6" customWidth="1"/>
    <col min="10497" max="10497" width="1.77734375" style="6" customWidth="1"/>
    <col min="10498" max="10498" width="18.77734375" style="6" customWidth="1"/>
    <col min="10499" max="10499" width="1.77734375" style="6" customWidth="1"/>
    <col min="10500" max="10500" width="18.77734375" style="6" customWidth="1"/>
    <col min="10501" max="10501" width="1.77734375" style="6" customWidth="1"/>
    <col min="10502" max="10503" width="12.109375" style="6" bestFit="1" customWidth="1"/>
    <col min="10504" max="10744" width="9.33203125" style="6"/>
    <col min="10745" max="10747" width="4.77734375" style="6" customWidth="1"/>
    <col min="10748" max="10748" width="48.77734375" style="6" customWidth="1"/>
    <col min="10749" max="10749" width="10.6640625" style="6" bestFit="1" customWidth="1"/>
    <col min="10750" max="10750" width="18.77734375" style="6" customWidth="1"/>
    <col min="10751" max="10751" width="1.77734375" style="6" customWidth="1"/>
    <col min="10752" max="10752" width="18.77734375" style="6" customWidth="1"/>
    <col min="10753" max="10753" width="1.77734375" style="6" customWidth="1"/>
    <col min="10754" max="10754" width="18.77734375" style="6" customWidth="1"/>
    <col min="10755" max="10755" width="1.77734375" style="6" customWidth="1"/>
    <col min="10756" max="10756" width="18.77734375" style="6" customWidth="1"/>
    <col min="10757" max="10757" width="1.77734375" style="6" customWidth="1"/>
    <col min="10758" max="10759" width="12.109375" style="6" bestFit="1" customWidth="1"/>
    <col min="10760" max="11000" width="9.33203125" style="6"/>
    <col min="11001" max="11003" width="4.77734375" style="6" customWidth="1"/>
    <col min="11004" max="11004" width="48.77734375" style="6" customWidth="1"/>
    <col min="11005" max="11005" width="10.6640625" style="6" bestFit="1" customWidth="1"/>
    <col min="11006" max="11006" width="18.77734375" style="6" customWidth="1"/>
    <col min="11007" max="11007" width="1.77734375" style="6" customWidth="1"/>
    <col min="11008" max="11008" width="18.77734375" style="6" customWidth="1"/>
    <col min="11009" max="11009" width="1.77734375" style="6" customWidth="1"/>
    <col min="11010" max="11010" width="18.77734375" style="6" customWidth="1"/>
    <col min="11011" max="11011" width="1.77734375" style="6" customWidth="1"/>
    <col min="11012" max="11012" width="18.77734375" style="6" customWidth="1"/>
    <col min="11013" max="11013" width="1.77734375" style="6" customWidth="1"/>
    <col min="11014" max="11015" width="12.109375" style="6" bestFit="1" customWidth="1"/>
    <col min="11016" max="11256" width="9.33203125" style="6"/>
    <col min="11257" max="11259" width="4.77734375" style="6" customWidth="1"/>
    <col min="11260" max="11260" width="48.77734375" style="6" customWidth="1"/>
    <col min="11261" max="11261" width="10.6640625" style="6" bestFit="1" customWidth="1"/>
    <col min="11262" max="11262" width="18.77734375" style="6" customWidth="1"/>
    <col min="11263" max="11263" width="1.77734375" style="6" customWidth="1"/>
    <col min="11264" max="11264" width="18.77734375" style="6" customWidth="1"/>
    <col min="11265" max="11265" width="1.77734375" style="6" customWidth="1"/>
    <col min="11266" max="11266" width="18.77734375" style="6" customWidth="1"/>
    <col min="11267" max="11267" width="1.77734375" style="6" customWidth="1"/>
    <col min="11268" max="11268" width="18.77734375" style="6" customWidth="1"/>
    <col min="11269" max="11269" width="1.77734375" style="6" customWidth="1"/>
    <col min="11270" max="11271" width="12.109375" style="6" bestFit="1" customWidth="1"/>
    <col min="11272" max="11512" width="9.33203125" style="6"/>
    <col min="11513" max="11515" width="4.77734375" style="6" customWidth="1"/>
    <col min="11516" max="11516" width="48.77734375" style="6" customWidth="1"/>
    <col min="11517" max="11517" width="10.6640625" style="6" bestFit="1" customWidth="1"/>
    <col min="11518" max="11518" width="18.77734375" style="6" customWidth="1"/>
    <col min="11519" max="11519" width="1.77734375" style="6" customWidth="1"/>
    <col min="11520" max="11520" width="18.77734375" style="6" customWidth="1"/>
    <col min="11521" max="11521" width="1.77734375" style="6" customWidth="1"/>
    <col min="11522" max="11522" width="18.77734375" style="6" customWidth="1"/>
    <col min="11523" max="11523" width="1.77734375" style="6" customWidth="1"/>
    <col min="11524" max="11524" width="18.77734375" style="6" customWidth="1"/>
    <col min="11525" max="11525" width="1.77734375" style="6" customWidth="1"/>
    <col min="11526" max="11527" width="12.109375" style="6" bestFit="1" customWidth="1"/>
    <col min="11528" max="11768" width="9.33203125" style="6"/>
    <col min="11769" max="11771" width="4.77734375" style="6" customWidth="1"/>
    <col min="11772" max="11772" width="48.77734375" style="6" customWidth="1"/>
    <col min="11773" max="11773" width="10.6640625" style="6" bestFit="1" customWidth="1"/>
    <col min="11774" max="11774" width="18.77734375" style="6" customWidth="1"/>
    <col min="11775" max="11775" width="1.77734375" style="6" customWidth="1"/>
    <col min="11776" max="11776" width="18.77734375" style="6" customWidth="1"/>
    <col min="11777" max="11777" width="1.77734375" style="6" customWidth="1"/>
    <col min="11778" max="11778" width="18.77734375" style="6" customWidth="1"/>
    <col min="11779" max="11779" width="1.77734375" style="6" customWidth="1"/>
    <col min="11780" max="11780" width="18.77734375" style="6" customWidth="1"/>
    <col min="11781" max="11781" width="1.77734375" style="6" customWidth="1"/>
    <col min="11782" max="11783" width="12.109375" style="6" bestFit="1" customWidth="1"/>
    <col min="11784" max="12024" width="9.33203125" style="6"/>
    <col min="12025" max="12027" width="4.77734375" style="6" customWidth="1"/>
    <col min="12028" max="12028" width="48.77734375" style="6" customWidth="1"/>
    <col min="12029" max="12029" width="10.6640625" style="6" bestFit="1" customWidth="1"/>
    <col min="12030" max="12030" width="18.77734375" style="6" customWidth="1"/>
    <col min="12031" max="12031" width="1.77734375" style="6" customWidth="1"/>
    <col min="12032" max="12032" width="18.77734375" style="6" customWidth="1"/>
    <col min="12033" max="12033" width="1.77734375" style="6" customWidth="1"/>
    <col min="12034" max="12034" width="18.77734375" style="6" customWidth="1"/>
    <col min="12035" max="12035" width="1.77734375" style="6" customWidth="1"/>
    <col min="12036" max="12036" width="18.77734375" style="6" customWidth="1"/>
    <col min="12037" max="12037" width="1.77734375" style="6" customWidth="1"/>
    <col min="12038" max="12039" width="12.109375" style="6" bestFit="1" customWidth="1"/>
    <col min="12040" max="12280" width="9.33203125" style="6"/>
    <col min="12281" max="12283" width="4.77734375" style="6" customWidth="1"/>
    <col min="12284" max="12284" width="48.77734375" style="6" customWidth="1"/>
    <col min="12285" max="12285" width="10.6640625" style="6" bestFit="1" customWidth="1"/>
    <col min="12286" max="12286" width="18.77734375" style="6" customWidth="1"/>
    <col min="12287" max="12287" width="1.77734375" style="6" customWidth="1"/>
    <col min="12288" max="12288" width="18.77734375" style="6" customWidth="1"/>
    <col min="12289" max="12289" width="1.77734375" style="6" customWidth="1"/>
    <col min="12290" max="12290" width="18.77734375" style="6" customWidth="1"/>
    <col min="12291" max="12291" width="1.77734375" style="6" customWidth="1"/>
    <col min="12292" max="12292" width="18.77734375" style="6" customWidth="1"/>
    <col min="12293" max="12293" width="1.77734375" style="6" customWidth="1"/>
    <col min="12294" max="12295" width="12.109375" style="6" bestFit="1" customWidth="1"/>
    <col min="12296" max="12536" width="9.33203125" style="6"/>
    <col min="12537" max="12539" width="4.77734375" style="6" customWidth="1"/>
    <col min="12540" max="12540" width="48.77734375" style="6" customWidth="1"/>
    <col min="12541" max="12541" width="10.6640625" style="6" bestFit="1" customWidth="1"/>
    <col min="12542" max="12542" width="18.77734375" style="6" customWidth="1"/>
    <col min="12543" max="12543" width="1.77734375" style="6" customWidth="1"/>
    <col min="12544" max="12544" width="18.77734375" style="6" customWidth="1"/>
    <col min="12545" max="12545" width="1.77734375" style="6" customWidth="1"/>
    <col min="12546" max="12546" width="18.77734375" style="6" customWidth="1"/>
    <col min="12547" max="12547" width="1.77734375" style="6" customWidth="1"/>
    <col min="12548" max="12548" width="18.77734375" style="6" customWidth="1"/>
    <col min="12549" max="12549" width="1.77734375" style="6" customWidth="1"/>
    <col min="12550" max="12551" width="12.109375" style="6" bestFit="1" customWidth="1"/>
    <col min="12552" max="12792" width="9.33203125" style="6"/>
    <col min="12793" max="12795" width="4.77734375" style="6" customWidth="1"/>
    <col min="12796" max="12796" width="48.77734375" style="6" customWidth="1"/>
    <col min="12797" max="12797" width="10.6640625" style="6" bestFit="1" customWidth="1"/>
    <col min="12798" max="12798" width="18.77734375" style="6" customWidth="1"/>
    <col min="12799" max="12799" width="1.77734375" style="6" customWidth="1"/>
    <col min="12800" max="12800" width="18.77734375" style="6" customWidth="1"/>
    <col min="12801" max="12801" width="1.77734375" style="6" customWidth="1"/>
    <col min="12802" max="12802" width="18.77734375" style="6" customWidth="1"/>
    <col min="12803" max="12803" width="1.77734375" style="6" customWidth="1"/>
    <col min="12804" max="12804" width="18.77734375" style="6" customWidth="1"/>
    <col min="12805" max="12805" width="1.77734375" style="6" customWidth="1"/>
    <col min="12806" max="12807" width="12.109375" style="6" bestFit="1" customWidth="1"/>
    <col min="12808" max="13048" width="9.33203125" style="6"/>
    <col min="13049" max="13051" width="4.77734375" style="6" customWidth="1"/>
    <col min="13052" max="13052" width="48.77734375" style="6" customWidth="1"/>
    <col min="13053" max="13053" width="10.6640625" style="6" bestFit="1" customWidth="1"/>
    <col min="13054" max="13054" width="18.77734375" style="6" customWidth="1"/>
    <col min="13055" max="13055" width="1.77734375" style="6" customWidth="1"/>
    <col min="13056" max="13056" width="18.77734375" style="6" customWidth="1"/>
    <col min="13057" max="13057" width="1.77734375" style="6" customWidth="1"/>
    <col min="13058" max="13058" width="18.77734375" style="6" customWidth="1"/>
    <col min="13059" max="13059" width="1.77734375" style="6" customWidth="1"/>
    <col min="13060" max="13060" width="18.77734375" style="6" customWidth="1"/>
    <col min="13061" max="13061" width="1.77734375" style="6" customWidth="1"/>
    <col min="13062" max="13063" width="12.109375" style="6" bestFit="1" customWidth="1"/>
    <col min="13064" max="13304" width="9.33203125" style="6"/>
    <col min="13305" max="13307" width="4.77734375" style="6" customWidth="1"/>
    <col min="13308" max="13308" width="48.77734375" style="6" customWidth="1"/>
    <col min="13309" max="13309" width="10.6640625" style="6" bestFit="1" customWidth="1"/>
    <col min="13310" max="13310" width="18.77734375" style="6" customWidth="1"/>
    <col min="13311" max="13311" width="1.77734375" style="6" customWidth="1"/>
    <col min="13312" max="13312" width="18.77734375" style="6" customWidth="1"/>
    <col min="13313" max="13313" width="1.77734375" style="6" customWidth="1"/>
    <col min="13314" max="13314" width="18.77734375" style="6" customWidth="1"/>
    <col min="13315" max="13315" width="1.77734375" style="6" customWidth="1"/>
    <col min="13316" max="13316" width="18.77734375" style="6" customWidth="1"/>
    <col min="13317" max="13317" width="1.77734375" style="6" customWidth="1"/>
    <col min="13318" max="13319" width="12.109375" style="6" bestFit="1" customWidth="1"/>
    <col min="13320" max="13560" width="9.33203125" style="6"/>
    <col min="13561" max="13563" width="4.77734375" style="6" customWidth="1"/>
    <col min="13564" max="13564" width="48.77734375" style="6" customWidth="1"/>
    <col min="13565" max="13565" width="10.6640625" style="6" bestFit="1" customWidth="1"/>
    <col min="13566" max="13566" width="18.77734375" style="6" customWidth="1"/>
    <col min="13567" max="13567" width="1.77734375" style="6" customWidth="1"/>
    <col min="13568" max="13568" width="18.77734375" style="6" customWidth="1"/>
    <col min="13569" max="13569" width="1.77734375" style="6" customWidth="1"/>
    <col min="13570" max="13570" width="18.77734375" style="6" customWidth="1"/>
    <col min="13571" max="13571" width="1.77734375" style="6" customWidth="1"/>
    <col min="13572" max="13572" width="18.77734375" style="6" customWidth="1"/>
    <col min="13573" max="13573" width="1.77734375" style="6" customWidth="1"/>
    <col min="13574" max="13575" width="12.109375" style="6" bestFit="1" customWidth="1"/>
    <col min="13576" max="13816" width="9.33203125" style="6"/>
    <col min="13817" max="13819" width="4.77734375" style="6" customWidth="1"/>
    <col min="13820" max="13820" width="48.77734375" style="6" customWidth="1"/>
    <col min="13821" max="13821" width="10.6640625" style="6" bestFit="1" customWidth="1"/>
    <col min="13822" max="13822" width="18.77734375" style="6" customWidth="1"/>
    <col min="13823" max="13823" width="1.77734375" style="6" customWidth="1"/>
    <col min="13824" max="13824" width="18.77734375" style="6" customWidth="1"/>
    <col min="13825" max="13825" width="1.77734375" style="6" customWidth="1"/>
    <col min="13826" max="13826" width="18.77734375" style="6" customWidth="1"/>
    <col min="13827" max="13827" width="1.77734375" style="6" customWidth="1"/>
    <col min="13828" max="13828" width="18.77734375" style="6" customWidth="1"/>
    <col min="13829" max="13829" width="1.77734375" style="6" customWidth="1"/>
    <col min="13830" max="13831" width="12.109375" style="6" bestFit="1" customWidth="1"/>
    <col min="13832" max="14072" width="9.33203125" style="6"/>
    <col min="14073" max="14075" width="4.77734375" style="6" customWidth="1"/>
    <col min="14076" max="14076" width="48.77734375" style="6" customWidth="1"/>
    <col min="14077" max="14077" width="10.6640625" style="6" bestFit="1" customWidth="1"/>
    <col min="14078" max="14078" width="18.77734375" style="6" customWidth="1"/>
    <col min="14079" max="14079" width="1.77734375" style="6" customWidth="1"/>
    <col min="14080" max="14080" width="18.77734375" style="6" customWidth="1"/>
    <col min="14081" max="14081" width="1.77734375" style="6" customWidth="1"/>
    <col min="14082" max="14082" width="18.77734375" style="6" customWidth="1"/>
    <col min="14083" max="14083" width="1.77734375" style="6" customWidth="1"/>
    <col min="14084" max="14084" width="18.77734375" style="6" customWidth="1"/>
    <col min="14085" max="14085" width="1.77734375" style="6" customWidth="1"/>
    <col min="14086" max="14087" width="12.109375" style="6" bestFit="1" customWidth="1"/>
    <col min="14088" max="14328" width="9.33203125" style="6"/>
    <col min="14329" max="14331" width="4.77734375" style="6" customWidth="1"/>
    <col min="14332" max="14332" width="48.77734375" style="6" customWidth="1"/>
    <col min="14333" max="14333" width="10.6640625" style="6" bestFit="1" customWidth="1"/>
    <col min="14334" max="14334" width="18.77734375" style="6" customWidth="1"/>
    <col min="14335" max="14335" width="1.77734375" style="6" customWidth="1"/>
    <col min="14336" max="14336" width="18.77734375" style="6" customWidth="1"/>
    <col min="14337" max="14337" width="1.77734375" style="6" customWidth="1"/>
    <col min="14338" max="14338" width="18.77734375" style="6" customWidth="1"/>
    <col min="14339" max="14339" width="1.77734375" style="6" customWidth="1"/>
    <col min="14340" max="14340" width="18.77734375" style="6" customWidth="1"/>
    <col min="14341" max="14341" width="1.77734375" style="6" customWidth="1"/>
    <col min="14342" max="14343" width="12.109375" style="6" bestFit="1" customWidth="1"/>
    <col min="14344" max="14584" width="9.33203125" style="6"/>
    <col min="14585" max="14587" width="4.77734375" style="6" customWidth="1"/>
    <col min="14588" max="14588" width="48.77734375" style="6" customWidth="1"/>
    <col min="14589" max="14589" width="10.6640625" style="6" bestFit="1" customWidth="1"/>
    <col min="14590" max="14590" width="18.77734375" style="6" customWidth="1"/>
    <col min="14591" max="14591" width="1.77734375" style="6" customWidth="1"/>
    <col min="14592" max="14592" width="18.77734375" style="6" customWidth="1"/>
    <col min="14593" max="14593" width="1.77734375" style="6" customWidth="1"/>
    <col min="14594" max="14594" width="18.77734375" style="6" customWidth="1"/>
    <col min="14595" max="14595" width="1.77734375" style="6" customWidth="1"/>
    <col min="14596" max="14596" width="18.77734375" style="6" customWidth="1"/>
    <col min="14597" max="14597" width="1.77734375" style="6" customWidth="1"/>
    <col min="14598" max="14599" width="12.109375" style="6" bestFit="1" customWidth="1"/>
    <col min="14600" max="14840" width="9.33203125" style="6"/>
    <col min="14841" max="14843" width="4.77734375" style="6" customWidth="1"/>
    <col min="14844" max="14844" width="48.77734375" style="6" customWidth="1"/>
    <col min="14845" max="14845" width="10.6640625" style="6" bestFit="1" customWidth="1"/>
    <col min="14846" max="14846" width="18.77734375" style="6" customWidth="1"/>
    <col min="14847" max="14847" width="1.77734375" style="6" customWidth="1"/>
    <col min="14848" max="14848" width="18.77734375" style="6" customWidth="1"/>
    <col min="14849" max="14849" width="1.77734375" style="6" customWidth="1"/>
    <col min="14850" max="14850" width="18.77734375" style="6" customWidth="1"/>
    <col min="14851" max="14851" width="1.77734375" style="6" customWidth="1"/>
    <col min="14852" max="14852" width="18.77734375" style="6" customWidth="1"/>
    <col min="14853" max="14853" width="1.77734375" style="6" customWidth="1"/>
    <col min="14854" max="14855" width="12.109375" style="6" bestFit="1" customWidth="1"/>
    <col min="14856" max="15096" width="9.33203125" style="6"/>
    <col min="15097" max="15099" width="4.77734375" style="6" customWidth="1"/>
    <col min="15100" max="15100" width="48.77734375" style="6" customWidth="1"/>
    <col min="15101" max="15101" width="10.6640625" style="6" bestFit="1" customWidth="1"/>
    <col min="15102" max="15102" width="18.77734375" style="6" customWidth="1"/>
    <col min="15103" max="15103" width="1.77734375" style="6" customWidth="1"/>
    <col min="15104" max="15104" width="18.77734375" style="6" customWidth="1"/>
    <col min="15105" max="15105" width="1.77734375" style="6" customWidth="1"/>
    <col min="15106" max="15106" width="18.77734375" style="6" customWidth="1"/>
    <col min="15107" max="15107" width="1.77734375" style="6" customWidth="1"/>
    <col min="15108" max="15108" width="18.77734375" style="6" customWidth="1"/>
    <col min="15109" max="15109" width="1.77734375" style="6" customWidth="1"/>
    <col min="15110" max="15111" width="12.109375" style="6" bestFit="1" customWidth="1"/>
    <col min="15112" max="15352" width="9.33203125" style="6"/>
    <col min="15353" max="15355" width="4.77734375" style="6" customWidth="1"/>
    <col min="15356" max="15356" width="48.77734375" style="6" customWidth="1"/>
    <col min="15357" max="15357" width="10.6640625" style="6" bestFit="1" customWidth="1"/>
    <col min="15358" max="15358" width="18.77734375" style="6" customWidth="1"/>
    <col min="15359" max="15359" width="1.77734375" style="6" customWidth="1"/>
    <col min="15360" max="15360" width="18.77734375" style="6" customWidth="1"/>
    <col min="15361" max="15361" width="1.77734375" style="6" customWidth="1"/>
    <col min="15362" max="15362" width="18.77734375" style="6" customWidth="1"/>
    <col min="15363" max="15363" width="1.77734375" style="6" customWidth="1"/>
    <col min="15364" max="15364" width="18.77734375" style="6" customWidth="1"/>
    <col min="15365" max="15365" width="1.77734375" style="6" customWidth="1"/>
    <col min="15366" max="15367" width="12.109375" style="6" bestFit="1" customWidth="1"/>
    <col min="15368" max="15608" width="9.33203125" style="6"/>
    <col min="15609" max="15611" width="4.77734375" style="6" customWidth="1"/>
    <col min="15612" max="15612" width="48.77734375" style="6" customWidth="1"/>
    <col min="15613" max="15613" width="10.6640625" style="6" bestFit="1" customWidth="1"/>
    <col min="15614" max="15614" width="18.77734375" style="6" customWidth="1"/>
    <col min="15615" max="15615" width="1.77734375" style="6" customWidth="1"/>
    <col min="15616" max="15616" width="18.77734375" style="6" customWidth="1"/>
    <col min="15617" max="15617" width="1.77734375" style="6" customWidth="1"/>
    <col min="15618" max="15618" width="18.77734375" style="6" customWidth="1"/>
    <col min="15619" max="15619" width="1.77734375" style="6" customWidth="1"/>
    <col min="15620" max="15620" width="18.77734375" style="6" customWidth="1"/>
    <col min="15621" max="15621" width="1.77734375" style="6" customWidth="1"/>
    <col min="15622" max="15623" width="12.109375" style="6" bestFit="1" customWidth="1"/>
    <col min="15624" max="15864" width="9.33203125" style="6"/>
    <col min="15865" max="15867" width="4.77734375" style="6" customWidth="1"/>
    <col min="15868" max="15868" width="48.77734375" style="6" customWidth="1"/>
    <col min="15869" max="15869" width="10.6640625" style="6" bestFit="1" customWidth="1"/>
    <col min="15870" max="15870" width="18.77734375" style="6" customWidth="1"/>
    <col min="15871" max="15871" width="1.77734375" style="6" customWidth="1"/>
    <col min="15872" max="15872" width="18.77734375" style="6" customWidth="1"/>
    <col min="15873" max="15873" width="1.77734375" style="6" customWidth="1"/>
    <col min="15874" max="15874" width="18.77734375" style="6" customWidth="1"/>
    <col min="15875" max="15875" width="1.77734375" style="6" customWidth="1"/>
    <col min="15876" max="15876" width="18.77734375" style="6" customWidth="1"/>
    <col min="15877" max="15877" width="1.77734375" style="6" customWidth="1"/>
    <col min="15878" max="15879" width="12.109375" style="6" bestFit="1" customWidth="1"/>
    <col min="15880" max="16120" width="9.33203125" style="6"/>
    <col min="16121" max="16123" width="4.77734375" style="6" customWidth="1"/>
    <col min="16124" max="16124" width="48.77734375" style="6" customWidth="1"/>
    <col min="16125" max="16125" width="10.6640625" style="6" bestFit="1" customWidth="1"/>
    <col min="16126" max="16126" width="18.77734375" style="6" customWidth="1"/>
    <col min="16127" max="16127" width="1.77734375" style="6" customWidth="1"/>
    <col min="16128" max="16128" width="18.77734375" style="6" customWidth="1"/>
    <col min="16129" max="16129" width="1.77734375" style="6" customWidth="1"/>
    <col min="16130" max="16130" width="18.77734375" style="6" customWidth="1"/>
    <col min="16131" max="16131" width="1.77734375" style="6" customWidth="1"/>
    <col min="16132" max="16132" width="18.77734375" style="6" customWidth="1"/>
    <col min="16133" max="16133" width="1.77734375" style="6" customWidth="1"/>
    <col min="16134" max="16135" width="12.109375" style="6" bestFit="1" customWidth="1"/>
    <col min="16136" max="16384" width="9.33203125" style="6"/>
  </cols>
  <sheetData>
    <row r="1" spans="1:13" s="1" customFormat="1" ht="23.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4"/>
    </row>
    <row r="2" spans="1:13" s="1" customFormat="1" ht="23.5" customHeight="1">
      <c r="A2" s="184" t="s">
        <v>63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3" s="1" customFormat="1" ht="23.5" customHeight="1">
      <c r="A3" s="186" t="s">
        <v>188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3" s="1" customFormat="1" ht="23.5" customHeight="1">
      <c r="A4" s="186" t="s">
        <v>172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3" s="1" customFormat="1" ht="23.5" customHeight="1">
      <c r="A5" s="135"/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</row>
    <row r="6" spans="1:13" s="1" customFormat="1" ht="23.5" customHeight="1">
      <c r="E6" s="139"/>
      <c r="F6" s="188" t="s">
        <v>64</v>
      </c>
      <c r="G6" s="188"/>
      <c r="H6" s="188"/>
      <c r="I6" s="52"/>
      <c r="J6" s="188" t="s">
        <v>4</v>
      </c>
      <c r="K6" s="188"/>
      <c r="L6" s="188"/>
    </row>
    <row r="7" spans="1:13" s="1" customFormat="1" ht="23.5" customHeight="1">
      <c r="E7" s="140" t="s">
        <v>5</v>
      </c>
      <c r="F7" s="174" t="s">
        <v>187</v>
      </c>
      <c r="G7" s="50"/>
      <c r="H7" s="174" t="s">
        <v>189</v>
      </c>
      <c r="I7" s="50"/>
      <c r="J7" s="174" t="s">
        <v>187</v>
      </c>
      <c r="K7" s="50"/>
      <c r="L7" s="174" t="s">
        <v>189</v>
      </c>
    </row>
    <row r="8" spans="1:13" s="1" customFormat="1" ht="23.5" customHeight="1">
      <c r="E8" s="141"/>
      <c r="F8" s="25"/>
      <c r="G8" s="50"/>
      <c r="H8" s="25"/>
      <c r="I8" s="51"/>
      <c r="J8" s="25"/>
      <c r="K8" s="50"/>
      <c r="L8" s="25"/>
    </row>
    <row r="9" spans="1:13" s="1" customFormat="1" ht="23.5" customHeight="1">
      <c r="A9" s="53" t="s">
        <v>65</v>
      </c>
      <c r="E9" s="137"/>
      <c r="F9" s="8">
        <v>521023233.6099999</v>
      </c>
      <c r="G9" s="8"/>
      <c r="H9" s="8">
        <v>452251060.62999988</v>
      </c>
      <c r="I9" s="8"/>
      <c r="J9" s="8">
        <v>319880058.11000001</v>
      </c>
      <c r="K9" s="8"/>
      <c r="L9" s="8">
        <v>310608450.23000002</v>
      </c>
    </row>
    <row r="10" spans="1:13" s="1" customFormat="1" ht="23.5" customHeight="1">
      <c r="A10" s="53" t="s">
        <v>66</v>
      </c>
      <c r="E10" s="137"/>
      <c r="F10" s="8">
        <v>-422895297.92999995</v>
      </c>
      <c r="G10" s="8"/>
      <c r="H10" s="8">
        <v>-335448889.03999996</v>
      </c>
      <c r="I10" s="8"/>
      <c r="J10" s="8">
        <v>-266670053.58000004</v>
      </c>
      <c r="K10" s="8"/>
      <c r="L10" s="8">
        <v>-218295646.99999994</v>
      </c>
    </row>
    <row r="11" spans="1:13" s="1" customFormat="1" ht="23.5" customHeight="1">
      <c r="A11" s="53" t="s">
        <v>67</v>
      </c>
      <c r="B11" s="6"/>
      <c r="D11" s="13"/>
      <c r="E11" s="139"/>
      <c r="F11" s="17">
        <f>+F9+F10</f>
        <v>98127935.679999948</v>
      </c>
      <c r="G11" s="8"/>
      <c r="H11" s="17">
        <f>+H9+H10</f>
        <v>116802171.58999991</v>
      </c>
      <c r="I11" s="8"/>
      <c r="J11" s="17">
        <f>+J9+J10</f>
        <v>53210004.529999971</v>
      </c>
      <c r="K11" s="8"/>
      <c r="L11" s="17">
        <f>+L9+L10</f>
        <v>92312803.230000079</v>
      </c>
    </row>
    <row r="12" spans="1:13" s="1" customFormat="1" ht="23.5" customHeight="1">
      <c r="A12" s="53" t="s">
        <v>68</v>
      </c>
      <c r="B12" s="6"/>
      <c r="E12" s="139"/>
      <c r="F12" s="54"/>
      <c r="G12" s="46"/>
      <c r="H12" s="54"/>
      <c r="I12" s="46"/>
      <c r="J12" s="54"/>
      <c r="K12" s="46"/>
      <c r="L12" s="54"/>
    </row>
    <row r="13" spans="1:13" s="1" customFormat="1" ht="23.5" customHeight="1">
      <c r="A13" s="53"/>
      <c r="B13" s="6" t="s">
        <v>204</v>
      </c>
      <c r="E13" s="139"/>
      <c r="F13" s="8">
        <v>613340.59</v>
      </c>
      <c r="G13" s="8"/>
      <c r="H13" s="8">
        <v>-34216.700000000186</v>
      </c>
      <c r="I13" s="8"/>
      <c r="J13" s="8">
        <v>0</v>
      </c>
      <c r="K13" s="8"/>
      <c r="L13" s="8">
        <v>-34216.700000000186</v>
      </c>
    </row>
    <row r="14" spans="1:13" s="1" customFormat="1" ht="23.5" customHeight="1">
      <c r="B14" s="6" t="s">
        <v>69</v>
      </c>
      <c r="E14" s="80">
        <v>23</v>
      </c>
      <c r="F14" s="8">
        <v>9307179.8599999994</v>
      </c>
      <c r="G14" s="8"/>
      <c r="H14" s="8">
        <v>9941062.9800000004</v>
      </c>
      <c r="I14" s="8"/>
      <c r="J14" s="8">
        <v>8019110.839999998</v>
      </c>
      <c r="K14" s="8"/>
      <c r="L14" s="8">
        <v>8154340.6600000001</v>
      </c>
    </row>
    <row r="15" spans="1:13" s="1" customFormat="1" ht="23.5" customHeight="1">
      <c r="B15" s="6" t="s">
        <v>70</v>
      </c>
      <c r="E15" s="139"/>
      <c r="F15" s="8">
        <v>1554735.92</v>
      </c>
      <c r="G15" s="8"/>
      <c r="H15" s="8">
        <v>639563.31999999983</v>
      </c>
      <c r="I15" s="8"/>
      <c r="J15" s="8">
        <v>144281.91999999998</v>
      </c>
      <c r="K15" s="8"/>
      <c r="L15" s="8">
        <v>45405.920000000158</v>
      </c>
    </row>
    <row r="16" spans="1:13" s="1" customFormat="1" ht="23.5" customHeight="1">
      <c r="C16" s="1" t="s">
        <v>71</v>
      </c>
      <c r="E16" s="139"/>
      <c r="F16" s="17">
        <f>SUM(F13:F15)</f>
        <v>11475256.369999999</v>
      </c>
      <c r="G16" s="8"/>
      <c r="H16" s="17">
        <f>SUM(H13:H15)</f>
        <v>10546409.600000001</v>
      </c>
      <c r="I16" s="8"/>
      <c r="J16" s="17">
        <f>SUM(J13:J15)</f>
        <v>8163392.7599999979</v>
      </c>
      <c r="K16" s="8"/>
      <c r="L16" s="17">
        <f>SUM(L13:L15)</f>
        <v>8165529.8799999999</v>
      </c>
    </row>
    <row r="17" spans="1:12" s="1" customFormat="1" ht="23.5" customHeight="1">
      <c r="A17" s="1" t="s">
        <v>72</v>
      </c>
      <c r="E17" s="139"/>
      <c r="F17" s="17">
        <f>+F11+F16</f>
        <v>109603192.04999995</v>
      </c>
      <c r="G17" s="8"/>
      <c r="H17" s="17">
        <f>+H11+H16</f>
        <v>127348581.18999991</v>
      </c>
      <c r="I17" s="8"/>
      <c r="J17" s="17">
        <f>+J11+J16</f>
        <v>61373397.289999969</v>
      </c>
      <c r="K17" s="8"/>
      <c r="L17" s="17">
        <f>+L11+L16</f>
        <v>100478333.11000007</v>
      </c>
    </row>
    <row r="18" spans="1:12" s="1" customFormat="1" ht="23.5" customHeight="1">
      <c r="A18" s="53" t="s">
        <v>73</v>
      </c>
      <c r="E18" s="139"/>
      <c r="F18" s="8"/>
      <c r="G18" s="8"/>
      <c r="H18" s="8"/>
      <c r="I18" s="8"/>
      <c r="J18" s="8"/>
      <c r="K18" s="8"/>
      <c r="L18" s="8"/>
    </row>
    <row r="19" spans="1:12" s="1" customFormat="1" ht="23.5" customHeight="1">
      <c r="B19" s="6" t="s">
        <v>74</v>
      </c>
      <c r="E19" s="139"/>
      <c r="F19" s="8">
        <v>-11621171.039999999</v>
      </c>
      <c r="G19" s="8"/>
      <c r="H19" s="8">
        <v>-11431516.100000001</v>
      </c>
      <c r="I19" s="8"/>
      <c r="J19" s="8">
        <v>-11535921.040000003</v>
      </c>
      <c r="K19" s="8"/>
      <c r="L19" s="8">
        <v>-11431516.099999998</v>
      </c>
    </row>
    <row r="20" spans="1:12" s="1" customFormat="1" ht="23.5" customHeight="1">
      <c r="B20" s="6" t="s">
        <v>75</v>
      </c>
      <c r="E20" s="139"/>
      <c r="F20" s="8">
        <v>-26403938.200000003</v>
      </c>
      <c r="G20" s="8"/>
      <c r="H20" s="8">
        <v>-22238841.43</v>
      </c>
      <c r="I20" s="8"/>
      <c r="J20" s="8">
        <v>-18906679.630000003</v>
      </c>
      <c r="K20" s="8"/>
      <c r="L20" s="8">
        <v>-15723116.739999995</v>
      </c>
    </row>
    <row r="21" spans="1:12" s="1" customFormat="1" ht="23.5" customHeight="1">
      <c r="C21" s="1" t="s">
        <v>76</v>
      </c>
      <c r="E21" s="139"/>
      <c r="F21" s="17">
        <f>SUM(F19:F20)</f>
        <v>-38025109.240000002</v>
      </c>
      <c r="G21" s="15"/>
      <c r="H21" s="17">
        <f>SUM(H19:H20)</f>
        <v>-33670357.530000001</v>
      </c>
      <c r="I21" s="8"/>
      <c r="J21" s="17">
        <f>SUM(J19:J20)</f>
        <v>-30442600.670000006</v>
      </c>
      <c r="K21" s="8"/>
      <c r="L21" s="17">
        <f>SUM(L19:L20)</f>
        <v>-27154632.839999992</v>
      </c>
    </row>
    <row r="22" spans="1:12" s="1" customFormat="1" ht="23.5" customHeight="1">
      <c r="A22" s="53" t="s">
        <v>174</v>
      </c>
      <c r="E22" s="139"/>
      <c r="F22" s="55">
        <f>+F17+F21</f>
        <v>71578082.809999943</v>
      </c>
      <c r="G22" s="15"/>
      <c r="H22" s="55">
        <f>+H17+H21</f>
        <v>93678223.659999907</v>
      </c>
      <c r="I22" s="8"/>
      <c r="J22" s="55">
        <f>+J17+J21</f>
        <v>30930796.619999964</v>
      </c>
      <c r="K22" s="8"/>
      <c r="L22" s="55">
        <f>+L17+L21</f>
        <v>73323700.270000085</v>
      </c>
    </row>
    <row r="23" spans="1:12" s="1" customFormat="1" ht="23.5" customHeight="1">
      <c r="B23" s="6" t="s">
        <v>200</v>
      </c>
      <c r="E23" s="139"/>
      <c r="F23" s="8">
        <v>-6468733.7599999979</v>
      </c>
      <c r="G23" s="15"/>
      <c r="H23" s="8">
        <v>-8320885.1299999999</v>
      </c>
      <c r="I23" s="8"/>
      <c r="J23" s="8">
        <v>-6468733.7599999979</v>
      </c>
      <c r="K23" s="8"/>
      <c r="L23" s="8">
        <v>-8320885.1299999999</v>
      </c>
    </row>
    <row r="24" spans="1:12" s="1" customFormat="1" ht="23.5" customHeight="1">
      <c r="A24" s="53"/>
      <c r="B24" s="1" t="s">
        <v>130</v>
      </c>
      <c r="E24" s="139"/>
      <c r="F24" s="8">
        <v>729.81999999999971</v>
      </c>
      <c r="G24" s="15"/>
      <c r="H24" s="8">
        <v>185.26999999998952</v>
      </c>
      <c r="I24" s="8"/>
      <c r="J24" s="8">
        <v>388357.53000000026</v>
      </c>
      <c r="K24" s="8"/>
      <c r="L24" s="8">
        <v>1122025.6700000004</v>
      </c>
    </row>
    <row r="25" spans="1:12" s="1" customFormat="1" ht="23.5" customHeight="1">
      <c r="B25" s="1" t="s">
        <v>77</v>
      </c>
      <c r="E25" s="139"/>
      <c r="F25" s="8">
        <v>-9436652.7200000025</v>
      </c>
      <c r="G25" s="15"/>
      <c r="H25" s="8">
        <v>-11562725.349999998</v>
      </c>
      <c r="I25" s="8"/>
      <c r="J25" s="8">
        <v>-4377818.3600000013</v>
      </c>
      <c r="K25" s="8"/>
      <c r="L25" s="8">
        <v>-6746812.4099999964</v>
      </c>
    </row>
    <row r="26" spans="1:12" s="1" customFormat="1" ht="23.5" customHeight="1">
      <c r="A26" s="53" t="s">
        <v>175</v>
      </c>
      <c r="E26" s="139"/>
      <c r="F26" s="55">
        <f>SUM(F22:F25)</f>
        <v>55673426.149999946</v>
      </c>
      <c r="G26" s="15"/>
      <c r="H26" s="55">
        <f>SUM(H22:H25)</f>
        <v>73794798.449999914</v>
      </c>
      <c r="I26" s="8"/>
      <c r="J26" s="55">
        <f>SUM(J22:J25)</f>
        <v>20472602.029999964</v>
      </c>
      <c r="K26" s="8"/>
      <c r="L26" s="55">
        <f>SUM(L22:L25)</f>
        <v>59378028.400000088</v>
      </c>
    </row>
    <row r="27" spans="1:12" s="1" customFormat="1" ht="23.5" customHeight="1">
      <c r="B27" s="6" t="s">
        <v>78</v>
      </c>
      <c r="E27" s="80">
        <v>15</v>
      </c>
      <c r="F27" s="8">
        <v>-6634366.5800000001</v>
      </c>
      <c r="G27" s="15"/>
      <c r="H27" s="8">
        <v>-2358112.17</v>
      </c>
      <c r="I27" s="8"/>
      <c r="J27" s="8">
        <v>-77525.539999999979</v>
      </c>
      <c r="K27" s="8"/>
      <c r="L27" s="8">
        <v>-220342.90999999992</v>
      </c>
    </row>
    <row r="28" spans="1:12" s="1" customFormat="1" ht="23.5" customHeight="1">
      <c r="A28" s="4" t="s">
        <v>166</v>
      </c>
      <c r="E28" s="139"/>
      <c r="F28" s="17">
        <f>SUM(F26:F27)</f>
        <v>49039059.569999948</v>
      </c>
      <c r="G28" s="8"/>
      <c r="H28" s="17">
        <f>SUM(H26:H27)</f>
        <v>71436686.279999912</v>
      </c>
      <c r="I28" s="8"/>
      <c r="J28" s="17">
        <f>SUM(J26:J27)</f>
        <v>20395076.489999965</v>
      </c>
      <c r="K28" s="8"/>
      <c r="L28" s="17">
        <f>SUM(L26:L27)</f>
        <v>59157685.490000091</v>
      </c>
    </row>
    <row r="29" spans="1:12" s="1" customFormat="1" ht="23.5" customHeight="1">
      <c r="A29" s="4" t="s">
        <v>176</v>
      </c>
      <c r="E29" s="139"/>
      <c r="F29" s="54"/>
      <c r="G29" s="54"/>
      <c r="H29" s="54"/>
      <c r="I29" s="54"/>
      <c r="J29" s="54"/>
      <c r="K29" s="54"/>
      <c r="L29" s="54"/>
    </row>
    <row r="30" spans="1:12" s="1" customFormat="1" ht="23.5" customHeight="1">
      <c r="A30" s="4" t="s">
        <v>173</v>
      </c>
      <c r="E30" s="139"/>
      <c r="F30" s="8"/>
      <c r="G30" s="8"/>
      <c r="H30" s="8"/>
      <c r="I30" s="8"/>
      <c r="J30" s="8"/>
      <c r="K30" s="8"/>
      <c r="L30" s="8"/>
    </row>
    <row r="31" spans="1:12" s="1" customFormat="1" ht="23.5" customHeight="1">
      <c r="A31" s="4"/>
      <c r="B31" s="1" t="s">
        <v>79</v>
      </c>
      <c r="E31" s="139"/>
      <c r="F31" s="15"/>
      <c r="G31" s="15"/>
      <c r="H31" s="15"/>
      <c r="I31" s="15"/>
      <c r="J31" s="15"/>
      <c r="K31" s="15"/>
      <c r="L31" s="15"/>
    </row>
    <row r="32" spans="1:12" s="1" customFormat="1" ht="23.5" customHeight="1">
      <c r="A32" s="4"/>
      <c r="B32" s="1" t="s">
        <v>80</v>
      </c>
      <c r="E32" s="139"/>
      <c r="F32" s="8"/>
      <c r="G32" s="8"/>
      <c r="H32" s="8"/>
      <c r="I32" s="8"/>
      <c r="J32" s="8"/>
      <c r="K32" s="8"/>
      <c r="L32" s="8"/>
    </row>
    <row r="33" spans="1:13" s="1" customFormat="1" ht="23.5" customHeight="1">
      <c r="A33" s="4"/>
      <c r="B33" s="1" t="s">
        <v>81</v>
      </c>
      <c r="E33" s="139"/>
      <c r="F33" s="8">
        <v>93451108.549999997</v>
      </c>
      <c r="G33" s="8"/>
      <c r="H33" s="8">
        <v>35490096.890000001</v>
      </c>
      <c r="I33" s="8"/>
      <c r="J33" s="8">
        <v>104984959.22</v>
      </c>
      <c r="K33" s="8"/>
      <c r="L33" s="8">
        <v>41313804.19399894</v>
      </c>
    </row>
    <row r="34" spans="1:13" s="176" customFormat="1" ht="23.5" customHeight="1">
      <c r="A34" s="175" t="s">
        <v>178</v>
      </c>
      <c r="E34" s="177"/>
      <c r="F34" s="8"/>
      <c r="G34" s="8"/>
      <c r="H34" s="8"/>
      <c r="I34" s="8"/>
      <c r="J34" s="8"/>
      <c r="K34" s="8"/>
      <c r="L34" s="8"/>
    </row>
    <row r="35" spans="1:13" s="176" customFormat="1" ht="23.5" customHeight="1">
      <c r="A35" s="175"/>
      <c r="B35" s="176" t="s">
        <v>179</v>
      </c>
      <c r="E35" s="177"/>
      <c r="F35" s="8"/>
      <c r="G35" s="8"/>
      <c r="H35" s="8"/>
      <c r="I35" s="8"/>
      <c r="J35" s="8"/>
      <c r="K35" s="8"/>
      <c r="L35" s="8"/>
    </row>
    <row r="36" spans="1:13" s="176" customFormat="1" ht="23.5" customHeight="1">
      <c r="A36" s="175"/>
      <c r="B36" s="176" t="s">
        <v>180</v>
      </c>
      <c r="E36" s="177"/>
      <c r="F36" s="8">
        <v>0</v>
      </c>
      <c r="G36" s="8"/>
      <c r="H36" s="8">
        <v>0</v>
      </c>
      <c r="I36" s="8"/>
      <c r="J36" s="8">
        <v>0</v>
      </c>
      <c r="K36" s="8"/>
      <c r="L36" s="8">
        <v>0</v>
      </c>
    </row>
    <row r="37" spans="1:13" s="1" customFormat="1" ht="23.5" customHeight="1">
      <c r="A37" s="56" t="s">
        <v>177</v>
      </c>
      <c r="E37" s="139"/>
      <c r="F37" s="55">
        <f>SUM(F33:F36)</f>
        <v>93451108.549999997</v>
      </c>
      <c r="G37" s="8"/>
      <c r="H37" s="55">
        <f>SUM(H33:H36)</f>
        <v>35490096.890000001</v>
      </c>
      <c r="I37" s="8"/>
      <c r="J37" s="55">
        <f>SUM(J33:J36)</f>
        <v>104984959.22</v>
      </c>
      <c r="K37" s="8"/>
      <c r="L37" s="55">
        <f>SUM(L33:L36)</f>
        <v>41313804.19399894</v>
      </c>
    </row>
    <row r="38" spans="1:13" ht="23.5" customHeight="1" thickBot="1">
      <c r="A38" s="56" t="s">
        <v>167</v>
      </c>
      <c r="F38" s="18">
        <f>+F28+F37</f>
        <v>142490168.11999995</v>
      </c>
      <c r="G38" s="168"/>
      <c r="H38" s="18">
        <f>+H28+H37</f>
        <v>106926783.16999991</v>
      </c>
      <c r="I38" s="168"/>
      <c r="J38" s="18">
        <f>+J28+J37</f>
        <v>125380035.70999996</v>
      </c>
      <c r="K38" s="168"/>
      <c r="L38" s="18">
        <f>+L28+L37</f>
        <v>100471489.68399903</v>
      </c>
    </row>
    <row r="39" spans="1:13" ht="23.5" customHeight="1" thickTop="1">
      <c r="A39" s="56"/>
    </row>
    <row r="40" spans="1:13" ht="23.5" customHeight="1">
      <c r="A40" s="57" t="s">
        <v>82</v>
      </c>
      <c r="H40" s="19"/>
    </row>
    <row r="41" spans="1:13" ht="23.5" customHeight="1">
      <c r="A41" s="57"/>
      <c r="H41" s="19"/>
    </row>
    <row r="42" spans="1:13" ht="23.5" customHeight="1">
      <c r="A42" s="57"/>
      <c r="H42" s="19"/>
    </row>
    <row r="43" spans="1:13" ht="23.5" customHeight="1">
      <c r="C43" s="9" t="s">
        <v>24</v>
      </c>
      <c r="E43" s="91"/>
      <c r="F43" s="9"/>
      <c r="H43" s="9" t="s">
        <v>24</v>
      </c>
      <c r="I43" s="9"/>
      <c r="J43" s="9"/>
      <c r="K43" s="9"/>
    </row>
    <row r="44" spans="1:13" ht="23.5" customHeight="1">
      <c r="C44" s="9" t="s">
        <v>25</v>
      </c>
      <c r="E44" s="91"/>
      <c r="F44" s="9"/>
      <c r="H44" s="9" t="s">
        <v>26</v>
      </c>
    </row>
    <row r="45" spans="1:13" ht="25.5" customHeight="1">
      <c r="A45" s="189" t="s">
        <v>83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13" ht="25.5" customHeight="1"/>
    <row r="47" spans="1:13" s="1" customFormat="1" ht="25.5" customHeight="1">
      <c r="A47" s="184" t="str">
        <f>+A1</f>
        <v>บริษัท อาม่า มารีน จำกัด (มหาชน) และบริษัทย่อย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4"/>
    </row>
    <row r="48" spans="1:13" s="1" customFormat="1" ht="25.5" customHeight="1">
      <c r="A48" s="184" t="s">
        <v>84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</row>
    <row r="49" spans="1:12" s="1" customFormat="1" ht="25.5" customHeight="1">
      <c r="A49" s="186" t="str">
        <f>+A3</f>
        <v>สำหรับงวด 3 เดือน สิ้นสุดวันที่ 30 กันยายน 2564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</row>
    <row r="50" spans="1:12" s="1" customFormat="1" ht="25.5" customHeight="1">
      <c r="A50" s="186" t="s">
        <v>172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</row>
    <row r="51" spans="1:12" s="1" customFormat="1" ht="25.5" customHeight="1">
      <c r="A51" s="108"/>
      <c r="B51" s="108"/>
      <c r="C51" s="108"/>
      <c r="D51" s="108"/>
      <c r="E51" s="138"/>
      <c r="F51" s="108"/>
      <c r="G51" s="108"/>
      <c r="H51" s="108"/>
      <c r="I51" s="108"/>
      <c r="J51" s="108"/>
      <c r="K51" s="108"/>
      <c r="L51" s="108"/>
    </row>
    <row r="52" spans="1:12" s="1" customFormat="1" ht="25.5" customHeight="1">
      <c r="E52" s="139"/>
      <c r="F52" s="188" t="s">
        <v>64</v>
      </c>
      <c r="G52" s="188"/>
      <c r="H52" s="188"/>
      <c r="I52" s="52"/>
      <c r="J52" s="188" t="s">
        <v>4</v>
      </c>
      <c r="K52" s="188"/>
      <c r="L52" s="188"/>
    </row>
    <row r="53" spans="1:12" s="1" customFormat="1" ht="25.5" customHeight="1">
      <c r="E53" s="140" t="s">
        <v>5</v>
      </c>
      <c r="F53" s="174" t="s">
        <v>187</v>
      </c>
      <c r="G53" s="169"/>
      <c r="H53" s="174" t="s">
        <v>189</v>
      </c>
      <c r="I53" s="169"/>
      <c r="J53" s="174" t="s">
        <v>187</v>
      </c>
      <c r="K53" s="169"/>
      <c r="L53" s="174" t="s">
        <v>189</v>
      </c>
    </row>
    <row r="54" spans="1:12" s="1" customFormat="1" ht="25.5" customHeight="1">
      <c r="B54" s="20"/>
      <c r="E54" s="139"/>
      <c r="F54" s="58"/>
      <c r="G54" s="58"/>
      <c r="H54" s="25"/>
      <c r="I54" s="51"/>
      <c r="J54" s="25"/>
      <c r="K54" s="50"/>
      <c r="L54" s="25"/>
    </row>
    <row r="55" spans="1:12" s="1" customFormat="1" ht="25.5" customHeight="1">
      <c r="A55" s="56" t="s">
        <v>158</v>
      </c>
      <c r="B55" s="20"/>
      <c r="E55" s="139"/>
      <c r="F55" s="58"/>
      <c r="G55" s="58"/>
      <c r="H55" s="25"/>
      <c r="I55" s="51"/>
      <c r="J55" s="25"/>
      <c r="K55" s="50"/>
      <c r="L55" s="25"/>
    </row>
    <row r="56" spans="1:12" s="1" customFormat="1" ht="25.5" customHeight="1">
      <c r="A56" s="14"/>
      <c r="B56" s="14" t="s">
        <v>85</v>
      </c>
      <c r="E56" s="139"/>
      <c r="F56" s="8">
        <f>+F58-F57</f>
        <v>49038854.399999946</v>
      </c>
      <c r="G56" s="8"/>
      <c r="H56" s="8">
        <f>+H58-H57</f>
        <v>71436607.589999914</v>
      </c>
      <c r="I56" s="8"/>
      <c r="J56" s="8">
        <f>+J58-J57</f>
        <v>20395076.489999965</v>
      </c>
      <c r="K56" s="8"/>
      <c r="L56" s="8">
        <f>+L58-L57</f>
        <v>59157685.490000091</v>
      </c>
    </row>
    <row r="57" spans="1:12" s="1" customFormat="1" ht="25.5" customHeight="1">
      <c r="B57" s="14" t="s">
        <v>86</v>
      </c>
      <c r="E57" s="139"/>
      <c r="F57" s="16">
        <f>+'งบกำไรขาดทุน 9 เดือน'!F57-444.89</f>
        <v>205.16999999999996</v>
      </c>
      <c r="G57" s="8"/>
      <c r="H57" s="16">
        <f>+'งบกำไรขาดทุน 9 เดือน'!H57-407.01</f>
        <v>78.69</v>
      </c>
      <c r="I57" s="8"/>
      <c r="J57" s="8">
        <v>0</v>
      </c>
      <c r="K57" s="8"/>
      <c r="L57" s="8">
        <v>0</v>
      </c>
    </row>
    <row r="58" spans="1:12" s="1" customFormat="1" ht="25.5" customHeight="1" thickBot="1">
      <c r="A58" s="56" t="s">
        <v>168</v>
      </c>
      <c r="E58" s="139"/>
      <c r="F58" s="18">
        <f>+F28</f>
        <v>49039059.569999948</v>
      </c>
      <c r="G58" s="8"/>
      <c r="H58" s="18">
        <f>+H28</f>
        <v>71436686.279999912</v>
      </c>
      <c r="I58" s="8"/>
      <c r="J58" s="18">
        <f>+J28</f>
        <v>20395076.489999965</v>
      </c>
      <c r="K58" s="8"/>
      <c r="L58" s="18">
        <f>+L28</f>
        <v>59157685.490000091</v>
      </c>
    </row>
    <row r="59" spans="1:12" s="56" customFormat="1" ht="25.5" customHeight="1" thickTop="1">
      <c r="A59" s="56" t="s">
        <v>149</v>
      </c>
      <c r="E59" s="142"/>
      <c r="F59" s="59"/>
      <c r="G59" s="59"/>
      <c r="H59" s="59"/>
      <c r="I59" s="59"/>
      <c r="J59" s="59"/>
      <c r="K59" s="59"/>
      <c r="L59" s="59"/>
    </row>
    <row r="60" spans="1:12" s="1" customFormat="1" ht="25.5" customHeight="1">
      <c r="A60" s="53"/>
      <c r="B60" s="14" t="s">
        <v>85</v>
      </c>
      <c r="E60" s="139"/>
      <c r="F60" s="8">
        <f>+F62-F61</f>
        <v>142489962.94999996</v>
      </c>
      <c r="G60" s="8"/>
      <c r="H60" s="8">
        <f>+H62-H61</f>
        <v>106926704.47999991</v>
      </c>
      <c r="I60" s="8"/>
      <c r="J60" s="8">
        <f>+J62-J61</f>
        <v>125380035.70999996</v>
      </c>
      <c r="K60" s="8"/>
      <c r="L60" s="8">
        <f>+L62-L61</f>
        <v>100471489.68399903</v>
      </c>
    </row>
    <row r="61" spans="1:12" s="1" customFormat="1" ht="25.5" customHeight="1">
      <c r="A61" s="53"/>
      <c r="B61" s="14" t="s">
        <v>86</v>
      </c>
      <c r="E61" s="139"/>
      <c r="F61" s="8">
        <f>+'งบกำไรขาดทุน 9 เดือน'!F61-444.89</f>
        <v>205.16999999999996</v>
      </c>
      <c r="G61" s="8"/>
      <c r="H61" s="8">
        <f>+'งบกำไรขาดทุน 9 เดือน'!H61-409.13</f>
        <v>78.69</v>
      </c>
      <c r="I61" s="8"/>
      <c r="J61" s="8">
        <v>0</v>
      </c>
      <c r="K61" s="8"/>
      <c r="L61" s="8">
        <v>0</v>
      </c>
    </row>
    <row r="62" spans="1:12" s="1" customFormat="1" ht="25.5" customHeight="1" thickBot="1">
      <c r="A62" s="56" t="s">
        <v>167</v>
      </c>
      <c r="B62" s="14"/>
      <c r="E62" s="139"/>
      <c r="F62" s="18">
        <f>+F38</f>
        <v>142490168.11999995</v>
      </c>
      <c r="G62" s="8"/>
      <c r="H62" s="18">
        <f>+H38</f>
        <v>106926783.16999991</v>
      </c>
      <c r="I62" s="8"/>
      <c r="J62" s="18">
        <f>+J38</f>
        <v>125380035.70999996</v>
      </c>
      <c r="K62" s="8"/>
      <c r="L62" s="18">
        <f>+L38</f>
        <v>100471489.68399903</v>
      </c>
    </row>
    <row r="63" spans="1:12" s="1" customFormat="1" ht="25.5" customHeight="1" thickTop="1">
      <c r="A63" s="14" t="s">
        <v>150</v>
      </c>
      <c r="E63" s="139"/>
      <c r="F63" s="8"/>
      <c r="G63" s="8"/>
      <c r="H63" s="8"/>
      <c r="I63" s="8"/>
      <c r="J63" s="8"/>
      <c r="K63" s="8"/>
      <c r="L63" s="8"/>
    </row>
    <row r="64" spans="1:12" s="1" customFormat="1" ht="25.5" customHeight="1">
      <c r="B64" s="60" t="s">
        <v>151</v>
      </c>
      <c r="E64" s="80"/>
      <c r="F64" s="8">
        <f>+F56/F65</f>
        <v>9.4684816087236362E-2</v>
      </c>
      <c r="G64" s="8"/>
      <c r="H64" s="8">
        <f>+H56/H65</f>
        <v>0.13793067016580271</v>
      </c>
      <c r="I64" s="8"/>
      <c r="J64" s="8">
        <f>+J56/J65</f>
        <v>3.9379061565939989E-2</v>
      </c>
      <c r="K64" s="8"/>
      <c r="L64" s="8">
        <f>+L56/L65</f>
        <v>0.11422237813873638</v>
      </c>
    </row>
    <row r="65" spans="1:12" s="1" customFormat="1" ht="25.5" customHeight="1">
      <c r="B65" s="60" t="s">
        <v>87</v>
      </c>
      <c r="E65" s="143">
        <v>4.13</v>
      </c>
      <c r="F65" s="58">
        <v>517916773</v>
      </c>
      <c r="G65" s="58"/>
      <c r="H65" s="58">
        <v>517916773</v>
      </c>
      <c r="I65" s="58"/>
      <c r="J65" s="58">
        <v>517916773</v>
      </c>
      <c r="K65" s="58"/>
      <c r="L65" s="58">
        <v>517916773</v>
      </c>
    </row>
    <row r="66" spans="1:12" s="1" customFormat="1" ht="25.5" customHeight="1">
      <c r="E66" s="139"/>
    </row>
    <row r="67" spans="1:12" s="1" customFormat="1" ht="25.5" customHeight="1">
      <c r="E67" s="139"/>
    </row>
    <row r="68" spans="1:12" s="1" customFormat="1" ht="25.5" customHeight="1">
      <c r="E68" s="139"/>
      <c r="F68" s="5"/>
      <c r="G68" s="5"/>
      <c r="H68" s="5"/>
      <c r="I68" s="5"/>
      <c r="J68" s="5"/>
      <c r="K68" s="5"/>
      <c r="L68" s="5"/>
    </row>
    <row r="69" spans="1:12" ht="25.5" customHeight="1">
      <c r="A69" s="57" t="s">
        <v>82</v>
      </c>
    </row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/>
    <row r="79" spans="1:12" ht="25.5" customHeight="1"/>
    <row r="80" spans="1:12" ht="25.5" customHeight="1">
      <c r="C80" s="9" t="s">
        <v>24</v>
      </c>
      <c r="E80" s="91"/>
      <c r="F80" s="9"/>
      <c r="H80" s="9" t="s">
        <v>24</v>
      </c>
      <c r="I80" s="9"/>
      <c r="J80" s="9"/>
      <c r="K80" s="9"/>
    </row>
    <row r="81" spans="3:12" ht="25.5" customHeight="1">
      <c r="C81" s="9" t="s">
        <v>25</v>
      </c>
      <c r="E81" s="91"/>
      <c r="F81" s="9"/>
      <c r="H81" s="9" t="s">
        <v>26</v>
      </c>
    </row>
    <row r="83" spans="3:12" ht="25" customHeight="1">
      <c r="E83" s="28"/>
      <c r="F83" s="61"/>
      <c r="G83" s="58"/>
      <c r="H83" s="62"/>
      <c r="I83" s="58"/>
      <c r="J83" s="62"/>
      <c r="K83" s="58"/>
      <c r="L83" s="62"/>
    </row>
    <row r="84" spans="3:12" ht="25" customHeight="1">
      <c r="E84" s="28"/>
      <c r="F84" s="63"/>
    </row>
  </sheetData>
  <mergeCells count="13">
    <mergeCell ref="A45:L45"/>
    <mergeCell ref="A1:L1"/>
    <mergeCell ref="A2:L2"/>
    <mergeCell ref="A3:L3"/>
    <mergeCell ref="F6:H6"/>
    <mergeCell ref="J6:L6"/>
    <mergeCell ref="A4:L4"/>
    <mergeCell ref="A47:L47"/>
    <mergeCell ref="A48:L48"/>
    <mergeCell ref="A49:L49"/>
    <mergeCell ref="F52:H52"/>
    <mergeCell ref="J52:L52"/>
    <mergeCell ref="A50:L50"/>
  </mergeCells>
  <pageMargins left="0.59055118110236227" right="0.19685039370078741" top="0.55118110236220474" bottom="0.51181102362204722" header="0.39370078740157483" footer="0.39370078740157483"/>
  <pageSetup paperSize="9" scale="78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4"/>
  <sheetViews>
    <sheetView topLeftCell="A40" zoomScale="80" zoomScaleNormal="80" zoomScaleSheetLayoutView="90" workbookViewId="0">
      <selection activeCell="F13" sqref="F13"/>
    </sheetView>
  </sheetViews>
  <sheetFormatPr defaultRowHeight="25" customHeight="1"/>
  <cols>
    <col min="1" max="3" width="4.77734375" style="6" customWidth="1"/>
    <col min="4" max="4" width="39.77734375" style="6" customWidth="1"/>
    <col min="5" max="5" width="9.33203125" style="70" customWidth="1"/>
    <col min="6" max="6" width="18.33203125" style="6" customWidth="1"/>
    <col min="7" max="7" width="1.77734375" style="6" customWidth="1"/>
    <col min="8" max="8" width="18.33203125" style="6" customWidth="1"/>
    <col min="9" max="9" width="1.77734375" style="6" customWidth="1"/>
    <col min="10" max="10" width="17.77734375" style="6" customWidth="1"/>
    <col min="11" max="11" width="1.77734375" style="6" customWidth="1"/>
    <col min="12" max="12" width="17.77734375" style="6" customWidth="1"/>
    <col min="13" max="13" width="1.77734375" style="6" customWidth="1"/>
    <col min="14" max="248" width="9.33203125" style="6"/>
    <col min="249" max="251" width="4.77734375" style="6" customWidth="1"/>
    <col min="252" max="252" width="48.77734375" style="6" customWidth="1"/>
    <col min="253" max="253" width="10.6640625" style="6" bestFit="1" customWidth="1"/>
    <col min="254" max="254" width="18.77734375" style="6" customWidth="1"/>
    <col min="255" max="255" width="1.77734375" style="6" customWidth="1"/>
    <col min="256" max="256" width="18.77734375" style="6" customWidth="1"/>
    <col min="257" max="257" width="1.77734375" style="6" customWidth="1"/>
    <col min="258" max="258" width="18.77734375" style="6" customWidth="1"/>
    <col min="259" max="259" width="1.77734375" style="6" customWidth="1"/>
    <col min="260" max="260" width="18.77734375" style="6" customWidth="1"/>
    <col min="261" max="261" width="1.77734375" style="6" customWidth="1"/>
    <col min="262" max="263" width="12.109375" style="6" bestFit="1" customWidth="1"/>
    <col min="264" max="504" width="9.33203125" style="6"/>
    <col min="505" max="507" width="4.77734375" style="6" customWidth="1"/>
    <col min="508" max="508" width="48.77734375" style="6" customWidth="1"/>
    <col min="509" max="509" width="10.6640625" style="6" bestFit="1" customWidth="1"/>
    <col min="510" max="510" width="18.77734375" style="6" customWidth="1"/>
    <col min="511" max="511" width="1.77734375" style="6" customWidth="1"/>
    <col min="512" max="512" width="18.77734375" style="6" customWidth="1"/>
    <col min="513" max="513" width="1.77734375" style="6" customWidth="1"/>
    <col min="514" max="514" width="18.77734375" style="6" customWidth="1"/>
    <col min="515" max="515" width="1.77734375" style="6" customWidth="1"/>
    <col min="516" max="516" width="18.77734375" style="6" customWidth="1"/>
    <col min="517" max="517" width="1.77734375" style="6" customWidth="1"/>
    <col min="518" max="519" width="12.109375" style="6" bestFit="1" customWidth="1"/>
    <col min="520" max="760" width="9.33203125" style="6"/>
    <col min="761" max="763" width="4.77734375" style="6" customWidth="1"/>
    <col min="764" max="764" width="48.77734375" style="6" customWidth="1"/>
    <col min="765" max="765" width="10.6640625" style="6" bestFit="1" customWidth="1"/>
    <col min="766" max="766" width="18.77734375" style="6" customWidth="1"/>
    <col min="767" max="767" width="1.77734375" style="6" customWidth="1"/>
    <col min="768" max="768" width="18.77734375" style="6" customWidth="1"/>
    <col min="769" max="769" width="1.77734375" style="6" customWidth="1"/>
    <col min="770" max="770" width="18.77734375" style="6" customWidth="1"/>
    <col min="771" max="771" width="1.77734375" style="6" customWidth="1"/>
    <col min="772" max="772" width="18.77734375" style="6" customWidth="1"/>
    <col min="773" max="773" width="1.77734375" style="6" customWidth="1"/>
    <col min="774" max="775" width="12.109375" style="6" bestFit="1" customWidth="1"/>
    <col min="776" max="1016" width="9.33203125" style="6"/>
    <col min="1017" max="1019" width="4.77734375" style="6" customWidth="1"/>
    <col min="1020" max="1020" width="48.77734375" style="6" customWidth="1"/>
    <col min="1021" max="1021" width="10.6640625" style="6" bestFit="1" customWidth="1"/>
    <col min="1022" max="1022" width="18.77734375" style="6" customWidth="1"/>
    <col min="1023" max="1023" width="1.77734375" style="6" customWidth="1"/>
    <col min="1024" max="1024" width="18.77734375" style="6" customWidth="1"/>
    <col min="1025" max="1025" width="1.77734375" style="6" customWidth="1"/>
    <col min="1026" max="1026" width="18.77734375" style="6" customWidth="1"/>
    <col min="1027" max="1027" width="1.77734375" style="6" customWidth="1"/>
    <col min="1028" max="1028" width="18.77734375" style="6" customWidth="1"/>
    <col min="1029" max="1029" width="1.77734375" style="6" customWidth="1"/>
    <col min="1030" max="1031" width="12.109375" style="6" bestFit="1" customWidth="1"/>
    <col min="1032" max="1272" width="9.33203125" style="6"/>
    <col min="1273" max="1275" width="4.77734375" style="6" customWidth="1"/>
    <col min="1276" max="1276" width="48.77734375" style="6" customWidth="1"/>
    <col min="1277" max="1277" width="10.6640625" style="6" bestFit="1" customWidth="1"/>
    <col min="1278" max="1278" width="18.77734375" style="6" customWidth="1"/>
    <col min="1279" max="1279" width="1.77734375" style="6" customWidth="1"/>
    <col min="1280" max="1280" width="18.77734375" style="6" customWidth="1"/>
    <col min="1281" max="1281" width="1.77734375" style="6" customWidth="1"/>
    <col min="1282" max="1282" width="18.77734375" style="6" customWidth="1"/>
    <col min="1283" max="1283" width="1.77734375" style="6" customWidth="1"/>
    <col min="1284" max="1284" width="18.77734375" style="6" customWidth="1"/>
    <col min="1285" max="1285" width="1.77734375" style="6" customWidth="1"/>
    <col min="1286" max="1287" width="12.109375" style="6" bestFit="1" customWidth="1"/>
    <col min="1288" max="1528" width="9.33203125" style="6"/>
    <col min="1529" max="1531" width="4.77734375" style="6" customWidth="1"/>
    <col min="1532" max="1532" width="48.77734375" style="6" customWidth="1"/>
    <col min="1533" max="1533" width="10.6640625" style="6" bestFit="1" customWidth="1"/>
    <col min="1534" max="1534" width="18.77734375" style="6" customWidth="1"/>
    <col min="1535" max="1535" width="1.77734375" style="6" customWidth="1"/>
    <col min="1536" max="1536" width="18.77734375" style="6" customWidth="1"/>
    <col min="1537" max="1537" width="1.77734375" style="6" customWidth="1"/>
    <col min="1538" max="1538" width="18.77734375" style="6" customWidth="1"/>
    <col min="1539" max="1539" width="1.77734375" style="6" customWidth="1"/>
    <col min="1540" max="1540" width="18.77734375" style="6" customWidth="1"/>
    <col min="1541" max="1541" width="1.77734375" style="6" customWidth="1"/>
    <col min="1542" max="1543" width="12.109375" style="6" bestFit="1" customWidth="1"/>
    <col min="1544" max="1784" width="9.33203125" style="6"/>
    <col min="1785" max="1787" width="4.77734375" style="6" customWidth="1"/>
    <col min="1788" max="1788" width="48.77734375" style="6" customWidth="1"/>
    <col min="1789" max="1789" width="10.6640625" style="6" bestFit="1" customWidth="1"/>
    <col min="1790" max="1790" width="18.77734375" style="6" customWidth="1"/>
    <col min="1791" max="1791" width="1.77734375" style="6" customWidth="1"/>
    <col min="1792" max="1792" width="18.77734375" style="6" customWidth="1"/>
    <col min="1793" max="1793" width="1.77734375" style="6" customWidth="1"/>
    <col min="1794" max="1794" width="18.77734375" style="6" customWidth="1"/>
    <col min="1795" max="1795" width="1.77734375" style="6" customWidth="1"/>
    <col min="1796" max="1796" width="18.77734375" style="6" customWidth="1"/>
    <col min="1797" max="1797" width="1.77734375" style="6" customWidth="1"/>
    <col min="1798" max="1799" width="12.109375" style="6" bestFit="1" customWidth="1"/>
    <col min="1800" max="2040" width="9.33203125" style="6"/>
    <col min="2041" max="2043" width="4.77734375" style="6" customWidth="1"/>
    <col min="2044" max="2044" width="48.77734375" style="6" customWidth="1"/>
    <col min="2045" max="2045" width="10.6640625" style="6" bestFit="1" customWidth="1"/>
    <col min="2046" max="2046" width="18.77734375" style="6" customWidth="1"/>
    <col min="2047" max="2047" width="1.77734375" style="6" customWidth="1"/>
    <col min="2048" max="2048" width="18.77734375" style="6" customWidth="1"/>
    <col min="2049" max="2049" width="1.77734375" style="6" customWidth="1"/>
    <col min="2050" max="2050" width="18.77734375" style="6" customWidth="1"/>
    <col min="2051" max="2051" width="1.77734375" style="6" customWidth="1"/>
    <col min="2052" max="2052" width="18.77734375" style="6" customWidth="1"/>
    <col min="2053" max="2053" width="1.77734375" style="6" customWidth="1"/>
    <col min="2054" max="2055" width="12.109375" style="6" bestFit="1" customWidth="1"/>
    <col min="2056" max="2296" width="9.33203125" style="6"/>
    <col min="2297" max="2299" width="4.77734375" style="6" customWidth="1"/>
    <col min="2300" max="2300" width="48.77734375" style="6" customWidth="1"/>
    <col min="2301" max="2301" width="10.6640625" style="6" bestFit="1" customWidth="1"/>
    <col min="2302" max="2302" width="18.77734375" style="6" customWidth="1"/>
    <col min="2303" max="2303" width="1.77734375" style="6" customWidth="1"/>
    <col min="2304" max="2304" width="18.77734375" style="6" customWidth="1"/>
    <col min="2305" max="2305" width="1.77734375" style="6" customWidth="1"/>
    <col min="2306" max="2306" width="18.77734375" style="6" customWidth="1"/>
    <col min="2307" max="2307" width="1.77734375" style="6" customWidth="1"/>
    <col min="2308" max="2308" width="18.77734375" style="6" customWidth="1"/>
    <col min="2309" max="2309" width="1.77734375" style="6" customWidth="1"/>
    <col min="2310" max="2311" width="12.109375" style="6" bestFit="1" customWidth="1"/>
    <col min="2312" max="2552" width="9.33203125" style="6"/>
    <col min="2553" max="2555" width="4.77734375" style="6" customWidth="1"/>
    <col min="2556" max="2556" width="48.77734375" style="6" customWidth="1"/>
    <col min="2557" max="2557" width="10.6640625" style="6" bestFit="1" customWidth="1"/>
    <col min="2558" max="2558" width="18.77734375" style="6" customWidth="1"/>
    <col min="2559" max="2559" width="1.77734375" style="6" customWidth="1"/>
    <col min="2560" max="2560" width="18.77734375" style="6" customWidth="1"/>
    <col min="2561" max="2561" width="1.77734375" style="6" customWidth="1"/>
    <col min="2562" max="2562" width="18.77734375" style="6" customWidth="1"/>
    <col min="2563" max="2563" width="1.77734375" style="6" customWidth="1"/>
    <col min="2564" max="2564" width="18.77734375" style="6" customWidth="1"/>
    <col min="2565" max="2565" width="1.77734375" style="6" customWidth="1"/>
    <col min="2566" max="2567" width="12.109375" style="6" bestFit="1" customWidth="1"/>
    <col min="2568" max="2808" width="9.33203125" style="6"/>
    <col min="2809" max="2811" width="4.77734375" style="6" customWidth="1"/>
    <col min="2812" max="2812" width="48.77734375" style="6" customWidth="1"/>
    <col min="2813" max="2813" width="10.6640625" style="6" bestFit="1" customWidth="1"/>
    <col min="2814" max="2814" width="18.77734375" style="6" customWidth="1"/>
    <col min="2815" max="2815" width="1.77734375" style="6" customWidth="1"/>
    <col min="2816" max="2816" width="18.77734375" style="6" customWidth="1"/>
    <col min="2817" max="2817" width="1.77734375" style="6" customWidth="1"/>
    <col min="2818" max="2818" width="18.77734375" style="6" customWidth="1"/>
    <col min="2819" max="2819" width="1.77734375" style="6" customWidth="1"/>
    <col min="2820" max="2820" width="18.77734375" style="6" customWidth="1"/>
    <col min="2821" max="2821" width="1.77734375" style="6" customWidth="1"/>
    <col min="2822" max="2823" width="12.109375" style="6" bestFit="1" customWidth="1"/>
    <col min="2824" max="3064" width="9.33203125" style="6"/>
    <col min="3065" max="3067" width="4.77734375" style="6" customWidth="1"/>
    <col min="3068" max="3068" width="48.77734375" style="6" customWidth="1"/>
    <col min="3069" max="3069" width="10.6640625" style="6" bestFit="1" customWidth="1"/>
    <col min="3070" max="3070" width="18.77734375" style="6" customWidth="1"/>
    <col min="3071" max="3071" width="1.77734375" style="6" customWidth="1"/>
    <col min="3072" max="3072" width="18.77734375" style="6" customWidth="1"/>
    <col min="3073" max="3073" width="1.77734375" style="6" customWidth="1"/>
    <col min="3074" max="3074" width="18.77734375" style="6" customWidth="1"/>
    <col min="3075" max="3075" width="1.77734375" style="6" customWidth="1"/>
    <col min="3076" max="3076" width="18.77734375" style="6" customWidth="1"/>
    <col min="3077" max="3077" width="1.77734375" style="6" customWidth="1"/>
    <col min="3078" max="3079" width="12.109375" style="6" bestFit="1" customWidth="1"/>
    <col min="3080" max="3320" width="9.33203125" style="6"/>
    <col min="3321" max="3323" width="4.77734375" style="6" customWidth="1"/>
    <col min="3324" max="3324" width="48.77734375" style="6" customWidth="1"/>
    <col min="3325" max="3325" width="10.6640625" style="6" bestFit="1" customWidth="1"/>
    <col min="3326" max="3326" width="18.77734375" style="6" customWidth="1"/>
    <col min="3327" max="3327" width="1.77734375" style="6" customWidth="1"/>
    <col min="3328" max="3328" width="18.77734375" style="6" customWidth="1"/>
    <col min="3329" max="3329" width="1.77734375" style="6" customWidth="1"/>
    <col min="3330" max="3330" width="18.77734375" style="6" customWidth="1"/>
    <col min="3331" max="3331" width="1.77734375" style="6" customWidth="1"/>
    <col min="3332" max="3332" width="18.77734375" style="6" customWidth="1"/>
    <col min="3333" max="3333" width="1.77734375" style="6" customWidth="1"/>
    <col min="3334" max="3335" width="12.109375" style="6" bestFit="1" customWidth="1"/>
    <col min="3336" max="3576" width="9.33203125" style="6"/>
    <col min="3577" max="3579" width="4.77734375" style="6" customWidth="1"/>
    <col min="3580" max="3580" width="48.77734375" style="6" customWidth="1"/>
    <col min="3581" max="3581" width="10.6640625" style="6" bestFit="1" customWidth="1"/>
    <col min="3582" max="3582" width="18.77734375" style="6" customWidth="1"/>
    <col min="3583" max="3583" width="1.77734375" style="6" customWidth="1"/>
    <col min="3584" max="3584" width="18.77734375" style="6" customWidth="1"/>
    <col min="3585" max="3585" width="1.77734375" style="6" customWidth="1"/>
    <col min="3586" max="3586" width="18.77734375" style="6" customWidth="1"/>
    <col min="3587" max="3587" width="1.77734375" style="6" customWidth="1"/>
    <col min="3588" max="3588" width="18.77734375" style="6" customWidth="1"/>
    <col min="3589" max="3589" width="1.77734375" style="6" customWidth="1"/>
    <col min="3590" max="3591" width="12.109375" style="6" bestFit="1" customWidth="1"/>
    <col min="3592" max="3832" width="9.33203125" style="6"/>
    <col min="3833" max="3835" width="4.77734375" style="6" customWidth="1"/>
    <col min="3836" max="3836" width="48.77734375" style="6" customWidth="1"/>
    <col min="3837" max="3837" width="10.6640625" style="6" bestFit="1" customWidth="1"/>
    <col min="3838" max="3838" width="18.77734375" style="6" customWidth="1"/>
    <col min="3839" max="3839" width="1.77734375" style="6" customWidth="1"/>
    <col min="3840" max="3840" width="18.77734375" style="6" customWidth="1"/>
    <col min="3841" max="3841" width="1.77734375" style="6" customWidth="1"/>
    <col min="3842" max="3842" width="18.77734375" style="6" customWidth="1"/>
    <col min="3843" max="3843" width="1.77734375" style="6" customWidth="1"/>
    <col min="3844" max="3844" width="18.77734375" style="6" customWidth="1"/>
    <col min="3845" max="3845" width="1.77734375" style="6" customWidth="1"/>
    <col min="3846" max="3847" width="12.109375" style="6" bestFit="1" customWidth="1"/>
    <col min="3848" max="4088" width="9.33203125" style="6"/>
    <col min="4089" max="4091" width="4.77734375" style="6" customWidth="1"/>
    <col min="4092" max="4092" width="48.77734375" style="6" customWidth="1"/>
    <col min="4093" max="4093" width="10.6640625" style="6" bestFit="1" customWidth="1"/>
    <col min="4094" max="4094" width="18.77734375" style="6" customWidth="1"/>
    <col min="4095" max="4095" width="1.77734375" style="6" customWidth="1"/>
    <col min="4096" max="4096" width="18.77734375" style="6" customWidth="1"/>
    <col min="4097" max="4097" width="1.77734375" style="6" customWidth="1"/>
    <col min="4098" max="4098" width="18.77734375" style="6" customWidth="1"/>
    <col min="4099" max="4099" width="1.77734375" style="6" customWidth="1"/>
    <col min="4100" max="4100" width="18.77734375" style="6" customWidth="1"/>
    <col min="4101" max="4101" width="1.77734375" style="6" customWidth="1"/>
    <col min="4102" max="4103" width="12.109375" style="6" bestFit="1" customWidth="1"/>
    <col min="4104" max="4344" width="9.33203125" style="6"/>
    <col min="4345" max="4347" width="4.77734375" style="6" customWidth="1"/>
    <col min="4348" max="4348" width="48.77734375" style="6" customWidth="1"/>
    <col min="4349" max="4349" width="10.6640625" style="6" bestFit="1" customWidth="1"/>
    <col min="4350" max="4350" width="18.77734375" style="6" customWidth="1"/>
    <col min="4351" max="4351" width="1.77734375" style="6" customWidth="1"/>
    <col min="4352" max="4352" width="18.77734375" style="6" customWidth="1"/>
    <col min="4353" max="4353" width="1.77734375" style="6" customWidth="1"/>
    <col min="4354" max="4354" width="18.77734375" style="6" customWidth="1"/>
    <col min="4355" max="4355" width="1.77734375" style="6" customWidth="1"/>
    <col min="4356" max="4356" width="18.77734375" style="6" customWidth="1"/>
    <col min="4357" max="4357" width="1.77734375" style="6" customWidth="1"/>
    <col min="4358" max="4359" width="12.109375" style="6" bestFit="1" customWidth="1"/>
    <col min="4360" max="4600" width="9.33203125" style="6"/>
    <col min="4601" max="4603" width="4.77734375" style="6" customWidth="1"/>
    <col min="4604" max="4604" width="48.77734375" style="6" customWidth="1"/>
    <col min="4605" max="4605" width="10.6640625" style="6" bestFit="1" customWidth="1"/>
    <col min="4606" max="4606" width="18.77734375" style="6" customWidth="1"/>
    <col min="4607" max="4607" width="1.77734375" style="6" customWidth="1"/>
    <col min="4608" max="4608" width="18.77734375" style="6" customWidth="1"/>
    <col min="4609" max="4609" width="1.77734375" style="6" customWidth="1"/>
    <col min="4610" max="4610" width="18.77734375" style="6" customWidth="1"/>
    <col min="4611" max="4611" width="1.77734375" style="6" customWidth="1"/>
    <col min="4612" max="4612" width="18.77734375" style="6" customWidth="1"/>
    <col min="4613" max="4613" width="1.77734375" style="6" customWidth="1"/>
    <col min="4614" max="4615" width="12.109375" style="6" bestFit="1" customWidth="1"/>
    <col min="4616" max="4856" width="9.33203125" style="6"/>
    <col min="4857" max="4859" width="4.77734375" style="6" customWidth="1"/>
    <col min="4860" max="4860" width="48.77734375" style="6" customWidth="1"/>
    <col min="4861" max="4861" width="10.6640625" style="6" bestFit="1" customWidth="1"/>
    <col min="4862" max="4862" width="18.77734375" style="6" customWidth="1"/>
    <col min="4863" max="4863" width="1.77734375" style="6" customWidth="1"/>
    <col min="4864" max="4864" width="18.77734375" style="6" customWidth="1"/>
    <col min="4865" max="4865" width="1.77734375" style="6" customWidth="1"/>
    <col min="4866" max="4866" width="18.77734375" style="6" customWidth="1"/>
    <col min="4867" max="4867" width="1.77734375" style="6" customWidth="1"/>
    <col min="4868" max="4868" width="18.77734375" style="6" customWidth="1"/>
    <col min="4869" max="4869" width="1.77734375" style="6" customWidth="1"/>
    <col min="4870" max="4871" width="12.109375" style="6" bestFit="1" customWidth="1"/>
    <col min="4872" max="5112" width="9.33203125" style="6"/>
    <col min="5113" max="5115" width="4.77734375" style="6" customWidth="1"/>
    <col min="5116" max="5116" width="48.77734375" style="6" customWidth="1"/>
    <col min="5117" max="5117" width="10.6640625" style="6" bestFit="1" customWidth="1"/>
    <col min="5118" max="5118" width="18.77734375" style="6" customWidth="1"/>
    <col min="5119" max="5119" width="1.77734375" style="6" customWidth="1"/>
    <col min="5120" max="5120" width="18.77734375" style="6" customWidth="1"/>
    <col min="5121" max="5121" width="1.77734375" style="6" customWidth="1"/>
    <col min="5122" max="5122" width="18.77734375" style="6" customWidth="1"/>
    <col min="5123" max="5123" width="1.77734375" style="6" customWidth="1"/>
    <col min="5124" max="5124" width="18.77734375" style="6" customWidth="1"/>
    <col min="5125" max="5125" width="1.77734375" style="6" customWidth="1"/>
    <col min="5126" max="5127" width="12.109375" style="6" bestFit="1" customWidth="1"/>
    <col min="5128" max="5368" width="9.33203125" style="6"/>
    <col min="5369" max="5371" width="4.77734375" style="6" customWidth="1"/>
    <col min="5372" max="5372" width="48.77734375" style="6" customWidth="1"/>
    <col min="5373" max="5373" width="10.6640625" style="6" bestFit="1" customWidth="1"/>
    <col min="5374" max="5374" width="18.77734375" style="6" customWidth="1"/>
    <col min="5375" max="5375" width="1.77734375" style="6" customWidth="1"/>
    <col min="5376" max="5376" width="18.77734375" style="6" customWidth="1"/>
    <col min="5377" max="5377" width="1.77734375" style="6" customWidth="1"/>
    <col min="5378" max="5378" width="18.77734375" style="6" customWidth="1"/>
    <col min="5379" max="5379" width="1.77734375" style="6" customWidth="1"/>
    <col min="5380" max="5380" width="18.77734375" style="6" customWidth="1"/>
    <col min="5381" max="5381" width="1.77734375" style="6" customWidth="1"/>
    <col min="5382" max="5383" width="12.109375" style="6" bestFit="1" customWidth="1"/>
    <col min="5384" max="5624" width="9.33203125" style="6"/>
    <col min="5625" max="5627" width="4.77734375" style="6" customWidth="1"/>
    <col min="5628" max="5628" width="48.77734375" style="6" customWidth="1"/>
    <col min="5629" max="5629" width="10.6640625" style="6" bestFit="1" customWidth="1"/>
    <col min="5630" max="5630" width="18.77734375" style="6" customWidth="1"/>
    <col min="5631" max="5631" width="1.77734375" style="6" customWidth="1"/>
    <col min="5632" max="5632" width="18.77734375" style="6" customWidth="1"/>
    <col min="5633" max="5633" width="1.77734375" style="6" customWidth="1"/>
    <col min="5634" max="5634" width="18.77734375" style="6" customWidth="1"/>
    <col min="5635" max="5635" width="1.77734375" style="6" customWidth="1"/>
    <col min="5636" max="5636" width="18.77734375" style="6" customWidth="1"/>
    <col min="5637" max="5637" width="1.77734375" style="6" customWidth="1"/>
    <col min="5638" max="5639" width="12.109375" style="6" bestFit="1" customWidth="1"/>
    <col min="5640" max="5880" width="9.33203125" style="6"/>
    <col min="5881" max="5883" width="4.77734375" style="6" customWidth="1"/>
    <col min="5884" max="5884" width="48.77734375" style="6" customWidth="1"/>
    <col min="5885" max="5885" width="10.6640625" style="6" bestFit="1" customWidth="1"/>
    <col min="5886" max="5886" width="18.77734375" style="6" customWidth="1"/>
    <col min="5887" max="5887" width="1.77734375" style="6" customWidth="1"/>
    <col min="5888" max="5888" width="18.77734375" style="6" customWidth="1"/>
    <col min="5889" max="5889" width="1.77734375" style="6" customWidth="1"/>
    <col min="5890" max="5890" width="18.77734375" style="6" customWidth="1"/>
    <col min="5891" max="5891" width="1.77734375" style="6" customWidth="1"/>
    <col min="5892" max="5892" width="18.77734375" style="6" customWidth="1"/>
    <col min="5893" max="5893" width="1.77734375" style="6" customWidth="1"/>
    <col min="5894" max="5895" width="12.109375" style="6" bestFit="1" customWidth="1"/>
    <col min="5896" max="6136" width="9.33203125" style="6"/>
    <col min="6137" max="6139" width="4.77734375" style="6" customWidth="1"/>
    <col min="6140" max="6140" width="48.77734375" style="6" customWidth="1"/>
    <col min="6141" max="6141" width="10.6640625" style="6" bestFit="1" customWidth="1"/>
    <col min="6142" max="6142" width="18.77734375" style="6" customWidth="1"/>
    <col min="6143" max="6143" width="1.77734375" style="6" customWidth="1"/>
    <col min="6144" max="6144" width="18.77734375" style="6" customWidth="1"/>
    <col min="6145" max="6145" width="1.77734375" style="6" customWidth="1"/>
    <col min="6146" max="6146" width="18.77734375" style="6" customWidth="1"/>
    <col min="6147" max="6147" width="1.77734375" style="6" customWidth="1"/>
    <col min="6148" max="6148" width="18.77734375" style="6" customWidth="1"/>
    <col min="6149" max="6149" width="1.77734375" style="6" customWidth="1"/>
    <col min="6150" max="6151" width="12.109375" style="6" bestFit="1" customWidth="1"/>
    <col min="6152" max="6392" width="9.33203125" style="6"/>
    <col min="6393" max="6395" width="4.77734375" style="6" customWidth="1"/>
    <col min="6396" max="6396" width="48.77734375" style="6" customWidth="1"/>
    <col min="6397" max="6397" width="10.6640625" style="6" bestFit="1" customWidth="1"/>
    <col min="6398" max="6398" width="18.77734375" style="6" customWidth="1"/>
    <col min="6399" max="6399" width="1.77734375" style="6" customWidth="1"/>
    <col min="6400" max="6400" width="18.77734375" style="6" customWidth="1"/>
    <col min="6401" max="6401" width="1.77734375" style="6" customWidth="1"/>
    <col min="6402" max="6402" width="18.77734375" style="6" customWidth="1"/>
    <col min="6403" max="6403" width="1.77734375" style="6" customWidth="1"/>
    <col min="6404" max="6404" width="18.77734375" style="6" customWidth="1"/>
    <col min="6405" max="6405" width="1.77734375" style="6" customWidth="1"/>
    <col min="6406" max="6407" width="12.109375" style="6" bestFit="1" customWidth="1"/>
    <col min="6408" max="6648" width="9.33203125" style="6"/>
    <col min="6649" max="6651" width="4.77734375" style="6" customWidth="1"/>
    <col min="6652" max="6652" width="48.77734375" style="6" customWidth="1"/>
    <col min="6653" max="6653" width="10.6640625" style="6" bestFit="1" customWidth="1"/>
    <col min="6654" max="6654" width="18.77734375" style="6" customWidth="1"/>
    <col min="6655" max="6655" width="1.77734375" style="6" customWidth="1"/>
    <col min="6656" max="6656" width="18.77734375" style="6" customWidth="1"/>
    <col min="6657" max="6657" width="1.77734375" style="6" customWidth="1"/>
    <col min="6658" max="6658" width="18.77734375" style="6" customWidth="1"/>
    <col min="6659" max="6659" width="1.77734375" style="6" customWidth="1"/>
    <col min="6660" max="6660" width="18.77734375" style="6" customWidth="1"/>
    <col min="6661" max="6661" width="1.77734375" style="6" customWidth="1"/>
    <col min="6662" max="6663" width="12.109375" style="6" bestFit="1" customWidth="1"/>
    <col min="6664" max="6904" width="9.33203125" style="6"/>
    <col min="6905" max="6907" width="4.77734375" style="6" customWidth="1"/>
    <col min="6908" max="6908" width="48.77734375" style="6" customWidth="1"/>
    <col min="6909" max="6909" width="10.6640625" style="6" bestFit="1" customWidth="1"/>
    <col min="6910" max="6910" width="18.77734375" style="6" customWidth="1"/>
    <col min="6911" max="6911" width="1.77734375" style="6" customWidth="1"/>
    <col min="6912" max="6912" width="18.77734375" style="6" customWidth="1"/>
    <col min="6913" max="6913" width="1.77734375" style="6" customWidth="1"/>
    <col min="6914" max="6914" width="18.77734375" style="6" customWidth="1"/>
    <col min="6915" max="6915" width="1.77734375" style="6" customWidth="1"/>
    <col min="6916" max="6916" width="18.77734375" style="6" customWidth="1"/>
    <col min="6917" max="6917" width="1.77734375" style="6" customWidth="1"/>
    <col min="6918" max="6919" width="12.109375" style="6" bestFit="1" customWidth="1"/>
    <col min="6920" max="7160" width="9.33203125" style="6"/>
    <col min="7161" max="7163" width="4.77734375" style="6" customWidth="1"/>
    <col min="7164" max="7164" width="48.77734375" style="6" customWidth="1"/>
    <col min="7165" max="7165" width="10.6640625" style="6" bestFit="1" customWidth="1"/>
    <col min="7166" max="7166" width="18.77734375" style="6" customWidth="1"/>
    <col min="7167" max="7167" width="1.77734375" style="6" customWidth="1"/>
    <col min="7168" max="7168" width="18.77734375" style="6" customWidth="1"/>
    <col min="7169" max="7169" width="1.77734375" style="6" customWidth="1"/>
    <col min="7170" max="7170" width="18.77734375" style="6" customWidth="1"/>
    <col min="7171" max="7171" width="1.77734375" style="6" customWidth="1"/>
    <col min="7172" max="7172" width="18.77734375" style="6" customWidth="1"/>
    <col min="7173" max="7173" width="1.77734375" style="6" customWidth="1"/>
    <col min="7174" max="7175" width="12.109375" style="6" bestFit="1" customWidth="1"/>
    <col min="7176" max="7416" width="9.33203125" style="6"/>
    <col min="7417" max="7419" width="4.77734375" style="6" customWidth="1"/>
    <col min="7420" max="7420" width="48.77734375" style="6" customWidth="1"/>
    <col min="7421" max="7421" width="10.6640625" style="6" bestFit="1" customWidth="1"/>
    <col min="7422" max="7422" width="18.77734375" style="6" customWidth="1"/>
    <col min="7423" max="7423" width="1.77734375" style="6" customWidth="1"/>
    <col min="7424" max="7424" width="18.77734375" style="6" customWidth="1"/>
    <col min="7425" max="7425" width="1.77734375" style="6" customWidth="1"/>
    <col min="7426" max="7426" width="18.77734375" style="6" customWidth="1"/>
    <col min="7427" max="7427" width="1.77734375" style="6" customWidth="1"/>
    <col min="7428" max="7428" width="18.77734375" style="6" customWidth="1"/>
    <col min="7429" max="7429" width="1.77734375" style="6" customWidth="1"/>
    <col min="7430" max="7431" width="12.109375" style="6" bestFit="1" customWidth="1"/>
    <col min="7432" max="7672" width="9.33203125" style="6"/>
    <col min="7673" max="7675" width="4.77734375" style="6" customWidth="1"/>
    <col min="7676" max="7676" width="48.77734375" style="6" customWidth="1"/>
    <col min="7677" max="7677" width="10.6640625" style="6" bestFit="1" customWidth="1"/>
    <col min="7678" max="7678" width="18.77734375" style="6" customWidth="1"/>
    <col min="7679" max="7679" width="1.77734375" style="6" customWidth="1"/>
    <col min="7680" max="7680" width="18.77734375" style="6" customWidth="1"/>
    <col min="7681" max="7681" width="1.77734375" style="6" customWidth="1"/>
    <col min="7682" max="7682" width="18.77734375" style="6" customWidth="1"/>
    <col min="7683" max="7683" width="1.77734375" style="6" customWidth="1"/>
    <col min="7684" max="7684" width="18.77734375" style="6" customWidth="1"/>
    <col min="7685" max="7685" width="1.77734375" style="6" customWidth="1"/>
    <col min="7686" max="7687" width="12.109375" style="6" bestFit="1" customWidth="1"/>
    <col min="7688" max="7928" width="9.33203125" style="6"/>
    <col min="7929" max="7931" width="4.77734375" style="6" customWidth="1"/>
    <col min="7932" max="7932" width="48.77734375" style="6" customWidth="1"/>
    <col min="7933" max="7933" width="10.6640625" style="6" bestFit="1" customWidth="1"/>
    <col min="7934" max="7934" width="18.77734375" style="6" customWidth="1"/>
    <col min="7935" max="7935" width="1.77734375" style="6" customWidth="1"/>
    <col min="7936" max="7936" width="18.77734375" style="6" customWidth="1"/>
    <col min="7937" max="7937" width="1.77734375" style="6" customWidth="1"/>
    <col min="7938" max="7938" width="18.77734375" style="6" customWidth="1"/>
    <col min="7939" max="7939" width="1.77734375" style="6" customWidth="1"/>
    <col min="7940" max="7940" width="18.77734375" style="6" customWidth="1"/>
    <col min="7941" max="7941" width="1.77734375" style="6" customWidth="1"/>
    <col min="7942" max="7943" width="12.109375" style="6" bestFit="1" customWidth="1"/>
    <col min="7944" max="8184" width="9.33203125" style="6"/>
    <col min="8185" max="8187" width="4.77734375" style="6" customWidth="1"/>
    <col min="8188" max="8188" width="48.77734375" style="6" customWidth="1"/>
    <col min="8189" max="8189" width="10.6640625" style="6" bestFit="1" customWidth="1"/>
    <col min="8190" max="8190" width="18.77734375" style="6" customWidth="1"/>
    <col min="8191" max="8191" width="1.77734375" style="6" customWidth="1"/>
    <col min="8192" max="8192" width="18.77734375" style="6" customWidth="1"/>
    <col min="8193" max="8193" width="1.77734375" style="6" customWidth="1"/>
    <col min="8194" max="8194" width="18.77734375" style="6" customWidth="1"/>
    <col min="8195" max="8195" width="1.77734375" style="6" customWidth="1"/>
    <col min="8196" max="8196" width="18.77734375" style="6" customWidth="1"/>
    <col min="8197" max="8197" width="1.77734375" style="6" customWidth="1"/>
    <col min="8198" max="8199" width="12.109375" style="6" bestFit="1" customWidth="1"/>
    <col min="8200" max="8440" width="9.33203125" style="6"/>
    <col min="8441" max="8443" width="4.77734375" style="6" customWidth="1"/>
    <col min="8444" max="8444" width="48.77734375" style="6" customWidth="1"/>
    <col min="8445" max="8445" width="10.6640625" style="6" bestFit="1" customWidth="1"/>
    <col min="8446" max="8446" width="18.77734375" style="6" customWidth="1"/>
    <col min="8447" max="8447" width="1.77734375" style="6" customWidth="1"/>
    <col min="8448" max="8448" width="18.77734375" style="6" customWidth="1"/>
    <col min="8449" max="8449" width="1.77734375" style="6" customWidth="1"/>
    <col min="8450" max="8450" width="18.77734375" style="6" customWidth="1"/>
    <col min="8451" max="8451" width="1.77734375" style="6" customWidth="1"/>
    <col min="8452" max="8452" width="18.77734375" style="6" customWidth="1"/>
    <col min="8453" max="8453" width="1.77734375" style="6" customWidth="1"/>
    <col min="8454" max="8455" width="12.109375" style="6" bestFit="1" customWidth="1"/>
    <col min="8456" max="8696" width="9.33203125" style="6"/>
    <col min="8697" max="8699" width="4.77734375" style="6" customWidth="1"/>
    <col min="8700" max="8700" width="48.77734375" style="6" customWidth="1"/>
    <col min="8701" max="8701" width="10.6640625" style="6" bestFit="1" customWidth="1"/>
    <col min="8702" max="8702" width="18.77734375" style="6" customWidth="1"/>
    <col min="8703" max="8703" width="1.77734375" style="6" customWidth="1"/>
    <col min="8704" max="8704" width="18.77734375" style="6" customWidth="1"/>
    <col min="8705" max="8705" width="1.77734375" style="6" customWidth="1"/>
    <col min="8706" max="8706" width="18.77734375" style="6" customWidth="1"/>
    <col min="8707" max="8707" width="1.77734375" style="6" customWidth="1"/>
    <col min="8708" max="8708" width="18.77734375" style="6" customWidth="1"/>
    <col min="8709" max="8709" width="1.77734375" style="6" customWidth="1"/>
    <col min="8710" max="8711" width="12.109375" style="6" bestFit="1" customWidth="1"/>
    <col min="8712" max="8952" width="9.33203125" style="6"/>
    <col min="8953" max="8955" width="4.77734375" style="6" customWidth="1"/>
    <col min="8956" max="8956" width="48.77734375" style="6" customWidth="1"/>
    <col min="8957" max="8957" width="10.6640625" style="6" bestFit="1" customWidth="1"/>
    <col min="8958" max="8958" width="18.77734375" style="6" customWidth="1"/>
    <col min="8959" max="8959" width="1.77734375" style="6" customWidth="1"/>
    <col min="8960" max="8960" width="18.77734375" style="6" customWidth="1"/>
    <col min="8961" max="8961" width="1.77734375" style="6" customWidth="1"/>
    <col min="8962" max="8962" width="18.77734375" style="6" customWidth="1"/>
    <col min="8963" max="8963" width="1.77734375" style="6" customWidth="1"/>
    <col min="8964" max="8964" width="18.77734375" style="6" customWidth="1"/>
    <col min="8965" max="8965" width="1.77734375" style="6" customWidth="1"/>
    <col min="8966" max="8967" width="12.109375" style="6" bestFit="1" customWidth="1"/>
    <col min="8968" max="9208" width="9.33203125" style="6"/>
    <col min="9209" max="9211" width="4.77734375" style="6" customWidth="1"/>
    <col min="9212" max="9212" width="48.77734375" style="6" customWidth="1"/>
    <col min="9213" max="9213" width="10.6640625" style="6" bestFit="1" customWidth="1"/>
    <col min="9214" max="9214" width="18.77734375" style="6" customWidth="1"/>
    <col min="9215" max="9215" width="1.77734375" style="6" customWidth="1"/>
    <col min="9216" max="9216" width="18.77734375" style="6" customWidth="1"/>
    <col min="9217" max="9217" width="1.77734375" style="6" customWidth="1"/>
    <col min="9218" max="9218" width="18.77734375" style="6" customWidth="1"/>
    <col min="9219" max="9219" width="1.77734375" style="6" customWidth="1"/>
    <col min="9220" max="9220" width="18.77734375" style="6" customWidth="1"/>
    <col min="9221" max="9221" width="1.77734375" style="6" customWidth="1"/>
    <col min="9222" max="9223" width="12.109375" style="6" bestFit="1" customWidth="1"/>
    <col min="9224" max="9464" width="9.33203125" style="6"/>
    <col min="9465" max="9467" width="4.77734375" style="6" customWidth="1"/>
    <col min="9468" max="9468" width="48.77734375" style="6" customWidth="1"/>
    <col min="9469" max="9469" width="10.6640625" style="6" bestFit="1" customWidth="1"/>
    <col min="9470" max="9470" width="18.77734375" style="6" customWidth="1"/>
    <col min="9471" max="9471" width="1.77734375" style="6" customWidth="1"/>
    <col min="9472" max="9472" width="18.77734375" style="6" customWidth="1"/>
    <col min="9473" max="9473" width="1.77734375" style="6" customWidth="1"/>
    <col min="9474" max="9474" width="18.77734375" style="6" customWidth="1"/>
    <col min="9475" max="9475" width="1.77734375" style="6" customWidth="1"/>
    <col min="9476" max="9476" width="18.77734375" style="6" customWidth="1"/>
    <col min="9477" max="9477" width="1.77734375" style="6" customWidth="1"/>
    <col min="9478" max="9479" width="12.109375" style="6" bestFit="1" customWidth="1"/>
    <col min="9480" max="9720" width="9.33203125" style="6"/>
    <col min="9721" max="9723" width="4.77734375" style="6" customWidth="1"/>
    <col min="9724" max="9724" width="48.77734375" style="6" customWidth="1"/>
    <col min="9725" max="9725" width="10.6640625" style="6" bestFit="1" customWidth="1"/>
    <col min="9726" max="9726" width="18.77734375" style="6" customWidth="1"/>
    <col min="9727" max="9727" width="1.77734375" style="6" customWidth="1"/>
    <col min="9728" max="9728" width="18.77734375" style="6" customWidth="1"/>
    <col min="9729" max="9729" width="1.77734375" style="6" customWidth="1"/>
    <col min="9730" max="9730" width="18.77734375" style="6" customWidth="1"/>
    <col min="9731" max="9731" width="1.77734375" style="6" customWidth="1"/>
    <col min="9732" max="9732" width="18.77734375" style="6" customWidth="1"/>
    <col min="9733" max="9733" width="1.77734375" style="6" customWidth="1"/>
    <col min="9734" max="9735" width="12.109375" style="6" bestFit="1" customWidth="1"/>
    <col min="9736" max="9976" width="9.33203125" style="6"/>
    <col min="9977" max="9979" width="4.77734375" style="6" customWidth="1"/>
    <col min="9980" max="9980" width="48.77734375" style="6" customWidth="1"/>
    <col min="9981" max="9981" width="10.6640625" style="6" bestFit="1" customWidth="1"/>
    <col min="9982" max="9982" width="18.77734375" style="6" customWidth="1"/>
    <col min="9983" max="9983" width="1.77734375" style="6" customWidth="1"/>
    <col min="9984" max="9984" width="18.77734375" style="6" customWidth="1"/>
    <col min="9985" max="9985" width="1.77734375" style="6" customWidth="1"/>
    <col min="9986" max="9986" width="18.77734375" style="6" customWidth="1"/>
    <col min="9987" max="9987" width="1.77734375" style="6" customWidth="1"/>
    <col min="9988" max="9988" width="18.77734375" style="6" customWidth="1"/>
    <col min="9989" max="9989" width="1.77734375" style="6" customWidth="1"/>
    <col min="9990" max="9991" width="12.109375" style="6" bestFit="1" customWidth="1"/>
    <col min="9992" max="10232" width="9.33203125" style="6"/>
    <col min="10233" max="10235" width="4.77734375" style="6" customWidth="1"/>
    <col min="10236" max="10236" width="48.77734375" style="6" customWidth="1"/>
    <col min="10237" max="10237" width="10.6640625" style="6" bestFit="1" customWidth="1"/>
    <col min="10238" max="10238" width="18.77734375" style="6" customWidth="1"/>
    <col min="10239" max="10239" width="1.77734375" style="6" customWidth="1"/>
    <col min="10240" max="10240" width="18.77734375" style="6" customWidth="1"/>
    <col min="10241" max="10241" width="1.77734375" style="6" customWidth="1"/>
    <col min="10242" max="10242" width="18.77734375" style="6" customWidth="1"/>
    <col min="10243" max="10243" width="1.77734375" style="6" customWidth="1"/>
    <col min="10244" max="10244" width="18.77734375" style="6" customWidth="1"/>
    <col min="10245" max="10245" width="1.77734375" style="6" customWidth="1"/>
    <col min="10246" max="10247" width="12.109375" style="6" bestFit="1" customWidth="1"/>
    <col min="10248" max="10488" width="9.33203125" style="6"/>
    <col min="10489" max="10491" width="4.77734375" style="6" customWidth="1"/>
    <col min="10492" max="10492" width="48.77734375" style="6" customWidth="1"/>
    <col min="10493" max="10493" width="10.6640625" style="6" bestFit="1" customWidth="1"/>
    <col min="10494" max="10494" width="18.77734375" style="6" customWidth="1"/>
    <col min="10495" max="10495" width="1.77734375" style="6" customWidth="1"/>
    <col min="10496" max="10496" width="18.77734375" style="6" customWidth="1"/>
    <col min="10497" max="10497" width="1.77734375" style="6" customWidth="1"/>
    <col min="10498" max="10498" width="18.77734375" style="6" customWidth="1"/>
    <col min="10499" max="10499" width="1.77734375" style="6" customWidth="1"/>
    <col min="10500" max="10500" width="18.77734375" style="6" customWidth="1"/>
    <col min="10501" max="10501" width="1.77734375" style="6" customWidth="1"/>
    <col min="10502" max="10503" width="12.109375" style="6" bestFit="1" customWidth="1"/>
    <col min="10504" max="10744" width="9.33203125" style="6"/>
    <col min="10745" max="10747" width="4.77734375" style="6" customWidth="1"/>
    <col min="10748" max="10748" width="48.77734375" style="6" customWidth="1"/>
    <col min="10749" max="10749" width="10.6640625" style="6" bestFit="1" customWidth="1"/>
    <col min="10750" max="10750" width="18.77734375" style="6" customWidth="1"/>
    <col min="10751" max="10751" width="1.77734375" style="6" customWidth="1"/>
    <col min="10752" max="10752" width="18.77734375" style="6" customWidth="1"/>
    <col min="10753" max="10753" width="1.77734375" style="6" customWidth="1"/>
    <col min="10754" max="10754" width="18.77734375" style="6" customWidth="1"/>
    <col min="10755" max="10755" width="1.77734375" style="6" customWidth="1"/>
    <col min="10756" max="10756" width="18.77734375" style="6" customWidth="1"/>
    <col min="10757" max="10757" width="1.77734375" style="6" customWidth="1"/>
    <col min="10758" max="10759" width="12.109375" style="6" bestFit="1" customWidth="1"/>
    <col min="10760" max="11000" width="9.33203125" style="6"/>
    <col min="11001" max="11003" width="4.77734375" style="6" customWidth="1"/>
    <col min="11004" max="11004" width="48.77734375" style="6" customWidth="1"/>
    <col min="11005" max="11005" width="10.6640625" style="6" bestFit="1" customWidth="1"/>
    <col min="11006" max="11006" width="18.77734375" style="6" customWidth="1"/>
    <col min="11007" max="11007" width="1.77734375" style="6" customWidth="1"/>
    <col min="11008" max="11008" width="18.77734375" style="6" customWidth="1"/>
    <col min="11009" max="11009" width="1.77734375" style="6" customWidth="1"/>
    <col min="11010" max="11010" width="18.77734375" style="6" customWidth="1"/>
    <col min="11011" max="11011" width="1.77734375" style="6" customWidth="1"/>
    <col min="11012" max="11012" width="18.77734375" style="6" customWidth="1"/>
    <col min="11013" max="11013" width="1.77734375" style="6" customWidth="1"/>
    <col min="11014" max="11015" width="12.109375" style="6" bestFit="1" customWidth="1"/>
    <col min="11016" max="11256" width="9.33203125" style="6"/>
    <col min="11257" max="11259" width="4.77734375" style="6" customWidth="1"/>
    <col min="11260" max="11260" width="48.77734375" style="6" customWidth="1"/>
    <col min="11261" max="11261" width="10.6640625" style="6" bestFit="1" customWidth="1"/>
    <col min="11262" max="11262" width="18.77734375" style="6" customWidth="1"/>
    <col min="11263" max="11263" width="1.77734375" style="6" customWidth="1"/>
    <col min="11264" max="11264" width="18.77734375" style="6" customWidth="1"/>
    <col min="11265" max="11265" width="1.77734375" style="6" customWidth="1"/>
    <col min="11266" max="11266" width="18.77734375" style="6" customWidth="1"/>
    <col min="11267" max="11267" width="1.77734375" style="6" customWidth="1"/>
    <col min="11268" max="11268" width="18.77734375" style="6" customWidth="1"/>
    <col min="11269" max="11269" width="1.77734375" style="6" customWidth="1"/>
    <col min="11270" max="11271" width="12.109375" style="6" bestFit="1" customWidth="1"/>
    <col min="11272" max="11512" width="9.33203125" style="6"/>
    <col min="11513" max="11515" width="4.77734375" style="6" customWidth="1"/>
    <col min="11516" max="11516" width="48.77734375" style="6" customWidth="1"/>
    <col min="11517" max="11517" width="10.6640625" style="6" bestFit="1" customWidth="1"/>
    <col min="11518" max="11518" width="18.77734375" style="6" customWidth="1"/>
    <col min="11519" max="11519" width="1.77734375" style="6" customWidth="1"/>
    <col min="11520" max="11520" width="18.77734375" style="6" customWidth="1"/>
    <col min="11521" max="11521" width="1.77734375" style="6" customWidth="1"/>
    <col min="11522" max="11522" width="18.77734375" style="6" customWidth="1"/>
    <col min="11523" max="11523" width="1.77734375" style="6" customWidth="1"/>
    <col min="11524" max="11524" width="18.77734375" style="6" customWidth="1"/>
    <col min="11525" max="11525" width="1.77734375" style="6" customWidth="1"/>
    <col min="11526" max="11527" width="12.109375" style="6" bestFit="1" customWidth="1"/>
    <col min="11528" max="11768" width="9.33203125" style="6"/>
    <col min="11769" max="11771" width="4.77734375" style="6" customWidth="1"/>
    <col min="11772" max="11772" width="48.77734375" style="6" customWidth="1"/>
    <col min="11773" max="11773" width="10.6640625" style="6" bestFit="1" customWidth="1"/>
    <col min="11774" max="11774" width="18.77734375" style="6" customWidth="1"/>
    <col min="11775" max="11775" width="1.77734375" style="6" customWidth="1"/>
    <col min="11776" max="11776" width="18.77734375" style="6" customWidth="1"/>
    <col min="11777" max="11777" width="1.77734375" style="6" customWidth="1"/>
    <col min="11778" max="11778" width="18.77734375" style="6" customWidth="1"/>
    <col min="11779" max="11779" width="1.77734375" style="6" customWidth="1"/>
    <col min="11780" max="11780" width="18.77734375" style="6" customWidth="1"/>
    <col min="11781" max="11781" width="1.77734375" style="6" customWidth="1"/>
    <col min="11782" max="11783" width="12.109375" style="6" bestFit="1" customWidth="1"/>
    <col min="11784" max="12024" width="9.33203125" style="6"/>
    <col min="12025" max="12027" width="4.77734375" style="6" customWidth="1"/>
    <col min="12028" max="12028" width="48.77734375" style="6" customWidth="1"/>
    <col min="12029" max="12029" width="10.6640625" style="6" bestFit="1" customWidth="1"/>
    <col min="12030" max="12030" width="18.77734375" style="6" customWidth="1"/>
    <col min="12031" max="12031" width="1.77734375" style="6" customWidth="1"/>
    <col min="12032" max="12032" width="18.77734375" style="6" customWidth="1"/>
    <col min="12033" max="12033" width="1.77734375" style="6" customWidth="1"/>
    <col min="12034" max="12034" width="18.77734375" style="6" customWidth="1"/>
    <col min="12035" max="12035" width="1.77734375" style="6" customWidth="1"/>
    <col min="12036" max="12036" width="18.77734375" style="6" customWidth="1"/>
    <col min="12037" max="12037" width="1.77734375" style="6" customWidth="1"/>
    <col min="12038" max="12039" width="12.109375" style="6" bestFit="1" customWidth="1"/>
    <col min="12040" max="12280" width="9.33203125" style="6"/>
    <col min="12281" max="12283" width="4.77734375" style="6" customWidth="1"/>
    <col min="12284" max="12284" width="48.77734375" style="6" customWidth="1"/>
    <col min="12285" max="12285" width="10.6640625" style="6" bestFit="1" customWidth="1"/>
    <col min="12286" max="12286" width="18.77734375" style="6" customWidth="1"/>
    <col min="12287" max="12287" width="1.77734375" style="6" customWidth="1"/>
    <col min="12288" max="12288" width="18.77734375" style="6" customWidth="1"/>
    <col min="12289" max="12289" width="1.77734375" style="6" customWidth="1"/>
    <col min="12290" max="12290" width="18.77734375" style="6" customWidth="1"/>
    <col min="12291" max="12291" width="1.77734375" style="6" customWidth="1"/>
    <col min="12292" max="12292" width="18.77734375" style="6" customWidth="1"/>
    <col min="12293" max="12293" width="1.77734375" style="6" customWidth="1"/>
    <col min="12294" max="12295" width="12.109375" style="6" bestFit="1" customWidth="1"/>
    <col min="12296" max="12536" width="9.33203125" style="6"/>
    <col min="12537" max="12539" width="4.77734375" style="6" customWidth="1"/>
    <col min="12540" max="12540" width="48.77734375" style="6" customWidth="1"/>
    <col min="12541" max="12541" width="10.6640625" style="6" bestFit="1" customWidth="1"/>
    <col min="12542" max="12542" width="18.77734375" style="6" customWidth="1"/>
    <col min="12543" max="12543" width="1.77734375" style="6" customWidth="1"/>
    <col min="12544" max="12544" width="18.77734375" style="6" customWidth="1"/>
    <col min="12545" max="12545" width="1.77734375" style="6" customWidth="1"/>
    <col min="12546" max="12546" width="18.77734375" style="6" customWidth="1"/>
    <col min="12547" max="12547" width="1.77734375" style="6" customWidth="1"/>
    <col min="12548" max="12548" width="18.77734375" style="6" customWidth="1"/>
    <col min="12549" max="12549" width="1.77734375" style="6" customWidth="1"/>
    <col min="12550" max="12551" width="12.109375" style="6" bestFit="1" customWidth="1"/>
    <col min="12552" max="12792" width="9.33203125" style="6"/>
    <col min="12793" max="12795" width="4.77734375" style="6" customWidth="1"/>
    <col min="12796" max="12796" width="48.77734375" style="6" customWidth="1"/>
    <col min="12797" max="12797" width="10.6640625" style="6" bestFit="1" customWidth="1"/>
    <col min="12798" max="12798" width="18.77734375" style="6" customWidth="1"/>
    <col min="12799" max="12799" width="1.77734375" style="6" customWidth="1"/>
    <col min="12800" max="12800" width="18.77734375" style="6" customWidth="1"/>
    <col min="12801" max="12801" width="1.77734375" style="6" customWidth="1"/>
    <col min="12802" max="12802" width="18.77734375" style="6" customWidth="1"/>
    <col min="12803" max="12803" width="1.77734375" style="6" customWidth="1"/>
    <col min="12804" max="12804" width="18.77734375" style="6" customWidth="1"/>
    <col min="12805" max="12805" width="1.77734375" style="6" customWidth="1"/>
    <col min="12806" max="12807" width="12.109375" style="6" bestFit="1" customWidth="1"/>
    <col min="12808" max="13048" width="9.33203125" style="6"/>
    <col min="13049" max="13051" width="4.77734375" style="6" customWidth="1"/>
    <col min="13052" max="13052" width="48.77734375" style="6" customWidth="1"/>
    <col min="13053" max="13053" width="10.6640625" style="6" bestFit="1" customWidth="1"/>
    <col min="13054" max="13054" width="18.77734375" style="6" customWidth="1"/>
    <col min="13055" max="13055" width="1.77734375" style="6" customWidth="1"/>
    <col min="13056" max="13056" width="18.77734375" style="6" customWidth="1"/>
    <col min="13057" max="13057" width="1.77734375" style="6" customWidth="1"/>
    <col min="13058" max="13058" width="18.77734375" style="6" customWidth="1"/>
    <col min="13059" max="13059" width="1.77734375" style="6" customWidth="1"/>
    <col min="13060" max="13060" width="18.77734375" style="6" customWidth="1"/>
    <col min="13061" max="13061" width="1.77734375" style="6" customWidth="1"/>
    <col min="13062" max="13063" width="12.109375" style="6" bestFit="1" customWidth="1"/>
    <col min="13064" max="13304" width="9.33203125" style="6"/>
    <col min="13305" max="13307" width="4.77734375" style="6" customWidth="1"/>
    <col min="13308" max="13308" width="48.77734375" style="6" customWidth="1"/>
    <col min="13309" max="13309" width="10.6640625" style="6" bestFit="1" customWidth="1"/>
    <col min="13310" max="13310" width="18.77734375" style="6" customWidth="1"/>
    <col min="13311" max="13311" width="1.77734375" style="6" customWidth="1"/>
    <col min="13312" max="13312" width="18.77734375" style="6" customWidth="1"/>
    <col min="13313" max="13313" width="1.77734375" style="6" customWidth="1"/>
    <col min="13314" max="13314" width="18.77734375" style="6" customWidth="1"/>
    <col min="13315" max="13315" width="1.77734375" style="6" customWidth="1"/>
    <col min="13316" max="13316" width="18.77734375" style="6" customWidth="1"/>
    <col min="13317" max="13317" width="1.77734375" style="6" customWidth="1"/>
    <col min="13318" max="13319" width="12.109375" style="6" bestFit="1" customWidth="1"/>
    <col min="13320" max="13560" width="9.33203125" style="6"/>
    <col min="13561" max="13563" width="4.77734375" style="6" customWidth="1"/>
    <col min="13564" max="13564" width="48.77734375" style="6" customWidth="1"/>
    <col min="13565" max="13565" width="10.6640625" style="6" bestFit="1" customWidth="1"/>
    <col min="13566" max="13566" width="18.77734375" style="6" customWidth="1"/>
    <col min="13567" max="13567" width="1.77734375" style="6" customWidth="1"/>
    <col min="13568" max="13568" width="18.77734375" style="6" customWidth="1"/>
    <col min="13569" max="13569" width="1.77734375" style="6" customWidth="1"/>
    <col min="13570" max="13570" width="18.77734375" style="6" customWidth="1"/>
    <col min="13571" max="13571" width="1.77734375" style="6" customWidth="1"/>
    <col min="13572" max="13572" width="18.77734375" style="6" customWidth="1"/>
    <col min="13573" max="13573" width="1.77734375" style="6" customWidth="1"/>
    <col min="13574" max="13575" width="12.109375" style="6" bestFit="1" customWidth="1"/>
    <col min="13576" max="13816" width="9.33203125" style="6"/>
    <col min="13817" max="13819" width="4.77734375" style="6" customWidth="1"/>
    <col min="13820" max="13820" width="48.77734375" style="6" customWidth="1"/>
    <col min="13821" max="13821" width="10.6640625" style="6" bestFit="1" customWidth="1"/>
    <col min="13822" max="13822" width="18.77734375" style="6" customWidth="1"/>
    <col min="13823" max="13823" width="1.77734375" style="6" customWidth="1"/>
    <col min="13824" max="13824" width="18.77734375" style="6" customWidth="1"/>
    <col min="13825" max="13825" width="1.77734375" style="6" customWidth="1"/>
    <col min="13826" max="13826" width="18.77734375" style="6" customWidth="1"/>
    <col min="13827" max="13827" width="1.77734375" style="6" customWidth="1"/>
    <col min="13828" max="13828" width="18.77734375" style="6" customWidth="1"/>
    <col min="13829" max="13829" width="1.77734375" style="6" customWidth="1"/>
    <col min="13830" max="13831" width="12.109375" style="6" bestFit="1" customWidth="1"/>
    <col min="13832" max="14072" width="9.33203125" style="6"/>
    <col min="14073" max="14075" width="4.77734375" style="6" customWidth="1"/>
    <col min="14076" max="14076" width="48.77734375" style="6" customWidth="1"/>
    <col min="14077" max="14077" width="10.6640625" style="6" bestFit="1" customWidth="1"/>
    <col min="14078" max="14078" width="18.77734375" style="6" customWidth="1"/>
    <col min="14079" max="14079" width="1.77734375" style="6" customWidth="1"/>
    <col min="14080" max="14080" width="18.77734375" style="6" customWidth="1"/>
    <col min="14081" max="14081" width="1.77734375" style="6" customWidth="1"/>
    <col min="14082" max="14082" width="18.77734375" style="6" customWidth="1"/>
    <col min="14083" max="14083" width="1.77734375" style="6" customWidth="1"/>
    <col min="14084" max="14084" width="18.77734375" style="6" customWidth="1"/>
    <col min="14085" max="14085" width="1.77734375" style="6" customWidth="1"/>
    <col min="14086" max="14087" width="12.109375" style="6" bestFit="1" customWidth="1"/>
    <col min="14088" max="14328" width="9.33203125" style="6"/>
    <col min="14329" max="14331" width="4.77734375" style="6" customWidth="1"/>
    <col min="14332" max="14332" width="48.77734375" style="6" customWidth="1"/>
    <col min="14333" max="14333" width="10.6640625" style="6" bestFit="1" customWidth="1"/>
    <col min="14334" max="14334" width="18.77734375" style="6" customWidth="1"/>
    <col min="14335" max="14335" width="1.77734375" style="6" customWidth="1"/>
    <col min="14336" max="14336" width="18.77734375" style="6" customWidth="1"/>
    <col min="14337" max="14337" width="1.77734375" style="6" customWidth="1"/>
    <col min="14338" max="14338" width="18.77734375" style="6" customWidth="1"/>
    <col min="14339" max="14339" width="1.77734375" style="6" customWidth="1"/>
    <col min="14340" max="14340" width="18.77734375" style="6" customWidth="1"/>
    <col min="14341" max="14341" width="1.77734375" style="6" customWidth="1"/>
    <col min="14342" max="14343" width="12.109375" style="6" bestFit="1" customWidth="1"/>
    <col min="14344" max="14584" width="9.33203125" style="6"/>
    <col min="14585" max="14587" width="4.77734375" style="6" customWidth="1"/>
    <col min="14588" max="14588" width="48.77734375" style="6" customWidth="1"/>
    <col min="14589" max="14589" width="10.6640625" style="6" bestFit="1" customWidth="1"/>
    <col min="14590" max="14590" width="18.77734375" style="6" customWidth="1"/>
    <col min="14591" max="14591" width="1.77734375" style="6" customWidth="1"/>
    <col min="14592" max="14592" width="18.77734375" style="6" customWidth="1"/>
    <col min="14593" max="14593" width="1.77734375" style="6" customWidth="1"/>
    <col min="14594" max="14594" width="18.77734375" style="6" customWidth="1"/>
    <col min="14595" max="14595" width="1.77734375" style="6" customWidth="1"/>
    <col min="14596" max="14596" width="18.77734375" style="6" customWidth="1"/>
    <col min="14597" max="14597" width="1.77734375" style="6" customWidth="1"/>
    <col min="14598" max="14599" width="12.109375" style="6" bestFit="1" customWidth="1"/>
    <col min="14600" max="14840" width="9.33203125" style="6"/>
    <col min="14841" max="14843" width="4.77734375" style="6" customWidth="1"/>
    <col min="14844" max="14844" width="48.77734375" style="6" customWidth="1"/>
    <col min="14845" max="14845" width="10.6640625" style="6" bestFit="1" customWidth="1"/>
    <col min="14846" max="14846" width="18.77734375" style="6" customWidth="1"/>
    <col min="14847" max="14847" width="1.77734375" style="6" customWidth="1"/>
    <col min="14848" max="14848" width="18.77734375" style="6" customWidth="1"/>
    <col min="14849" max="14849" width="1.77734375" style="6" customWidth="1"/>
    <col min="14850" max="14850" width="18.77734375" style="6" customWidth="1"/>
    <col min="14851" max="14851" width="1.77734375" style="6" customWidth="1"/>
    <col min="14852" max="14852" width="18.77734375" style="6" customWidth="1"/>
    <col min="14853" max="14853" width="1.77734375" style="6" customWidth="1"/>
    <col min="14854" max="14855" width="12.109375" style="6" bestFit="1" customWidth="1"/>
    <col min="14856" max="15096" width="9.33203125" style="6"/>
    <col min="15097" max="15099" width="4.77734375" style="6" customWidth="1"/>
    <col min="15100" max="15100" width="48.77734375" style="6" customWidth="1"/>
    <col min="15101" max="15101" width="10.6640625" style="6" bestFit="1" customWidth="1"/>
    <col min="15102" max="15102" width="18.77734375" style="6" customWidth="1"/>
    <col min="15103" max="15103" width="1.77734375" style="6" customWidth="1"/>
    <col min="15104" max="15104" width="18.77734375" style="6" customWidth="1"/>
    <col min="15105" max="15105" width="1.77734375" style="6" customWidth="1"/>
    <col min="15106" max="15106" width="18.77734375" style="6" customWidth="1"/>
    <col min="15107" max="15107" width="1.77734375" style="6" customWidth="1"/>
    <col min="15108" max="15108" width="18.77734375" style="6" customWidth="1"/>
    <col min="15109" max="15109" width="1.77734375" style="6" customWidth="1"/>
    <col min="15110" max="15111" width="12.109375" style="6" bestFit="1" customWidth="1"/>
    <col min="15112" max="15352" width="9.33203125" style="6"/>
    <col min="15353" max="15355" width="4.77734375" style="6" customWidth="1"/>
    <col min="15356" max="15356" width="48.77734375" style="6" customWidth="1"/>
    <col min="15357" max="15357" width="10.6640625" style="6" bestFit="1" customWidth="1"/>
    <col min="15358" max="15358" width="18.77734375" style="6" customWidth="1"/>
    <col min="15359" max="15359" width="1.77734375" style="6" customWidth="1"/>
    <col min="15360" max="15360" width="18.77734375" style="6" customWidth="1"/>
    <col min="15361" max="15361" width="1.77734375" style="6" customWidth="1"/>
    <col min="15362" max="15362" width="18.77734375" style="6" customWidth="1"/>
    <col min="15363" max="15363" width="1.77734375" style="6" customWidth="1"/>
    <col min="15364" max="15364" width="18.77734375" style="6" customWidth="1"/>
    <col min="15365" max="15365" width="1.77734375" style="6" customWidth="1"/>
    <col min="15366" max="15367" width="12.109375" style="6" bestFit="1" customWidth="1"/>
    <col min="15368" max="15608" width="9.33203125" style="6"/>
    <col min="15609" max="15611" width="4.77734375" style="6" customWidth="1"/>
    <col min="15612" max="15612" width="48.77734375" style="6" customWidth="1"/>
    <col min="15613" max="15613" width="10.6640625" style="6" bestFit="1" customWidth="1"/>
    <col min="15614" max="15614" width="18.77734375" style="6" customWidth="1"/>
    <col min="15615" max="15615" width="1.77734375" style="6" customWidth="1"/>
    <col min="15616" max="15616" width="18.77734375" style="6" customWidth="1"/>
    <col min="15617" max="15617" width="1.77734375" style="6" customWidth="1"/>
    <col min="15618" max="15618" width="18.77734375" style="6" customWidth="1"/>
    <col min="15619" max="15619" width="1.77734375" style="6" customWidth="1"/>
    <col min="15620" max="15620" width="18.77734375" style="6" customWidth="1"/>
    <col min="15621" max="15621" width="1.77734375" style="6" customWidth="1"/>
    <col min="15622" max="15623" width="12.109375" style="6" bestFit="1" customWidth="1"/>
    <col min="15624" max="15864" width="9.33203125" style="6"/>
    <col min="15865" max="15867" width="4.77734375" style="6" customWidth="1"/>
    <col min="15868" max="15868" width="48.77734375" style="6" customWidth="1"/>
    <col min="15869" max="15869" width="10.6640625" style="6" bestFit="1" customWidth="1"/>
    <col min="15870" max="15870" width="18.77734375" style="6" customWidth="1"/>
    <col min="15871" max="15871" width="1.77734375" style="6" customWidth="1"/>
    <col min="15872" max="15872" width="18.77734375" style="6" customWidth="1"/>
    <col min="15873" max="15873" width="1.77734375" style="6" customWidth="1"/>
    <col min="15874" max="15874" width="18.77734375" style="6" customWidth="1"/>
    <col min="15875" max="15875" width="1.77734375" style="6" customWidth="1"/>
    <col min="15876" max="15876" width="18.77734375" style="6" customWidth="1"/>
    <col min="15877" max="15877" width="1.77734375" style="6" customWidth="1"/>
    <col min="15878" max="15879" width="12.109375" style="6" bestFit="1" customWidth="1"/>
    <col min="15880" max="16120" width="9.33203125" style="6"/>
    <col min="16121" max="16123" width="4.77734375" style="6" customWidth="1"/>
    <col min="16124" max="16124" width="48.77734375" style="6" customWidth="1"/>
    <col min="16125" max="16125" width="10.6640625" style="6" bestFit="1" customWidth="1"/>
    <col min="16126" max="16126" width="18.77734375" style="6" customWidth="1"/>
    <col min="16127" max="16127" width="1.77734375" style="6" customWidth="1"/>
    <col min="16128" max="16128" width="18.77734375" style="6" customWidth="1"/>
    <col min="16129" max="16129" width="1.77734375" style="6" customWidth="1"/>
    <col min="16130" max="16130" width="18.77734375" style="6" customWidth="1"/>
    <col min="16131" max="16131" width="1.77734375" style="6" customWidth="1"/>
    <col min="16132" max="16132" width="18.77734375" style="6" customWidth="1"/>
    <col min="16133" max="16133" width="1.77734375" style="6" customWidth="1"/>
    <col min="16134" max="16135" width="12.109375" style="6" bestFit="1" customWidth="1"/>
    <col min="16136" max="16384" width="9.33203125" style="6"/>
  </cols>
  <sheetData>
    <row r="1" spans="1:13" s="1" customFormat="1" ht="23.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4"/>
    </row>
    <row r="2" spans="1:13" s="1" customFormat="1" ht="23.5" customHeight="1">
      <c r="A2" s="184" t="s">
        <v>63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</row>
    <row r="3" spans="1:13" s="1" customFormat="1" ht="23.5" customHeight="1">
      <c r="A3" s="186" t="s">
        <v>192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3" s="1" customFormat="1" ht="23.5" customHeight="1">
      <c r="A4" s="186" t="s">
        <v>172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3" s="1" customFormat="1" ht="23.5" customHeight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</row>
    <row r="6" spans="1:13" s="1" customFormat="1" ht="23.5" customHeight="1">
      <c r="E6" s="139"/>
      <c r="F6" s="188" t="s">
        <v>64</v>
      </c>
      <c r="G6" s="188"/>
      <c r="H6" s="188"/>
      <c r="I6" s="52"/>
      <c r="J6" s="188" t="s">
        <v>4</v>
      </c>
      <c r="K6" s="188"/>
      <c r="L6" s="188"/>
    </row>
    <row r="7" spans="1:13" s="1" customFormat="1" ht="23.5" customHeight="1">
      <c r="E7" s="140" t="s">
        <v>5</v>
      </c>
      <c r="F7" s="174" t="s">
        <v>187</v>
      </c>
      <c r="G7" s="179"/>
      <c r="H7" s="174" t="s">
        <v>189</v>
      </c>
      <c r="I7" s="179"/>
      <c r="J7" s="174" t="s">
        <v>187</v>
      </c>
      <c r="K7" s="179"/>
      <c r="L7" s="174" t="s">
        <v>189</v>
      </c>
    </row>
    <row r="8" spans="1:13" s="1" customFormat="1" ht="23.5" customHeight="1">
      <c r="E8" s="141"/>
      <c r="F8" s="25"/>
      <c r="G8" s="169"/>
      <c r="H8" s="25"/>
      <c r="I8" s="170"/>
      <c r="J8" s="25"/>
      <c r="K8" s="169"/>
      <c r="L8" s="25"/>
    </row>
    <row r="9" spans="1:13" s="1" customFormat="1" ht="23.5" customHeight="1">
      <c r="A9" s="53" t="s">
        <v>65</v>
      </c>
      <c r="E9" s="172"/>
      <c r="F9" s="8">
        <v>1441513692.3</v>
      </c>
      <c r="G9" s="8"/>
      <c r="H9" s="8">
        <v>1374093745.0999999</v>
      </c>
      <c r="I9" s="8"/>
      <c r="J9" s="8">
        <v>846020687.09000003</v>
      </c>
      <c r="K9" s="8"/>
      <c r="L9" s="8">
        <v>894777331.10000002</v>
      </c>
    </row>
    <row r="10" spans="1:13" s="1" customFormat="1" ht="23.5" customHeight="1">
      <c r="A10" s="53" t="s">
        <v>66</v>
      </c>
      <c r="E10" s="172"/>
      <c r="F10" s="8">
        <f>-1188736110.27-613340.59</f>
        <v>-1189349450.8599999</v>
      </c>
      <c r="G10" s="8"/>
      <c r="H10" s="8">
        <v>-1094785637.05</v>
      </c>
      <c r="I10" s="8"/>
      <c r="J10" s="8">
        <v>-735834363.07000005</v>
      </c>
      <c r="K10" s="8"/>
      <c r="L10" s="8">
        <v>-728794590.78999996</v>
      </c>
    </row>
    <row r="11" spans="1:13" s="1" customFormat="1" ht="23.5" customHeight="1">
      <c r="A11" s="53" t="s">
        <v>67</v>
      </c>
      <c r="B11" s="6"/>
      <c r="D11" s="13"/>
      <c r="E11" s="139"/>
      <c r="F11" s="17">
        <f>+F9+F10</f>
        <v>252164241.44000006</v>
      </c>
      <c r="G11" s="8"/>
      <c r="H11" s="17">
        <f>+H9+H10</f>
        <v>279308108.04999995</v>
      </c>
      <c r="I11" s="8"/>
      <c r="J11" s="17">
        <f>+J9+J10</f>
        <v>110186324.01999998</v>
      </c>
      <c r="K11" s="8"/>
      <c r="L11" s="17">
        <f>+L9+L10</f>
        <v>165982740.31000006</v>
      </c>
    </row>
    <row r="12" spans="1:13" s="1" customFormat="1" ht="23.5" customHeight="1">
      <c r="A12" s="53" t="s">
        <v>68</v>
      </c>
      <c r="B12" s="6"/>
      <c r="E12" s="139"/>
      <c r="F12" s="54"/>
      <c r="G12" s="46"/>
      <c r="H12" s="54"/>
      <c r="I12" s="46"/>
      <c r="J12" s="54"/>
      <c r="K12" s="46"/>
      <c r="L12" s="54"/>
    </row>
    <row r="13" spans="1:13" s="1" customFormat="1" ht="23.5" customHeight="1">
      <c r="A13" s="53"/>
      <c r="B13" s="6" t="s">
        <v>204</v>
      </c>
      <c r="E13" s="139"/>
      <c r="F13" s="8">
        <v>613340.59</v>
      </c>
      <c r="G13" s="8"/>
      <c r="H13" s="8">
        <v>7664540.1299999999</v>
      </c>
      <c r="I13" s="8"/>
      <c r="J13" s="8">
        <v>0</v>
      </c>
      <c r="K13" s="8"/>
      <c r="L13" s="8">
        <v>7664540.1299999999</v>
      </c>
    </row>
    <row r="14" spans="1:13" s="1" customFormat="1" ht="23.5" customHeight="1">
      <c r="B14" s="6" t="s">
        <v>69</v>
      </c>
      <c r="E14" s="80">
        <v>23</v>
      </c>
      <c r="F14" s="8">
        <v>27199652.710000001</v>
      </c>
      <c r="G14" s="8"/>
      <c r="H14" s="8">
        <v>-9255874.3000000007</v>
      </c>
      <c r="I14" s="8"/>
      <c r="J14" s="8">
        <v>22038572.649999999</v>
      </c>
      <c r="K14" s="8"/>
      <c r="L14" s="8">
        <v>-12741908.510000002</v>
      </c>
    </row>
    <row r="15" spans="1:13" s="1" customFormat="1" ht="23.5" customHeight="1">
      <c r="B15" s="6" t="s">
        <v>70</v>
      </c>
      <c r="E15" s="139"/>
      <c r="F15" s="8">
        <v>3298607.02</v>
      </c>
      <c r="G15" s="8"/>
      <c r="H15" s="8">
        <v>3354603.05</v>
      </c>
      <c r="I15" s="8"/>
      <c r="J15" s="8">
        <v>268145.81</v>
      </c>
      <c r="K15" s="8"/>
      <c r="L15" s="8">
        <v>1481659.08</v>
      </c>
    </row>
    <row r="16" spans="1:13" s="1" customFormat="1" ht="23.5" customHeight="1">
      <c r="C16" s="1" t="s">
        <v>71</v>
      </c>
      <c r="E16" s="139"/>
      <c r="F16" s="17">
        <f>SUM(F13:F15)</f>
        <v>31111600.32</v>
      </c>
      <c r="G16" s="8"/>
      <c r="H16" s="17">
        <f>SUM(H13:H15)</f>
        <v>1763268.879999999</v>
      </c>
      <c r="I16" s="8"/>
      <c r="J16" s="17">
        <f>SUM(J13:J15)</f>
        <v>22306718.459999997</v>
      </c>
      <c r="K16" s="8"/>
      <c r="L16" s="17">
        <f>SUM(L13:L15)</f>
        <v>-3595709.3000000017</v>
      </c>
    </row>
    <row r="17" spans="1:12" s="1" customFormat="1" ht="23.5" customHeight="1">
      <c r="A17" s="1" t="s">
        <v>72</v>
      </c>
      <c r="E17" s="139"/>
      <c r="F17" s="17">
        <f>+F11+F16</f>
        <v>283275841.76000005</v>
      </c>
      <c r="G17" s="8"/>
      <c r="H17" s="17">
        <f>+H11+H16</f>
        <v>281071376.92999995</v>
      </c>
      <c r="I17" s="8"/>
      <c r="J17" s="17">
        <f>+J11+J16</f>
        <v>132493042.47999997</v>
      </c>
      <c r="K17" s="8"/>
      <c r="L17" s="17">
        <f>+L11+L16</f>
        <v>162387031.01000005</v>
      </c>
    </row>
    <row r="18" spans="1:12" s="1" customFormat="1" ht="23.5" customHeight="1">
      <c r="A18" s="53" t="s">
        <v>73</v>
      </c>
      <c r="E18" s="139"/>
      <c r="F18" s="8"/>
      <c r="G18" s="8"/>
      <c r="H18" s="8"/>
      <c r="I18" s="8"/>
      <c r="J18" s="8"/>
      <c r="K18" s="8"/>
      <c r="L18" s="8"/>
    </row>
    <row r="19" spans="1:12" s="1" customFormat="1" ht="23.5" customHeight="1">
      <c r="B19" s="6" t="s">
        <v>74</v>
      </c>
      <c r="E19" s="139"/>
      <c r="F19" s="8">
        <v>-30808567.289999999</v>
      </c>
      <c r="G19" s="8"/>
      <c r="H19" s="8">
        <v>-36730030.920000002</v>
      </c>
      <c r="I19" s="8"/>
      <c r="J19" s="8">
        <v>-30552148.010000002</v>
      </c>
      <c r="K19" s="8"/>
      <c r="L19" s="8">
        <v>-36409590.039999999</v>
      </c>
    </row>
    <row r="20" spans="1:12" s="1" customFormat="1" ht="23.5" customHeight="1">
      <c r="B20" s="6" t="s">
        <v>75</v>
      </c>
      <c r="E20" s="139"/>
      <c r="F20" s="8">
        <v>-70812873.280000001</v>
      </c>
      <c r="G20" s="8"/>
      <c r="H20" s="8">
        <v>-66899326.530000001</v>
      </c>
      <c r="I20" s="8"/>
      <c r="J20" s="8">
        <f>-50140258.77</f>
        <v>-50140258.770000003</v>
      </c>
      <c r="K20" s="8"/>
      <c r="L20" s="8">
        <v>-48280969.199999996</v>
      </c>
    </row>
    <row r="21" spans="1:12" s="1" customFormat="1" ht="23.5" customHeight="1">
      <c r="C21" s="1" t="s">
        <v>76</v>
      </c>
      <c r="E21" s="139"/>
      <c r="F21" s="17">
        <f>SUM(F19:F20)</f>
        <v>-101621440.56999999</v>
      </c>
      <c r="G21" s="15"/>
      <c r="H21" s="17">
        <f>SUM(H19:H20)</f>
        <v>-103629357.45</v>
      </c>
      <c r="I21" s="8"/>
      <c r="J21" s="17">
        <f>SUM(J19:J20)</f>
        <v>-80692406.780000001</v>
      </c>
      <c r="K21" s="8"/>
      <c r="L21" s="17">
        <f>SUM(L19:L20)</f>
        <v>-84690559.239999995</v>
      </c>
    </row>
    <row r="22" spans="1:12" s="1" customFormat="1" ht="23.5" customHeight="1">
      <c r="A22" s="53" t="s">
        <v>174</v>
      </c>
      <c r="E22" s="139"/>
      <c r="F22" s="55">
        <f>+F17+F21</f>
        <v>181654401.19000006</v>
      </c>
      <c r="G22" s="15"/>
      <c r="H22" s="55">
        <f>+H17+H21</f>
        <v>177442019.47999996</v>
      </c>
      <c r="I22" s="8"/>
      <c r="J22" s="55">
        <f>+J17+J21</f>
        <v>51800635.699999973</v>
      </c>
      <c r="K22" s="8"/>
      <c r="L22" s="55">
        <f>+L17+L21</f>
        <v>77696471.770000055</v>
      </c>
    </row>
    <row r="23" spans="1:12" s="1" customFormat="1" ht="23.5" customHeight="1">
      <c r="B23" s="6" t="s">
        <v>200</v>
      </c>
      <c r="E23" s="139"/>
      <c r="F23" s="26">
        <v>-29289612.52</v>
      </c>
      <c r="G23" s="15"/>
      <c r="H23" s="8">
        <v>7004623.9699999997</v>
      </c>
      <c r="I23" s="8"/>
      <c r="J23" s="26">
        <v>-29289612.52</v>
      </c>
      <c r="K23" s="8"/>
      <c r="L23" s="8">
        <v>7004623.9699999997</v>
      </c>
    </row>
    <row r="24" spans="1:12" s="1" customFormat="1" ht="23.5" customHeight="1">
      <c r="A24" s="53"/>
      <c r="B24" s="1" t="s">
        <v>130</v>
      </c>
      <c r="E24" s="139"/>
      <c r="F24" s="8">
        <v>60963.18</v>
      </c>
      <c r="G24" s="15"/>
      <c r="H24" s="8">
        <v>74757.34</v>
      </c>
      <c r="I24" s="8"/>
      <c r="J24" s="109">
        <v>2104634.7200000002</v>
      </c>
      <c r="K24" s="8"/>
      <c r="L24" s="109">
        <v>3390992.43</v>
      </c>
    </row>
    <row r="25" spans="1:12" s="1" customFormat="1" ht="23.5" customHeight="1">
      <c r="B25" s="1" t="s">
        <v>77</v>
      </c>
      <c r="E25" s="139"/>
      <c r="F25" s="8">
        <v>-28648066.530000001</v>
      </c>
      <c r="G25" s="15"/>
      <c r="H25" s="8">
        <v>-36748694.909999996</v>
      </c>
      <c r="I25" s="8"/>
      <c r="J25" s="8">
        <v>-13343595.880000001</v>
      </c>
      <c r="K25" s="8"/>
      <c r="L25" s="8">
        <v>-23711486.389999997</v>
      </c>
    </row>
    <row r="26" spans="1:12" s="1" customFormat="1" ht="23.5" customHeight="1">
      <c r="A26" s="53" t="s">
        <v>175</v>
      </c>
      <c r="E26" s="139"/>
      <c r="F26" s="55">
        <f>SUM(F22:F25)</f>
        <v>123777685.32000005</v>
      </c>
      <c r="G26" s="15"/>
      <c r="H26" s="55">
        <f>SUM(H22:H25)</f>
        <v>147772705.87999997</v>
      </c>
      <c r="I26" s="8"/>
      <c r="J26" s="55">
        <f>SUM(J22:J25)</f>
        <v>11272062.019999972</v>
      </c>
      <c r="K26" s="8"/>
      <c r="L26" s="55">
        <f>SUM(L22:L25)</f>
        <v>64380601.780000061</v>
      </c>
    </row>
    <row r="27" spans="1:12" s="1" customFormat="1" ht="23.5" customHeight="1">
      <c r="B27" s="6" t="s">
        <v>78</v>
      </c>
      <c r="E27" s="80">
        <v>15</v>
      </c>
      <c r="F27" s="16">
        <v>-21084926.710000001</v>
      </c>
      <c r="G27" s="15"/>
      <c r="H27" s="16">
        <v>-16715844.92</v>
      </c>
      <c r="I27" s="8"/>
      <c r="J27" s="16">
        <v>-414785.99</v>
      </c>
      <c r="K27" s="8"/>
      <c r="L27" s="16">
        <v>-1569873.42</v>
      </c>
    </row>
    <row r="28" spans="1:12" s="1" customFormat="1" ht="23.5" customHeight="1">
      <c r="A28" s="4" t="s">
        <v>166</v>
      </c>
      <c r="E28" s="139"/>
      <c r="F28" s="17">
        <f>SUM(F26:F27)</f>
        <v>102692758.61000004</v>
      </c>
      <c r="G28" s="8"/>
      <c r="H28" s="17">
        <f>SUM(H26:H27)</f>
        <v>131056860.95999996</v>
      </c>
      <c r="I28" s="8"/>
      <c r="J28" s="17">
        <f>SUM(J26:J27)</f>
        <v>10857276.029999971</v>
      </c>
      <c r="K28" s="8"/>
      <c r="L28" s="17">
        <f>SUM(L26:L27)</f>
        <v>62810728.360000059</v>
      </c>
    </row>
    <row r="29" spans="1:12" s="1" customFormat="1" ht="23.5" customHeight="1">
      <c r="A29" s="4" t="s">
        <v>176</v>
      </c>
      <c r="E29" s="139"/>
      <c r="F29" s="54"/>
      <c r="G29" s="54"/>
      <c r="H29" s="54"/>
      <c r="I29" s="54"/>
      <c r="J29" s="54"/>
      <c r="K29" s="54"/>
      <c r="L29" s="54"/>
    </row>
    <row r="30" spans="1:12" s="1" customFormat="1" ht="23.5" customHeight="1">
      <c r="A30" s="4" t="s">
        <v>173</v>
      </c>
      <c r="E30" s="139"/>
      <c r="F30" s="8"/>
      <c r="G30" s="8"/>
      <c r="H30" s="8"/>
      <c r="I30" s="8"/>
      <c r="J30" s="8"/>
      <c r="K30" s="8"/>
      <c r="L30" s="8"/>
    </row>
    <row r="31" spans="1:12" s="1" customFormat="1" ht="23.5" customHeight="1">
      <c r="A31" s="4"/>
      <c r="B31" s="1" t="s">
        <v>79</v>
      </c>
      <c r="E31" s="139"/>
      <c r="F31" s="15"/>
      <c r="G31" s="15"/>
      <c r="H31" s="15"/>
      <c r="I31" s="15"/>
      <c r="J31" s="15"/>
      <c r="K31" s="15"/>
      <c r="L31" s="15"/>
    </row>
    <row r="32" spans="1:12" s="1" customFormat="1" ht="23.5" customHeight="1">
      <c r="A32" s="4"/>
      <c r="B32" s="1" t="s">
        <v>80</v>
      </c>
      <c r="E32" s="139"/>
      <c r="F32" s="8"/>
      <c r="G32" s="8"/>
      <c r="H32" s="8"/>
      <c r="I32" s="8"/>
      <c r="J32" s="8"/>
      <c r="K32" s="8"/>
      <c r="L32" s="8"/>
    </row>
    <row r="33" spans="1:13" s="1" customFormat="1" ht="23.5" customHeight="1">
      <c r="A33" s="4"/>
      <c r="B33" s="1" t="s">
        <v>81</v>
      </c>
      <c r="E33" s="139"/>
      <c r="F33" s="26">
        <v>196992105.06999999</v>
      </c>
      <c r="G33" s="8"/>
      <c r="H33" s="8">
        <v>78574386.219999999</v>
      </c>
      <c r="I33" s="8"/>
      <c r="J33" s="26">
        <v>223445211.65000001</v>
      </c>
      <c r="K33" s="8"/>
      <c r="L33" s="8">
        <v>90133982.453998938</v>
      </c>
    </row>
    <row r="34" spans="1:13" s="176" customFormat="1" ht="23.5" customHeight="1">
      <c r="A34" s="175" t="s">
        <v>178</v>
      </c>
      <c r="E34" s="177"/>
      <c r="F34" s="8"/>
      <c r="G34" s="8"/>
      <c r="H34" s="8"/>
      <c r="I34" s="8"/>
      <c r="J34" s="8"/>
      <c r="K34" s="8"/>
      <c r="L34" s="8"/>
    </row>
    <row r="35" spans="1:13" s="176" customFormat="1" ht="23.5" customHeight="1">
      <c r="A35" s="175"/>
      <c r="B35" s="176" t="s">
        <v>179</v>
      </c>
      <c r="E35" s="177"/>
      <c r="F35" s="8"/>
      <c r="G35" s="8"/>
      <c r="H35" s="8"/>
      <c r="I35" s="8"/>
      <c r="J35" s="8"/>
      <c r="K35" s="8"/>
      <c r="L35" s="8"/>
    </row>
    <row r="36" spans="1:13" s="176" customFormat="1" ht="23.5" customHeight="1">
      <c r="A36" s="175"/>
      <c r="B36" s="176" t="s">
        <v>180</v>
      </c>
      <c r="E36" s="177"/>
      <c r="F36" s="8">
        <v>0</v>
      </c>
      <c r="G36" s="8"/>
      <c r="H36" s="8">
        <v>898469.8</v>
      </c>
      <c r="I36" s="8"/>
      <c r="J36" s="8">
        <v>0</v>
      </c>
      <c r="K36" s="8"/>
      <c r="L36" s="8">
        <v>615253</v>
      </c>
    </row>
    <row r="37" spans="1:13" s="1" customFormat="1" ht="23.5" customHeight="1">
      <c r="A37" s="56" t="s">
        <v>177</v>
      </c>
      <c r="E37" s="139"/>
      <c r="F37" s="55">
        <f>SUM(F33:F36)</f>
        <v>196992105.06999999</v>
      </c>
      <c r="G37" s="8"/>
      <c r="H37" s="55">
        <f>SUM(H33:H36)</f>
        <v>79472856.019999996</v>
      </c>
      <c r="I37" s="8"/>
      <c r="J37" s="55">
        <f>SUM(J33:J36)</f>
        <v>223445211.65000001</v>
      </c>
      <c r="K37" s="8"/>
      <c r="L37" s="55">
        <f>SUM(L33:L36)</f>
        <v>90749235.453998938</v>
      </c>
    </row>
    <row r="38" spans="1:13" ht="23.5" customHeight="1" thickBot="1">
      <c r="A38" s="56" t="s">
        <v>167</v>
      </c>
      <c r="F38" s="18">
        <f>+F28+F37</f>
        <v>299684863.68000007</v>
      </c>
      <c r="G38" s="168"/>
      <c r="H38" s="18">
        <f>+H28+H37</f>
        <v>210529716.97999996</v>
      </c>
      <c r="I38" s="168"/>
      <c r="J38" s="18">
        <f>+J28+J37</f>
        <v>234302487.67999998</v>
      </c>
      <c r="K38" s="168"/>
      <c r="L38" s="18">
        <f>+L28+L37</f>
        <v>153559963.813999</v>
      </c>
    </row>
    <row r="39" spans="1:13" ht="23.5" customHeight="1" thickTop="1">
      <c r="A39" s="56"/>
    </row>
    <row r="40" spans="1:13" ht="23.5" customHeight="1">
      <c r="A40" s="57" t="s">
        <v>82</v>
      </c>
      <c r="H40" s="19"/>
    </row>
    <row r="41" spans="1:13" ht="23.5" customHeight="1">
      <c r="A41" s="57"/>
      <c r="H41" s="19"/>
    </row>
    <row r="42" spans="1:13" ht="23.5" customHeight="1">
      <c r="A42" s="57"/>
      <c r="H42" s="19"/>
    </row>
    <row r="43" spans="1:13" ht="23.5" customHeight="1">
      <c r="C43" s="9" t="s">
        <v>24</v>
      </c>
      <c r="E43" s="91"/>
      <c r="F43" s="9"/>
      <c r="H43" s="9" t="s">
        <v>24</v>
      </c>
      <c r="I43" s="9"/>
      <c r="J43" s="9"/>
      <c r="K43" s="9"/>
    </row>
    <row r="44" spans="1:13" ht="23.5" customHeight="1">
      <c r="C44" s="9" t="s">
        <v>25</v>
      </c>
      <c r="E44" s="91"/>
      <c r="F44" s="9"/>
      <c r="H44" s="9" t="s">
        <v>26</v>
      </c>
    </row>
    <row r="45" spans="1:13" ht="25.5" customHeight="1">
      <c r="A45" s="189" t="s">
        <v>83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</row>
    <row r="46" spans="1:13" ht="25.5" customHeight="1"/>
    <row r="47" spans="1:13" s="1" customFormat="1" ht="25.5" customHeight="1">
      <c r="A47" s="184" t="str">
        <f>+A1</f>
        <v>บริษัท อาม่า มารีน จำกัด (มหาชน) และบริษัทย่อย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4"/>
    </row>
    <row r="48" spans="1:13" s="1" customFormat="1" ht="25.5" customHeight="1">
      <c r="A48" s="184" t="s">
        <v>84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</row>
    <row r="49" spans="1:12" s="1" customFormat="1" ht="25.5" customHeight="1">
      <c r="A49" s="186" t="str">
        <f>+A3</f>
        <v>สำหรับงวด 9 เดือน สิ้นสุดวันที่ 30 กันยายน 2564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</row>
    <row r="50" spans="1:12" s="1" customFormat="1" ht="25.5" customHeight="1">
      <c r="A50" s="186" t="s">
        <v>172</v>
      </c>
      <c r="B50" s="186"/>
      <c r="C50" s="186"/>
      <c r="D50" s="186"/>
      <c r="E50" s="186"/>
      <c r="F50" s="186"/>
      <c r="G50" s="186"/>
      <c r="H50" s="186"/>
      <c r="I50" s="186"/>
      <c r="J50" s="186"/>
      <c r="K50" s="186"/>
      <c r="L50" s="186"/>
    </row>
    <row r="51" spans="1:12" s="1" customFormat="1" ht="25.5" customHeight="1">
      <c r="A51" s="171"/>
      <c r="B51" s="171"/>
      <c r="C51" s="171"/>
      <c r="D51" s="171"/>
      <c r="E51" s="173"/>
      <c r="F51" s="171"/>
      <c r="G51" s="171"/>
      <c r="H51" s="171"/>
      <c r="I51" s="171"/>
      <c r="J51" s="171"/>
      <c r="K51" s="171"/>
      <c r="L51" s="171"/>
    </row>
    <row r="52" spans="1:12" s="1" customFormat="1" ht="25.5" customHeight="1">
      <c r="E52" s="139"/>
      <c r="F52" s="188" t="s">
        <v>64</v>
      </c>
      <c r="G52" s="188"/>
      <c r="H52" s="188"/>
      <c r="I52" s="52"/>
      <c r="J52" s="188" t="s">
        <v>4</v>
      </c>
      <c r="K52" s="188"/>
      <c r="L52" s="188"/>
    </row>
    <row r="53" spans="1:12" s="1" customFormat="1" ht="25.5" customHeight="1">
      <c r="E53" s="140" t="s">
        <v>5</v>
      </c>
      <c r="F53" s="174" t="s">
        <v>187</v>
      </c>
      <c r="G53" s="179"/>
      <c r="H53" s="174" t="s">
        <v>189</v>
      </c>
      <c r="I53" s="179"/>
      <c r="J53" s="174" t="s">
        <v>187</v>
      </c>
      <c r="K53" s="179"/>
      <c r="L53" s="174" t="s">
        <v>189</v>
      </c>
    </row>
    <row r="54" spans="1:12" s="1" customFormat="1" ht="25.5" customHeight="1">
      <c r="B54" s="20"/>
      <c r="E54" s="139"/>
      <c r="F54" s="58"/>
      <c r="G54" s="58"/>
      <c r="H54" s="25"/>
      <c r="I54" s="170"/>
      <c r="J54" s="25"/>
      <c r="K54" s="169"/>
      <c r="L54" s="25"/>
    </row>
    <row r="55" spans="1:12" s="1" customFormat="1" ht="25.5" customHeight="1">
      <c r="A55" s="56" t="s">
        <v>158</v>
      </c>
      <c r="B55" s="20"/>
      <c r="E55" s="139"/>
      <c r="F55" s="58"/>
      <c r="G55" s="58"/>
      <c r="H55" s="25"/>
      <c r="I55" s="170"/>
      <c r="J55" s="25"/>
      <c r="K55" s="169"/>
      <c r="L55" s="25"/>
    </row>
    <row r="56" spans="1:12" s="1" customFormat="1" ht="25.5" customHeight="1">
      <c r="A56" s="14"/>
      <c r="B56" s="14" t="s">
        <v>85</v>
      </c>
      <c r="E56" s="139"/>
      <c r="F56" s="8">
        <f>+F58-F57</f>
        <v>102692108.55000004</v>
      </c>
      <c r="G56" s="8"/>
      <c r="H56" s="8">
        <f>+H58-H57</f>
        <v>131056375.25999996</v>
      </c>
      <c r="I56" s="8"/>
      <c r="J56" s="8">
        <f>+J58-J57</f>
        <v>10857276.029999971</v>
      </c>
      <c r="K56" s="8"/>
      <c r="L56" s="8">
        <f>+L58-L57</f>
        <v>62810728.360000059</v>
      </c>
    </row>
    <row r="57" spans="1:12" s="1" customFormat="1" ht="25.5" customHeight="1">
      <c r="B57" s="14" t="s">
        <v>86</v>
      </c>
      <c r="E57" s="139"/>
      <c r="F57" s="16">
        <v>650.05999999999995</v>
      </c>
      <c r="G57" s="8"/>
      <c r="H57" s="16">
        <v>485.7</v>
      </c>
      <c r="I57" s="8"/>
      <c r="J57" s="8">
        <v>0</v>
      </c>
      <c r="K57" s="8"/>
      <c r="L57" s="8">
        <v>0</v>
      </c>
    </row>
    <row r="58" spans="1:12" s="1" customFormat="1" ht="25.5" customHeight="1" thickBot="1">
      <c r="A58" s="56" t="s">
        <v>168</v>
      </c>
      <c r="E58" s="139"/>
      <c r="F58" s="18">
        <f>+F28</f>
        <v>102692758.61000004</v>
      </c>
      <c r="G58" s="8"/>
      <c r="H58" s="18">
        <f>+H28</f>
        <v>131056860.95999996</v>
      </c>
      <c r="I58" s="8"/>
      <c r="J58" s="18">
        <f>+J28</f>
        <v>10857276.029999971</v>
      </c>
      <c r="K58" s="8"/>
      <c r="L58" s="18">
        <f>+L28</f>
        <v>62810728.360000059</v>
      </c>
    </row>
    <row r="59" spans="1:12" s="56" customFormat="1" ht="25.5" customHeight="1" thickTop="1">
      <c r="A59" s="56" t="s">
        <v>149</v>
      </c>
      <c r="E59" s="142"/>
      <c r="F59" s="59"/>
      <c r="G59" s="59"/>
      <c r="H59" s="59"/>
      <c r="I59" s="59"/>
      <c r="J59" s="59"/>
      <c r="K59" s="59"/>
      <c r="L59" s="59"/>
    </row>
    <row r="60" spans="1:12" s="1" customFormat="1" ht="25.5" customHeight="1">
      <c r="A60" s="53"/>
      <c r="B60" s="14" t="s">
        <v>85</v>
      </c>
      <c r="E60" s="139"/>
      <c r="F60" s="8">
        <f>+F62-F61</f>
        <v>299684213.62000006</v>
      </c>
      <c r="G60" s="8"/>
      <c r="H60" s="8">
        <f>+H62-H61</f>
        <v>210529229.15999997</v>
      </c>
      <c r="I60" s="8"/>
      <c r="J60" s="8">
        <f>+J62-J61</f>
        <v>234302487.67999998</v>
      </c>
      <c r="K60" s="8"/>
      <c r="L60" s="8">
        <f>+L62-L61</f>
        <v>153559963.813999</v>
      </c>
    </row>
    <row r="61" spans="1:12" s="1" customFormat="1" ht="25.5" customHeight="1">
      <c r="A61" s="53"/>
      <c r="B61" s="14" t="s">
        <v>86</v>
      </c>
      <c r="E61" s="139"/>
      <c r="F61" s="8">
        <v>650.05999999999995</v>
      </c>
      <c r="G61" s="8"/>
      <c r="H61" s="8">
        <v>487.82</v>
      </c>
      <c r="I61" s="8"/>
      <c r="J61" s="8">
        <v>0</v>
      </c>
      <c r="K61" s="8"/>
      <c r="L61" s="8">
        <v>0</v>
      </c>
    </row>
    <row r="62" spans="1:12" s="1" customFormat="1" ht="25.5" customHeight="1" thickBot="1">
      <c r="A62" s="56" t="s">
        <v>167</v>
      </c>
      <c r="B62" s="14"/>
      <c r="E62" s="139"/>
      <c r="F62" s="18">
        <f>+F38</f>
        <v>299684863.68000007</v>
      </c>
      <c r="G62" s="8"/>
      <c r="H62" s="18">
        <f>+H38</f>
        <v>210529716.97999996</v>
      </c>
      <c r="I62" s="8"/>
      <c r="J62" s="18">
        <f>+J38</f>
        <v>234302487.67999998</v>
      </c>
      <c r="K62" s="8"/>
      <c r="L62" s="18">
        <f>+L38</f>
        <v>153559963.813999</v>
      </c>
    </row>
    <row r="63" spans="1:12" s="1" customFormat="1" ht="25.5" customHeight="1" thickTop="1">
      <c r="A63" s="14" t="s">
        <v>150</v>
      </c>
      <c r="E63" s="139"/>
      <c r="F63" s="8"/>
      <c r="G63" s="8"/>
      <c r="H63" s="8"/>
      <c r="I63" s="8"/>
      <c r="J63" s="8"/>
      <c r="K63" s="8"/>
      <c r="L63" s="8"/>
    </row>
    <row r="64" spans="1:12" s="1" customFormat="1" ht="25.5" customHeight="1">
      <c r="B64" s="60" t="s">
        <v>151</v>
      </c>
      <c r="E64" s="80"/>
      <c r="F64" s="8">
        <f>+F56/F65</f>
        <v>0.19827917129457409</v>
      </c>
      <c r="G64" s="8"/>
      <c r="H64" s="8">
        <f>+H56/H65</f>
        <v>0.25304524219376839</v>
      </c>
      <c r="I64" s="8"/>
      <c r="J64" s="8">
        <f>+J56/J65</f>
        <v>2.0963360516613298E-2</v>
      </c>
      <c r="K64" s="8"/>
      <c r="L64" s="8">
        <f>+L56/L65</f>
        <v>0.12127571771072967</v>
      </c>
    </row>
    <row r="65" spans="1:12" s="1" customFormat="1" ht="25.5" customHeight="1">
      <c r="B65" s="60" t="s">
        <v>87</v>
      </c>
      <c r="E65" s="143">
        <v>4.13</v>
      </c>
      <c r="F65" s="58">
        <v>517916773</v>
      </c>
      <c r="G65" s="58"/>
      <c r="H65" s="58">
        <v>517916773</v>
      </c>
      <c r="I65" s="58"/>
      <c r="J65" s="58">
        <v>517916773</v>
      </c>
      <c r="K65" s="58"/>
      <c r="L65" s="58">
        <v>517916773</v>
      </c>
    </row>
    <row r="66" spans="1:12" s="1" customFormat="1" ht="25.5" customHeight="1">
      <c r="E66" s="139"/>
    </row>
    <row r="67" spans="1:12" s="1" customFormat="1" ht="25.5" customHeight="1">
      <c r="E67" s="139"/>
    </row>
    <row r="68" spans="1:12" s="1" customFormat="1" ht="25.5" customHeight="1">
      <c r="E68" s="139"/>
      <c r="F68" s="5"/>
      <c r="G68" s="5"/>
      <c r="H68" s="5"/>
      <c r="I68" s="5"/>
      <c r="J68" s="5"/>
      <c r="K68" s="5"/>
      <c r="L68" s="5"/>
    </row>
    <row r="69" spans="1:12" ht="25.5" customHeight="1">
      <c r="A69" s="57" t="s">
        <v>82</v>
      </c>
    </row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/>
    <row r="79" spans="1:12" ht="25.5" customHeight="1"/>
    <row r="80" spans="1:12" ht="25.5" customHeight="1">
      <c r="C80" s="9" t="s">
        <v>24</v>
      </c>
      <c r="E80" s="91"/>
      <c r="F80" s="9"/>
      <c r="H80" s="9" t="s">
        <v>24</v>
      </c>
      <c r="I80" s="9"/>
      <c r="J80" s="9"/>
      <c r="K80" s="9"/>
    </row>
    <row r="81" spans="3:12" ht="25.5" customHeight="1">
      <c r="C81" s="9" t="s">
        <v>25</v>
      </c>
      <c r="E81" s="91"/>
      <c r="F81" s="9"/>
      <c r="H81" s="9" t="s">
        <v>26</v>
      </c>
    </row>
    <row r="83" spans="3:12" ht="25" customHeight="1">
      <c r="E83" s="28"/>
      <c r="F83" s="61"/>
      <c r="G83" s="58"/>
      <c r="H83" s="62"/>
      <c r="I83" s="58"/>
      <c r="J83" s="62"/>
      <c r="K83" s="58"/>
      <c r="L83" s="62"/>
    </row>
    <row r="84" spans="3:12" ht="25" customHeight="1">
      <c r="E84" s="28"/>
      <c r="F84" s="63"/>
    </row>
  </sheetData>
  <mergeCells count="13">
    <mergeCell ref="F52:H52"/>
    <mergeCell ref="J52:L52"/>
    <mergeCell ref="A1:L1"/>
    <mergeCell ref="A2:L2"/>
    <mergeCell ref="A3:L3"/>
    <mergeCell ref="A4:L4"/>
    <mergeCell ref="F6:H6"/>
    <mergeCell ref="J6:L6"/>
    <mergeCell ref="A45:L45"/>
    <mergeCell ref="A47:L47"/>
    <mergeCell ref="A48:L48"/>
    <mergeCell ref="A49:L49"/>
    <mergeCell ref="A50:L50"/>
  </mergeCells>
  <pageMargins left="0.59055118110236227" right="0.19685039370078741" top="0.51181102362204722" bottom="0.51181102362204722" header="0.39370078740157483" footer="0.39370078740157483"/>
  <pageSetup paperSize="9" scale="78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1"/>
  <sheetViews>
    <sheetView zoomScale="90" zoomScaleNormal="90" workbookViewId="0">
      <selection activeCell="B17" sqref="B17"/>
    </sheetView>
  </sheetViews>
  <sheetFormatPr defaultColWidth="12" defaultRowHeight="22.5" customHeight="1"/>
  <cols>
    <col min="1" max="1" width="25.77734375" style="66" customWidth="1"/>
    <col min="2" max="2" width="20.77734375" style="66" customWidth="1"/>
    <col min="3" max="3" width="9.33203125" style="66" customWidth="1"/>
    <col min="4" max="4" width="17.77734375" style="66" customWidth="1"/>
    <col min="5" max="5" width="1.77734375" style="66" customWidth="1"/>
    <col min="6" max="6" width="17.77734375" style="66" customWidth="1"/>
    <col min="7" max="7" width="1.77734375" style="66" customWidth="1"/>
    <col min="8" max="8" width="17.77734375" style="66" customWidth="1"/>
    <col min="9" max="9" width="1.77734375" style="66" customWidth="1"/>
    <col min="10" max="10" width="17.77734375" style="66" customWidth="1"/>
    <col min="11" max="11" width="1.77734375" style="66" customWidth="1"/>
    <col min="12" max="12" width="17.77734375" style="66" customWidth="1"/>
    <col min="13" max="13" width="1.77734375" style="66" customWidth="1"/>
    <col min="14" max="14" width="17.77734375" style="66" customWidth="1"/>
    <col min="15" max="15" width="1.77734375" style="66" customWidth="1"/>
    <col min="16" max="16" width="17.77734375" style="66" customWidth="1"/>
    <col min="17" max="17" width="1.77734375" style="66" customWidth="1"/>
    <col min="18" max="18" width="17.77734375" style="66" customWidth="1"/>
    <col min="19" max="19" width="2.33203125" style="66" customWidth="1"/>
    <col min="20" max="20" width="13.77734375" style="66" customWidth="1"/>
    <col min="21" max="21" width="13.44140625" style="66" bestFit="1" customWidth="1"/>
    <col min="22" max="256" width="12" style="66"/>
    <col min="257" max="257" width="38.44140625" style="66" customWidth="1"/>
    <col min="258" max="258" width="2" style="66" customWidth="1"/>
    <col min="259" max="259" width="9.33203125" style="66" customWidth="1"/>
    <col min="260" max="260" width="17.77734375" style="66" customWidth="1"/>
    <col min="261" max="261" width="1.77734375" style="66" customWidth="1"/>
    <col min="262" max="262" width="17.77734375" style="66" customWidth="1"/>
    <col min="263" max="263" width="1.77734375" style="66" customWidth="1"/>
    <col min="264" max="264" width="17.77734375" style="66" customWidth="1"/>
    <col min="265" max="265" width="1.77734375" style="66" customWidth="1"/>
    <col min="266" max="266" width="17.77734375" style="66" customWidth="1"/>
    <col min="267" max="267" width="1.77734375" style="66" customWidth="1"/>
    <col min="268" max="268" width="17.77734375" style="66" customWidth="1"/>
    <col min="269" max="269" width="1.77734375" style="66" customWidth="1"/>
    <col min="270" max="270" width="17.77734375" style="66" customWidth="1"/>
    <col min="271" max="271" width="1.77734375" style="66" customWidth="1"/>
    <col min="272" max="272" width="17.77734375" style="66" customWidth="1"/>
    <col min="273" max="273" width="1.77734375" style="66" customWidth="1"/>
    <col min="274" max="274" width="17.77734375" style="66" customWidth="1"/>
    <col min="275" max="275" width="2.33203125" style="66" customWidth="1"/>
    <col min="276" max="276" width="13.77734375" style="66" customWidth="1"/>
    <col min="277" max="277" width="13.44140625" style="66" bestFit="1" customWidth="1"/>
    <col min="278" max="512" width="12" style="66"/>
    <col min="513" max="513" width="38.44140625" style="66" customWidth="1"/>
    <col min="514" max="514" width="2" style="66" customWidth="1"/>
    <col min="515" max="515" width="9.33203125" style="66" customWidth="1"/>
    <col min="516" max="516" width="17.77734375" style="66" customWidth="1"/>
    <col min="517" max="517" width="1.77734375" style="66" customWidth="1"/>
    <col min="518" max="518" width="17.77734375" style="66" customWidth="1"/>
    <col min="519" max="519" width="1.77734375" style="66" customWidth="1"/>
    <col min="520" max="520" width="17.77734375" style="66" customWidth="1"/>
    <col min="521" max="521" width="1.77734375" style="66" customWidth="1"/>
    <col min="522" max="522" width="17.77734375" style="66" customWidth="1"/>
    <col min="523" max="523" width="1.77734375" style="66" customWidth="1"/>
    <col min="524" max="524" width="17.77734375" style="66" customWidth="1"/>
    <col min="525" max="525" width="1.77734375" style="66" customWidth="1"/>
    <col min="526" max="526" width="17.77734375" style="66" customWidth="1"/>
    <col min="527" max="527" width="1.77734375" style="66" customWidth="1"/>
    <col min="528" max="528" width="17.77734375" style="66" customWidth="1"/>
    <col min="529" max="529" width="1.77734375" style="66" customWidth="1"/>
    <col min="530" max="530" width="17.77734375" style="66" customWidth="1"/>
    <col min="531" max="531" width="2.33203125" style="66" customWidth="1"/>
    <col min="532" max="532" width="13.77734375" style="66" customWidth="1"/>
    <col min="533" max="533" width="13.44140625" style="66" bestFit="1" customWidth="1"/>
    <col min="534" max="768" width="12" style="66"/>
    <col min="769" max="769" width="38.44140625" style="66" customWidth="1"/>
    <col min="770" max="770" width="2" style="66" customWidth="1"/>
    <col min="771" max="771" width="9.33203125" style="66" customWidth="1"/>
    <col min="772" max="772" width="17.77734375" style="66" customWidth="1"/>
    <col min="773" max="773" width="1.77734375" style="66" customWidth="1"/>
    <col min="774" max="774" width="17.77734375" style="66" customWidth="1"/>
    <col min="775" max="775" width="1.77734375" style="66" customWidth="1"/>
    <col min="776" max="776" width="17.77734375" style="66" customWidth="1"/>
    <col min="777" max="777" width="1.77734375" style="66" customWidth="1"/>
    <col min="778" max="778" width="17.77734375" style="66" customWidth="1"/>
    <col min="779" max="779" width="1.77734375" style="66" customWidth="1"/>
    <col min="780" max="780" width="17.77734375" style="66" customWidth="1"/>
    <col min="781" max="781" width="1.77734375" style="66" customWidth="1"/>
    <col min="782" max="782" width="17.77734375" style="66" customWidth="1"/>
    <col min="783" max="783" width="1.77734375" style="66" customWidth="1"/>
    <col min="784" max="784" width="17.77734375" style="66" customWidth="1"/>
    <col min="785" max="785" width="1.77734375" style="66" customWidth="1"/>
    <col min="786" max="786" width="17.77734375" style="66" customWidth="1"/>
    <col min="787" max="787" width="2.33203125" style="66" customWidth="1"/>
    <col min="788" max="788" width="13.77734375" style="66" customWidth="1"/>
    <col min="789" max="789" width="13.44140625" style="66" bestFit="1" customWidth="1"/>
    <col min="790" max="1024" width="12" style="66"/>
    <col min="1025" max="1025" width="38.44140625" style="66" customWidth="1"/>
    <col min="1026" max="1026" width="2" style="66" customWidth="1"/>
    <col min="1027" max="1027" width="9.33203125" style="66" customWidth="1"/>
    <col min="1028" max="1028" width="17.77734375" style="66" customWidth="1"/>
    <col min="1029" max="1029" width="1.77734375" style="66" customWidth="1"/>
    <col min="1030" max="1030" width="17.77734375" style="66" customWidth="1"/>
    <col min="1031" max="1031" width="1.77734375" style="66" customWidth="1"/>
    <col min="1032" max="1032" width="17.77734375" style="66" customWidth="1"/>
    <col min="1033" max="1033" width="1.77734375" style="66" customWidth="1"/>
    <col min="1034" max="1034" width="17.77734375" style="66" customWidth="1"/>
    <col min="1035" max="1035" width="1.77734375" style="66" customWidth="1"/>
    <col min="1036" max="1036" width="17.77734375" style="66" customWidth="1"/>
    <col min="1037" max="1037" width="1.77734375" style="66" customWidth="1"/>
    <col min="1038" max="1038" width="17.77734375" style="66" customWidth="1"/>
    <col min="1039" max="1039" width="1.77734375" style="66" customWidth="1"/>
    <col min="1040" max="1040" width="17.77734375" style="66" customWidth="1"/>
    <col min="1041" max="1041" width="1.77734375" style="66" customWidth="1"/>
    <col min="1042" max="1042" width="17.77734375" style="66" customWidth="1"/>
    <col min="1043" max="1043" width="2.33203125" style="66" customWidth="1"/>
    <col min="1044" max="1044" width="13.77734375" style="66" customWidth="1"/>
    <col min="1045" max="1045" width="13.44140625" style="66" bestFit="1" customWidth="1"/>
    <col min="1046" max="1280" width="12" style="66"/>
    <col min="1281" max="1281" width="38.44140625" style="66" customWidth="1"/>
    <col min="1282" max="1282" width="2" style="66" customWidth="1"/>
    <col min="1283" max="1283" width="9.33203125" style="66" customWidth="1"/>
    <col min="1284" max="1284" width="17.77734375" style="66" customWidth="1"/>
    <col min="1285" max="1285" width="1.77734375" style="66" customWidth="1"/>
    <col min="1286" max="1286" width="17.77734375" style="66" customWidth="1"/>
    <col min="1287" max="1287" width="1.77734375" style="66" customWidth="1"/>
    <col min="1288" max="1288" width="17.77734375" style="66" customWidth="1"/>
    <col min="1289" max="1289" width="1.77734375" style="66" customWidth="1"/>
    <col min="1290" max="1290" width="17.77734375" style="66" customWidth="1"/>
    <col min="1291" max="1291" width="1.77734375" style="66" customWidth="1"/>
    <col min="1292" max="1292" width="17.77734375" style="66" customWidth="1"/>
    <col min="1293" max="1293" width="1.77734375" style="66" customWidth="1"/>
    <col min="1294" max="1294" width="17.77734375" style="66" customWidth="1"/>
    <col min="1295" max="1295" width="1.77734375" style="66" customWidth="1"/>
    <col min="1296" max="1296" width="17.77734375" style="66" customWidth="1"/>
    <col min="1297" max="1297" width="1.77734375" style="66" customWidth="1"/>
    <col min="1298" max="1298" width="17.77734375" style="66" customWidth="1"/>
    <col min="1299" max="1299" width="2.33203125" style="66" customWidth="1"/>
    <col min="1300" max="1300" width="13.77734375" style="66" customWidth="1"/>
    <col min="1301" max="1301" width="13.44140625" style="66" bestFit="1" customWidth="1"/>
    <col min="1302" max="1536" width="12" style="66"/>
    <col min="1537" max="1537" width="38.44140625" style="66" customWidth="1"/>
    <col min="1538" max="1538" width="2" style="66" customWidth="1"/>
    <col min="1539" max="1539" width="9.33203125" style="66" customWidth="1"/>
    <col min="1540" max="1540" width="17.77734375" style="66" customWidth="1"/>
    <col min="1541" max="1541" width="1.77734375" style="66" customWidth="1"/>
    <col min="1542" max="1542" width="17.77734375" style="66" customWidth="1"/>
    <col min="1543" max="1543" width="1.77734375" style="66" customWidth="1"/>
    <col min="1544" max="1544" width="17.77734375" style="66" customWidth="1"/>
    <col min="1545" max="1545" width="1.77734375" style="66" customWidth="1"/>
    <col min="1546" max="1546" width="17.77734375" style="66" customWidth="1"/>
    <col min="1547" max="1547" width="1.77734375" style="66" customWidth="1"/>
    <col min="1548" max="1548" width="17.77734375" style="66" customWidth="1"/>
    <col min="1549" max="1549" width="1.77734375" style="66" customWidth="1"/>
    <col min="1550" max="1550" width="17.77734375" style="66" customWidth="1"/>
    <col min="1551" max="1551" width="1.77734375" style="66" customWidth="1"/>
    <col min="1552" max="1552" width="17.77734375" style="66" customWidth="1"/>
    <col min="1553" max="1553" width="1.77734375" style="66" customWidth="1"/>
    <col min="1554" max="1554" width="17.77734375" style="66" customWidth="1"/>
    <col min="1555" max="1555" width="2.33203125" style="66" customWidth="1"/>
    <col min="1556" max="1556" width="13.77734375" style="66" customWidth="1"/>
    <col min="1557" max="1557" width="13.44140625" style="66" bestFit="1" customWidth="1"/>
    <col min="1558" max="1792" width="12" style="66"/>
    <col min="1793" max="1793" width="38.44140625" style="66" customWidth="1"/>
    <col min="1794" max="1794" width="2" style="66" customWidth="1"/>
    <col min="1795" max="1795" width="9.33203125" style="66" customWidth="1"/>
    <col min="1796" max="1796" width="17.77734375" style="66" customWidth="1"/>
    <col min="1797" max="1797" width="1.77734375" style="66" customWidth="1"/>
    <col min="1798" max="1798" width="17.77734375" style="66" customWidth="1"/>
    <col min="1799" max="1799" width="1.77734375" style="66" customWidth="1"/>
    <col min="1800" max="1800" width="17.77734375" style="66" customWidth="1"/>
    <col min="1801" max="1801" width="1.77734375" style="66" customWidth="1"/>
    <col min="1802" max="1802" width="17.77734375" style="66" customWidth="1"/>
    <col min="1803" max="1803" width="1.77734375" style="66" customWidth="1"/>
    <col min="1804" max="1804" width="17.77734375" style="66" customWidth="1"/>
    <col min="1805" max="1805" width="1.77734375" style="66" customWidth="1"/>
    <col min="1806" max="1806" width="17.77734375" style="66" customWidth="1"/>
    <col min="1807" max="1807" width="1.77734375" style="66" customWidth="1"/>
    <col min="1808" max="1808" width="17.77734375" style="66" customWidth="1"/>
    <col min="1809" max="1809" width="1.77734375" style="66" customWidth="1"/>
    <col min="1810" max="1810" width="17.77734375" style="66" customWidth="1"/>
    <col min="1811" max="1811" width="2.33203125" style="66" customWidth="1"/>
    <col min="1812" max="1812" width="13.77734375" style="66" customWidth="1"/>
    <col min="1813" max="1813" width="13.44140625" style="66" bestFit="1" customWidth="1"/>
    <col min="1814" max="2048" width="12" style="66"/>
    <col min="2049" max="2049" width="38.44140625" style="66" customWidth="1"/>
    <col min="2050" max="2050" width="2" style="66" customWidth="1"/>
    <col min="2051" max="2051" width="9.33203125" style="66" customWidth="1"/>
    <col min="2052" max="2052" width="17.77734375" style="66" customWidth="1"/>
    <col min="2053" max="2053" width="1.77734375" style="66" customWidth="1"/>
    <col min="2054" max="2054" width="17.77734375" style="66" customWidth="1"/>
    <col min="2055" max="2055" width="1.77734375" style="66" customWidth="1"/>
    <col min="2056" max="2056" width="17.77734375" style="66" customWidth="1"/>
    <col min="2057" max="2057" width="1.77734375" style="66" customWidth="1"/>
    <col min="2058" max="2058" width="17.77734375" style="66" customWidth="1"/>
    <col min="2059" max="2059" width="1.77734375" style="66" customWidth="1"/>
    <col min="2060" max="2060" width="17.77734375" style="66" customWidth="1"/>
    <col min="2061" max="2061" width="1.77734375" style="66" customWidth="1"/>
    <col min="2062" max="2062" width="17.77734375" style="66" customWidth="1"/>
    <col min="2063" max="2063" width="1.77734375" style="66" customWidth="1"/>
    <col min="2064" max="2064" width="17.77734375" style="66" customWidth="1"/>
    <col min="2065" max="2065" width="1.77734375" style="66" customWidth="1"/>
    <col min="2066" max="2066" width="17.77734375" style="66" customWidth="1"/>
    <col min="2067" max="2067" width="2.33203125" style="66" customWidth="1"/>
    <col min="2068" max="2068" width="13.77734375" style="66" customWidth="1"/>
    <col min="2069" max="2069" width="13.44140625" style="66" bestFit="1" customWidth="1"/>
    <col min="2070" max="2304" width="12" style="66"/>
    <col min="2305" max="2305" width="38.44140625" style="66" customWidth="1"/>
    <col min="2306" max="2306" width="2" style="66" customWidth="1"/>
    <col min="2307" max="2307" width="9.33203125" style="66" customWidth="1"/>
    <col min="2308" max="2308" width="17.77734375" style="66" customWidth="1"/>
    <col min="2309" max="2309" width="1.77734375" style="66" customWidth="1"/>
    <col min="2310" max="2310" width="17.77734375" style="66" customWidth="1"/>
    <col min="2311" max="2311" width="1.77734375" style="66" customWidth="1"/>
    <col min="2312" max="2312" width="17.77734375" style="66" customWidth="1"/>
    <col min="2313" max="2313" width="1.77734375" style="66" customWidth="1"/>
    <col min="2314" max="2314" width="17.77734375" style="66" customWidth="1"/>
    <col min="2315" max="2315" width="1.77734375" style="66" customWidth="1"/>
    <col min="2316" max="2316" width="17.77734375" style="66" customWidth="1"/>
    <col min="2317" max="2317" width="1.77734375" style="66" customWidth="1"/>
    <col min="2318" max="2318" width="17.77734375" style="66" customWidth="1"/>
    <col min="2319" max="2319" width="1.77734375" style="66" customWidth="1"/>
    <col min="2320" max="2320" width="17.77734375" style="66" customWidth="1"/>
    <col min="2321" max="2321" width="1.77734375" style="66" customWidth="1"/>
    <col min="2322" max="2322" width="17.77734375" style="66" customWidth="1"/>
    <col min="2323" max="2323" width="2.33203125" style="66" customWidth="1"/>
    <col min="2324" max="2324" width="13.77734375" style="66" customWidth="1"/>
    <col min="2325" max="2325" width="13.44140625" style="66" bestFit="1" customWidth="1"/>
    <col min="2326" max="2560" width="12" style="66"/>
    <col min="2561" max="2561" width="38.44140625" style="66" customWidth="1"/>
    <col min="2562" max="2562" width="2" style="66" customWidth="1"/>
    <col min="2563" max="2563" width="9.33203125" style="66" customWidth="1"/>
    <col min="2564" max="2564" width="17.77734375" style="66" customWidth="1"/>
    <col min="2565" max="2565" width="1.77734375" style="66" customWidth="1"/>
    <col min="2566" max="2566" width="17.77734375" style="66" customWidth="1"/>
    <col min="2567" max="2567" width="1.77734375" style="66" customWidth="1"/>
    <col min="2568" max="2568" width="17.77734375" style="66" customWidth="1"/>
    <col min="2569" max="2569" width="1.77734375" style="66" customWidth="1"/>
    <col min="2570" max="2570" width="17.77734375" style="66" customWidth="1"/>
    <col min="2571" max="2571" width="1.77734375" style="66" customWidth="1"/>
    <col min="2572" max="2572" width="17.77734375" style="66" customWidth="1"/>
    <col min="2573" max="2573" width="1.77734375" style="66" customWidth="1"/>
    <col min="2574" max="2574" width="17.77734375" style="66" customWidth="1"/>
    <col min="2575" max="2575" width="1.77734375" style="66" customWidth="1"/>
    <col min="2576" max="2576" width="17.77734375" style="66" customWidth="1"/>
    <col min="2577" max="2577" width="1.77734375" style="66" customWidth="1"/>
    <col min="2578" max="2578" width="17.77734375" style="66" customWidth="1"/>
    <col min="2579" max="2579" width="2.33203125" style="66" customWidth="1"/>
    <col min="2580" max="2580" width="13.77734375" style="66" customWidth="1"/>
    <col min="2581" max="2581" width="13.44140625" style="66" bestFit="1" customWidth="1"/>
    <col min="2582" max="2816" width="12" style="66"/>
    <col min="2817" max="2817" width="38.44140625" style="66" customWidth="1"/>
    <col min="2818" max="2818" width="2" style="66" customWidth="1"/>
    <col min="2819" max="2819" width="9.33203125" style="66" customWidth="1"/>
    <col min="2820" max="2820" width="17.77734375" style="66" customWidth="1"/>
    <col min="2821" max="2821" width="1.77734375" style="66" customWidth="1"/>
    <col min="2822" max="2822" width="17.77734375" style="66" customWidth="1"/>
    <col min="2823" max="2823" width="1.77734375" style="66" customWidth="1"/>
    <col min="2824" max="2824" width="17.77734375" style="66" customWidth="1"/>
    <col min="2825" max="2825" width="1.77734375" style="66" customWidth="1"/>
    <col min="2826" max="2826" width="17.77734375" style="66" customWidth="1"/>
    <col min="2827" max="2827" width="1.77734375" style="66" customWidth="1"/>
    <col min="2828" max="2828" width="17.77734375" style="66" customWidth="1"/>
    <col min="2829" max="2829" width="1.77734375" style="66" customWidth="1"/>
    <col min="2830" max="2830" width="17.77734375" style="66" customWidth="1"/>
    <col min="2831" max="2831" width="1.77734375" style="66" customWidth="1"/>
    <col min="2832" max="2832" width="17.77734375" style="66" customWidth="1"/>
    <col min="2833" max="2833" width="1.77734375" style="66" customWidth="1"/>
    <col min="2834" max="2834" width="17.77734375" style="66" customWidth="1"/>
    <col min="2835" max="2835" width="2.33203125" style="66" customWidth="1"/>
    <col min="2836" max="2836" width="13.77734375" style="66" customWidth="1"/>
    <col min="2837" max="2837" width="13.44140625" style="66" bestFit="1" customWidth="1"/>
    <col min="2838" max="3072" width="12" style="66"/>
    <col min="3073" max="3073" width="38.44140625" style="66" customWidth="1"/>
    <col min="3074" max="3074" width="2" style="66" customWidth="1"/>
    <col min="3075" max="3075" width="9.33203125" style="66" customWidth="1"/>
    <col min="3076" max="3076" width="17.77734375" style="66" customWidth="1"/>
    <col min="3077" max="3077" width="1.77734375" style="66" customWidth="1"/>
    <col min="3078" max="3078" width="17.77734375" style="66" customWidth="1"/>
    <col min="3079" max="3079" width="1.77734375" style="66" customWidth="1"/>
    <col min="3080" max="3080" width="17.77734375" style="66" customWidth="1"/>
    <col min="3081" max="3081" width="1.77734375" style="66" customWidth="1"/>
    <col min="3082" max="3082" width="17.77734375" style="66" customWidth="1"/>
    <col min="3083" max="3083" width="1.77734375" style="66" customWidth="1"/>
    <col min="3084" max="3084" width="17.77734375" style="66" customWidth="1"/>
    <col min="3085" max="3085" width="1.77734375" style="66" customWidth="1"/>
    <col min="3086" max="3086" width="17.77734375" style="66" customWidth="1"/>
    <col min="3087" max="3087" width="1.77734375" style="66" customWidth="1"/>
    <col min="3088" max="3088" width="17.77734375" style="66" customWidth="1"/>
    <col min="3089" max="3089" width="1.77734375" style="66" customWidth="1"/>
    <col min="3090" max="3090" width="17.77734375" style="66" customWidth="1"/>
    <col min="3091" max="3091" width="2.33203125" style="66" customWidth="1"/>
    <col min="3092" max="3092" width="13.77734375" style="66" customWidth="1"/>
    <col min="3093" max="3093" width="13.44140625" style="66" bestFit="1" customWidth="1"/>
    <col min="3094" max="3328" width="12" style="66"/>
    <col min="3329" max="3329" width="38.44140625" style="66" customWidth="1"/>
    <col min="3330" max="3330" width="2" style="66" customWidth="1"/>
    <col min="3331" max="3331" width="9.33203125" style="66" customWidth="1"/>
    <col min="3332" max="3332" width="17.77734375" style="66" customWidth="1"/>
    <col min="3333" max="3333" width="1.77734375" style="66" customWidth="1"/>
    <col min="3334" max="3334" width="17.77734375" style="66" customWidth="1"/>
    <col min="3335" max="3335" width="1.77734375" style="66" customWidth="1"/>
    <col min="3336" max="3336" width="17.77734375" style="66" customWidth="1"/>
    <col min="3337" max="3337" width="1.77734375" style="66" customWidth="1"/>
    <col min="3338" max="3338" width="17.77734375" style="66" customWidth="1"/>
    <col min="3339" max="3339" width="1.77734375" style="66" customWidth="1"/>
    <col min="3340" max="3340" width="17.77734375" style="66" customWidth="1"/>
    <col min="3341" max="3341" width="1.77734375" style="66" customWidth="1"/>
    <col min="3342" max="3342" width="17.77734375" style="66" customWidth="1"/>
    <col min="3343" max="3343" width="1.77734375" style="66" customWidth="1"/>
    <col min="3344" max="3344" width="17.77734375" style="66" customWidth="1"/>
    <col min="3345" max="3345" width="1.77734375" style="66" customWidth="1"/>
    <col min="3346" max="3346" width="17.77734375" style="66" customWidth="1"/>
    <col min="3347" max="3347" width="2.33203125" style="66" customWidth="1"/>
    <col min="3348" max="3348" width="13.77734375" style="66" customWidth="1"/>
    <col min="3349" max="3349" width="13.44140625" style="66" bestFit="1" customWidth="1"/>
    <col min="3350" max="3584" width="12" style="66"/>
    <col min="3585" max="3585" width="38.44140625" style="66" customWidth="1"/>
    <col min="3586" max="3586" width="2" style="66" customWidth="1"/>
    <col min="3587" max="3587" width="9.33203125" style="66" customWidth="1"/>
    <col min="3588" max="3588" width="17.77734375" style="66" customWidth="1"/>
    <col min="3589" max="3589" width="1.77734375" style="66" customWidth="1"/>
    <col min="3590" max="3590" width="17.77734375" style="66" customWidth="1"/>
    <col min="3591" max="3591" width="1.77734375" style="66" customWidth="1"/>
    <col min="3592" max="3592" width="17.77734375" style="66" customWidth="1"/>
    <col min="3593" max="3593" width="1.77734375" style="66" customWidth="1"/>
    <col min="3594" max="3594" width="17.77734375" style="66" customWidth="1"/>
    <col min="3595" max="3595" width="1.77734375" style="66" customWidth="1"/>
    <col min="3596" max="3596" width="17.77734375" style="66" customWidth="1"/>
    <col min="3597" max="3597" width="1.77734375" style="66" customWidth="1"/>
    <col min="3598" max="3598" width="17.77734375" style="66" customWidth="1"/>
    <col min="3599" max="3599" width="1.77734375" style="66" customWidth="1"/>
    <col min="3600" max="3600" width="17.77734375" style="66" customWidth="1"/>
    <col min="3601" max="3601" width="1.77734375" style="66" customWidth="1"/>
    <col min="3602" max="3602" width="17.77734375" style="66" customWidth="1"/>
    <col min="3603" max="3603" width="2.33203125" style="66" customWidth="1"/>
    <col min="3604" max="3604" width="13.77734375" style="66" customWidth="1"/>
    <col min="3605" max="3605" width="13.44140625" style="66" bestFit="1" customWidth="1"/>
    <col min="3606" max="3840" width="12" style="66"/>
    <col min="3841" max="3841" width="38.44140625" style="66" customWidth="1"/>
    <col min="3842" max="3842" width="2" style="66" customWidth="1"/>
    <col min="3843" max="3843" width="9.33203125" style="66" customWidth="1"/>
    <col min="3844" max="3844" width="17.77734375" style="66" customWidth="1"/>
    <col min="3845" max="3845" width="1.77734375" style="66" customWidth="1"/>
    <col min="3846" max="3846" width="17.77734375" style="66" customWidth="1"/>
    <col min="3847" max="3847" width="1.77734375" style="66" customWidth="1"/>
    <col min="3848" max="3848" width="17.77734375" style="66" customWidth="1"/>
    <col min="3849" max="3849" width="1.77734375" style="66" customWidth="1"/>
    <col min="3850" max="3850" width="17.77734375" style="66" customWidth="1"/>
    <col min="3851" max="3851" width="1.77734375" style="66" customWidth="1"/>
    <col min="3852" max="3852" width="17.77734375" style="66" customWidth="1"/>
    <col min="3853" max="3853" width="1.77734375" style="66" customWidth="1"/>
    <col min="3854" max="3854" width="17.77734375" style="66" customWidth="1"/>
    <col min="3855" max="3855" width="1.77734375" style="66" customWidth="1"/>
    <col min="3856" max="3856" width="17.77734375" style="66" customWidth="1"/>
    <col min="3857" max="3857" width="1.77734375" style="66" customWidth="1"/>
    <col min="3858" max="3858" width="17.77734375" style="66" customWidth="1"/>
    <col min="3859" max="3859" width="2.33203125" style="66" customWidth="1"/>
    <col min="3860" max="3860" width="13.77734375" style="66" customWidth="1"/>
    <col min="3861" max="3861" width="13.44140625" style="66" bestFit="1" customWidth="1"/>
    <col min="3862" max="4096" width="12" style="66"/>
    <col min="4097" max="4097" width="38.44140625" style="66" customWidth="1"/>
    <col min="4098" max="4098" width="2" style="66" customWidth="1"/>
    <col min="4099" max="4099" width="9.33203125" style="66" customWidth="1"/>
    <col min="4100" max="4100" width="17.77734375" style="66" customWidth="1"/>
    <col min="4101" max="4101" width="1.77734375" style="66" customWidth="1"/>
    <col min="4102" max="4102" width="17.77734375" style="66" customWidth="1"/>
    <col min="4103" max="4103" width="1.77734375" style="66" customWidth="1"/>
    <col min="4104" max="4104" width="17.77734375" style="66" customWidth="1"/>
    <col min="4105" max="4105" width="1.77734375" style="66" customWidth="1"/>
    <col min="4106" max="4106" width="17.77734375" style="66" customWidth="1"/>
    <col min="4107" max="4107" width="1.77734375" style="66" customWidth="1"/>
    <col min="4108" max="4108" width="17.77734375" style="66" customWidth="1"/>
    <col min="4109" max="4109" width="1.77734375" style="66" customWidth="1"/>
    <col min="4110" max="4110" width="17.77734375" style="66" customWidth="1"/>
    <col min="4111" max="4111" width="1.77734375" style="66" customWidth="1"/>
    <col min="4112" max="4112" width="17.77734375" style="66" customWidth="1"/>
    <col min="4113" max="4113" width="1.77734375" style="66" customWidth="1"/>
    <col min="4114" max="4114" width="17.77734375" style="66" customWidth="1"/>
    <col min="4115" max="4115" width="2.33203125" style="66" customWidth="1"/>
    <col min="4116" max="4116" width="13.77734375" style="66" customWidth="1"/>
    <col min="4117" max="4117" width="13.44140625" style="66" bestFit="1" customWidth="1"/>
    <col min="4118" max="4352" width="12" style="66"/>
    <col min="4353" max="4353" width="38.44140625" style="66" customWidth="1"/>
    <col min="4354" max="4354" width="2" style="66" customWidth="1"/>
    <col min="4355" max="4355" width="9.33203125" style="66" customWidth="1"/>
    <col min="4356" max="4356" width="17.77734375" style="66" customWidth="1"/>
    <col min="4357" max="4357" width="1.77734375" style="66" customWidth="1"/>
    <col min="4358" max="4358" width="17.77734375" style="66" customWidth="1"/>
    <col min="4359" max="4359" width="1.77734375" style="66" customWidth="1"/>
    <col min="4360" max="4360" width="17.77734375" style="66" customWidth="1"/>
    <col min="4361" max="4361" width="1.77734375" style="66" customWidth="1"/>
    <col min="4362" max="4362" width="17.77734375" style="66" customWidth="1"/>
    <col min="4363" max="4363" width="1.77734375" style="66" customWidth="1"/>
    <col min="4364" max="4364" width="17.77734375" style="66" customWidth="1"/>
    <col min="4365" max="4365" width="1.77734375" style="66" customWidth="1"/>
    <col min="4366" max="4366" width="17.77734375" style="66" customWidth="1"/>
    <col min="4367" max="4367" width="1.77734375" style="66" customWidth="1"/>
    <col min="4368" max="4368" width="17.77734375" style="66" customWidth="1"/>
    <col min="4369" max="4369" width="1.77734375" style="66" customWidth="1"/>
    <col min="4370" max="4370" width="17.77734375" style="66" customWidth="1"/>
    <col min="4371" max="4371" width="2.33203125" style="66" customWidth="1"/>
    <col min="4372" max="4372" width="13.77734375" style="66" customWidth="1"/>
    <col min="4373" max="4373" width="13.44140625" style="66" bestFit="1" customWidth="1"/>
    <col min="4374" max="4608" width="12" style="66"/>
    <col min="4609" max="4609" width="38.44140625" style="66" customWidth="1"/>
    <col min="4610" max="4610" width="2" style="66" customWidth="1"/>
    <col min="4611" max="4611" width="9.33203125" style="66" customWidth="1"/>
    <col min="4612" max="4612" width="17.77734375" style="66" customWidth="1"/>
    <col min="4613" max="4613" width="1.77734375" style="66" customWidth="1"/>
    <col min="4614" max="4614" width="17.77734375" style="66" customWidth="1"/>
    <col min="4615" max="4615" width="1.77734375" style="66" customWidth="1"/>
    <col min="4616" max="4616" width="17.77734375" style="66" customWidth="1"/>
    <col min="4617" max="4617" width="1.77734375" style="66" customWidth="1"/>
    <col min="4618" max="4618" width="17.77734375" style="66" customWidth="1"/>
    <col min="4619" max="4619" width="1.77734375" style="66" customWidth="1"/>
    <col min="4620" max="4620" width="17.77734375" style="66" customWidth="1"/>
    <col min="4621" max="4621" width="1.77734375" style="66" customWidth="1"/>
    <col min="4622" max="4622" width="17.77734375" style="66" customWidth="1"/>
    <col min="4623" max="4623" width="1.77734375" style="66" customWidth="1"/>
    <col min="4624" max="4624" width="17.77734375" style="66" customWidth="1"/>
    <col min="4625" max="4625" width="1.77734375" style="66" customWidth="1"/>
    <col min="4626" max="4626" width="17.77734375" style="66" customWidth="1"/>
    <col min="4627" max="4627" width="2.33203125" style="66" customWidth="1"/>
    <col min="4628" max="4628" width="13.77734375" style="66" customWidth="1"/>
    <col min="4629" max="4629" width="13.44140625" style="66" bestFit="1" customWidth="1"/>
    <col min="4630" max="4864" width="12" style="66"/>
    <col min="4865" max="4865" width="38.44140625" style="66" customWidth="1"/>
    <col min="4866" max="4866" width="2" style="66" customWidth="1"/>
    <col min="4867" max="4867" width="9.33203125" style="66" customWidth="1"/>
    <col min="4868" max="4868" width="17.77734375" style="66" customWidth="1"/>
    <col min="4869" max="4869" width="1.77734375" style="66" customWidth="1"/>
    <col min="4870" max="4870" width="17.77734375" style="66" customWidth="1"/>
    <col min="4871" max="4871" width="1.77734375" style="66" customWidth="1"/>
    <col min="4872" max="4872" width="17.77734375" style="66" customWidth="1"/>
    <col min="4873" max="4873" width="1.77734375" style="66" customWidth="1"/>
    <col min="4874" max="4874" width="17.77734375" style="66" customWidth="1"/>
    <col min="4875" max="4875" width="1.77734375" style="66" customWidth="1"/>
    <col min="4876" max="4876" width="17.77734375" style="66" customWidth="1"/>
    <col min="4877" max="4877" width="1.77734375" style="66" customWidth="1"/>
    <col min="4878" max="4878" width="17.77734375" style="66" customWidth="1"/>
    <col min="4879" max="4879" width="1.77734375" style="66" customWidth="1"/>
    <col min="4880" max="4880" width="17.77734375" style="66" customWidth="1"/>
    <col min="4881" max="4881" width="1.77734375" style="66" customWidth="1"/>
    <col min="4882" max="4882" width="17.77734375" style="66" customWidth="1"/>
    <col min="4883" max="4883" width="2.33203125" style="66" customWidth="1"/>
    <col min="4884" max="4884" width="13.77734375" style="66" customWidth="1"/>
    <col min="4885" max="4885" width="13.44140625" style="66" bestFit="1" customWidth="1"/>
    <col min="4886" max="5120" width="12" style="66"/>
    <col min="5121" max="5121" width="38.44140625" style="66" customWidth="1"/>
    <col min="5122" max="5122" width="2" style="66" customWidth="1"/>
    <col min="5123" max="5123" width="9.33203125" style="66" customWidth="1"/>
    <col min="5124" max="5124" width="17.77734375" style="66" customWidth="1"/>
    <col min="5125" max="5125" width="1.77734375" style="66" customWidth="1"/>
    <col min="5126" max="5126" width="17.77734375" style="66" customWidth="1"/>
    <col min="5127" max="5127" width="1.77734375" style="66" customWidth="1"/>
    <col min="5128" max="5128" width="17.77734375" style="66" customWidth="1"/>
    <col min="5129" max="5129" width="1.77734375" style="66" customWidth="1"/>
    <col min="5130" max="5130" width="17.77734375" style="66" customWidth="1"/>
    <col min="5131" max="5131" width="1.77734375" style="66" customWidth="1"/>
    <col min="5132" max="5132" width="17.77734375" style="66" customWidth="1"/>
    <col min="5133" max="5133" width="1.77734375" style="66" customWidth="1"/>
    <col min="5134" max="5134" width="17.77734375" style="66" customWidth="1"/>
    <col min="5135" max="5135" width="1.77734375" style="66" customWidth="1"/>
    <col min="5136" max="5136" width="17.77734375" style="66" customWidth="1"/>
    <col min="5137" max="5137" width="1.77734375" style="66" customWidth="1"/>
    <col min="5138" max="5138" width="17.77734375" style="66" customWidth="1"/>
    <col min="5139" max="5139" width="2.33203125" style="66" customWidth="1"/>
    <col min="5140" max="5140" width="13.77734375" style="66" customWidth="1"/>
    <col min="5141" max="5141" width="13.44140625" style="66" bestFit="1" customWidth="1"/>
    <col min="5142" max="5376" width="12" style="66"/>
    <col min="5377" max="5377" width="38.44140625" style="66" customWidth="1"/>
    <col min="5378" max="5378" width="2" style="66" customWidth="1"/>
    <col min="5379" max="5379" width="9.33203125" style="66" customWidth="1"/>
    <col min="5380" max="5380" width="17.77734375" style="66" customWidth="1"/>
    <col min="5381" max="5381" width="1.77734375" style="66" customWidth="1"/>
    <col min="5382" max="5382" width="17.77734375" style="66" customWidth="1"/>
    <col min="5383" max="5383" width="1.77734375" style="66" customWidth="1"/>
    <col min="5384" max="5384" width="17.77734375" style="66" customWidth="1"/>
    <col min="5385" max="5385" width="1.77734375" style="66" customWidth="1"/>
    <col min="5386" max="5386" width="17.77734375" style="66" customWidth="1"/>
    <col min="5387" max="5387" width="1.77734375" style="66" customWidth="1"/>
    <col min="5388" max="5388" width="17.77734375" style="66" customWidth="1"/>
    <col min="5389" max="5389" width="1.77734375" style="66" customWidth="1"/>
    <col min="5390" max="5390" width="17.77734375" style="66" customWidth="1"/>
    <col min="5391" max="5391" width="1.77734375" style="66" customWidth="1"/>
    <col min="5392" max="5392" width="17.77734375" style="66" customWidth="1"/>
    <col min="5393" max="5393" width="1.77734375" style="66" customWidth="1"/>
    <col min="5394" max="5394" width="17.77734375" style="66" customWidth="1"/>
    <col min="5395" max="5395" width="2.33203125" style="66" customWidth="1"/>
    <col min="5396" max="5396" width="13.77734375" style="66" customWidth="1"/>
    <col min="5397" max="5397" width="13.44140625" style="66" bestFit="1" customWidth="1"/>
    <col min="5398" max="5632" width="12" style="66"/>
    <col min="5633" max="5633" width="38.44140625" style="66" customWidth="1"/>
    <col min="5634" max="5634" width="2" style="66" customWidth="1"/>
    <col min="5635" max="5635" width="9.33203125" style="66" customWidth="1"/>
    <col min="5636" max="5636" width="17.77734375" style="66" customWidth="1"/>
    <col min="5637" max="5637" width="1.77734375" style="66" customWidth="1"/>
    <col min="5638" max="5638" width="17.77734375" style="66" customWidth="1"/>
    <col min="5639" max="5639" width="1.77734375" style="66" customWidth="1"/>
    <col min="5640" max="5640" width="17.77734375" style="66" customWidth="1"/>
    <col min="5641" max="5641" width="1.77734375" style="66" customWidth="1"/>
    <col min="5642" max="5642" width="17.77734375" style="66" customWidth="1"/>
    <col min="5643" max="5643" width="1.77734375" style="66" customWidth="1"/>
    <col min="5644" max="5644" width="17.77734375" style="66" customWidth="1"/>
    <col min="5645" max="5645" width="1.77734375" style="66" customWidth="1"/>
    <col min="5646" max="5646" width="17.77734375" style="66" customWidth="1"/>
    <col min="5647" max="5647" width="1.77734375" style="66" customWidth="1"/>
    <col min="5648" max="5648" width="17.77734375" style="66" customWidth="1"/>
    <col min="5649" max="5649" width="1.77734375" style="66" customWidth="1"/>
    <col min="5650" max="5650" width="17.77734375" style="66" customWidth="1"/>
    <col min="5651" max="5651" width="2.33203125" style="66" customWidth="1"/>
    <col min="5652" max="5652" width="13.77734375" style="66" customWidth="1"/>
    <col min="5653" max="5653" width="13.44140625" style="66" bestFit="1" customWidth="1"/>
    <col min="5654" max="5888" width="12" style="66"/>
    <col min="5889" max="5889" width="38.44140625" style="66" customWidth="1"/>
    <col min="5890" max="5890" width="2" style="66" customWidth="1"/>
    <col min="5891" max="5891" width="9.33203125" style="66" customWidth="1"/>
    <col min="5892" max="5892" width="17.77734375" style="66" customWidth="1"/>
    <col min="5893" max="5893" width="1.77734375" style="66" customWidth="1"/>
    <col min="5894" max="5894" width="17.77734375" style="66" customWidth="1"/>
    <col min="5895" max="5895" width="1.77734375" style="66" customWidth="1"/>
    <col min="5896" max="5896" width="17.77734375" style="66" customWidth="1"/>
    <col min="5897" max="5897" width="1.77734375" style="66" customWidth="1"/>
    <col min="5898" max="5898" width="17.77734375" style="66" customWidth="1"/>
    <col min="5899" max="5899" width="1.77734375" style="66" customWidth="1"/>
    <col min="5900" max="5900" width="17.77734375" style="66" customWidth="1"/>
    <col min="5901" max="5901" width="1.77734375" style="66" customWidth="1"/>
    <col min="5902" max="5902" width="17.77734375" style="66" customWidth="1"/>
    <col min="5903" max="5903" width="1.77734375" style="66" customWidth="1"/>
    <col min="5904" max="5904" width="17.77734375" style="66" customWidth="1"/>
    <col min="5905" max="5905" width="1.77734375" style="66" customWidth="1"/>
    <col min="5906" max="5906" width="17.77734375" style="66" customWidth="1"/>
    <col min="5907" max="5907" width="2.33203125" style="66" customWidth="1"/>
    <col min="5908" max="5908" width="13.77734375" style="66" customWidth="1"/>
    <col min="5909" max="5909" width="13.44140625" style="66" bestFit="1" customWidth="1"/>
    <col min="5910" max="6144" width="12" style="66"/>
    <col min="6145" max="6145" width="38.44140625" style="66" customWidth="1"/>
    <col min="6146" max="6146" width="2" style="66" customWidth="1"/>
    <col min="6147" max="6147" width="9.33203125" style="66" customWidth="1"/>
    <col min="6148" max="6148" width="17.77734375" style="66" customWidth="1"/>
    <col min="6149" max="6149" width="1.77734375" style="66" customWidth="1"/>
    <col min="6150" max="6150" width="17.77734375" style="66" customWidth="1"/>
    <col min="6151" max="6151" width="1.77734375" style="66" customWidth="1"/>
    <col min="6152" max="6152" width="17.77734375" style="66" customWidth="1"/>
    <col min="6153" max="6153" width="1.77734375" style="66" customWidth="1"/>
    <col min="6154" max="6154" width="17.77734375" style="66" customWidth="1"/>
    <col min="6155" max="6155" width="1.77734375" style="66" customWidth="1"/>
    <col min="6156" max="6156" width="17.77734375" style="66" customWidth="1"/>
    <col min="6157" max="6157" width="1.77734375" style="66" customWidth="1"/>
    <col min="6158" max="6158" width="17.77734375" style="66" customWidth="1"/>
    <col min="6159" max="6159" width="1.77734375" style="66" customWidth="1"/>
    <col min="6160" max="6160" width="17.77734375" style="66" customWidth="1"/>
    <col min="6161" max="6161" width="1.77734375" style="66" customWidth="1"/>
    <col min="6162" max="6162" width="17.77734375" style="66" customWidth="1"/>
    <col min="6163" max="6163" width="2.33203125" style="66" customWidth="1"/>
    <col min="6164" max="6164" width="13.77734375" style="66" customWidth="1"/>
    <col min="6165" max="6165" width="13.44140625" style="66" bestFit="1" customWidth="1"/>
    <col min="6166" max="6400" width="12" style="66"/>
    <col min="6401" max="6401" width="38.44140625" style="66" customWidth="1"/>
    <col min="6402" max="6402" width="2" style="66" customWidth="1"/>
    <col min="6403" max="6403" width="9.33203125" style="66" customWidth="1"/>
    <col min="6404" max="6404" width="17.77734375" style="66" customWidth="1"/>
    <col min="6405" max="6405" width="1.77734375" style="66" customWidth="1"/>
    <col min="6406" max="6406" width="17.77734375" style="66" customWidth="1"/>
    <col min="6407" max="6407" width="1.77734375" style="66" customWidth="1"/>
    <col min="6408" max="6408" width="17.77734375" style="66" customWidth="1"/>
    <col min="6409" max="6409" width="1.77734375" style="66" customWidth="1"/>
    <col min="6410" max="6410" width="17.77734375" style="66" customWidth="1"/>
    <col min="6411" max="6411" width="1.77734375" style="66" customWidth="1"/>
    <col min="6412" max="6412" width="17.77734375" style="66" customWidth="1"/>
    <col min="6413" max="6413" width="1.77734375" style="66" customWidth="1"/>
    <col min="6414" max="6414" width="17.77734375" style="66" customWidth="1"/>
    <col min="6415" max="6415" width="1.77734375" style="66" customWidth="1"/>
    <col min="6416" max="6416" width="17.77734375" style="66" customWidth="1"/>
    <col min="6417" max="6417" width="1.77734375" style="66" customWidth="1"/>
    <col min="6418" max="6418" width="17.77734375" style="66" customWidth="1"/>
    <col min="6419" max="6419" width="2.33203125" style="66" customWidth="1"/>
    <col min="6420" max="6420" width="13.77734375" style="66" customWidth="1"/>
    <col min="6421" max="6421" width="13.44140625" style="66" bestFit="1" customWidth="1"/>
    <col min="6422" max="6656" width="12" style="66"/>
    <col min="6657" max="6657" width="38.44140625" style="66" customWidth="1"/>
    <col min="6658" max="6658" width="2" style="66" customWidth="1"/>
    <col min="6659" max="6659" width="9.33203125" style="66" customWidth="1"/>
    <col min="6660" max="6660" width="17.77734375" style="66" customWidth="1"/>
    <col min="6661" max="6661" width="1.77734375" style="66" customWidth="1"/>
    <col min="6662" max="6662" width="17.77734375" style="66" customWidth="1"/>
    <col min="6663" max="6663" width="1.77734375" style="66" customWidth="1"/>
    <col min="6664" max="6664" width="17.77734375" style="66" customWidth="1"/>
    <col min="6665" max="6665" width="1.77734375" style="66" customWidth="1"/>
    <col min="6666" max="6666" width="17.77734375" style="66" customWidth="1"/>
    <col min="6667" max="6667" width="1.77734375" style="66" customWidth="1"/>
    <col min="6668" max="6668" width="17.77734375" style="66" customWidth="1"/>
    <col min="6669" max="6669" width="1.77734375" style="66" customWidth="1"/>
    <col min="6670" max="6670" width="17.77734375" style="66" customWidth="1"/>
    <col min="6671" max="6671" width="1.77734375" style="66" customWidth="1"/>
    <col min="6672" max="6672" width="17.77734375" style="66" customWidth="1"/>
    <col min="6673" max="6673" width="1.77734375" style="66" customWidth="1"/>
    <col min="6674" max="6674" width="17.77734375" style="66" customWidth="1"/>
    <col min="6675" max="6675" width="2.33203125" style="66" customWidth="1"/>
    <col min="6676" max="6676" width="13.77734375" style="66" customWidth="1"/>
    <col min="6677" max="6677" width="13.44140625" style="66" bestFit="1" customWidth="1"/>
    <col min="6678" max="6912" width="12" style="66"/>
    <col min="6913" max="6913" width="38.44140625" style="66" customWidth="1"/>
    <col min="6914" max="6914" width="2" style="66" customWidth="1"/>
    <col min="6915" max="6915" width="9.33203125" style="66" customWidth="1"/>
    <col min="6916" max="6916" width="17.77734375" style="66" customWidth="1"/>
    <col min="6917" max="6917" width="1.77734375" style="66" customWidth="1"/>
    <col min="6918" max="6918" width="17.77734375" style="66" customWidth="1"/>
    <col min="6919" max="6919" width="1.77734375" style="66" customWidth="1"/>
    <col min="6920" max="6920" width="17.77734375" style="66" customWidth="1"/>
    <col min="6921" max="6921" width="1.77734375" style="66" customWidth="1"/>
    <col min="6922" max="6922" width="17.77734375" style="66" customWidth="1"/>
    <col min="6923" max="6923" width="1.77734375" style="66" customWidth="1"/>
    <col min="6924" max="6924" width="17.77734375" style="66" customWidth="1"/>
    <col min="6925" max="6925" width="1.77734375" style="66" customWidth="1"/>
    <col min="6926" max="6926" width="17.77734375" style="66" customWidth="1"/>
    <col min="6927" max="6927" width="1.77734375" style="66" customWidth="1"/>
    <col min="6928" max="6928" width="17.77734375" style="66" customWidth="1"/>
    <col min="6929" max="6929" width="1.77734375" style="66" customWidth="1"/>
    <col min="6930" max="6930" width="17.77734375" style="66" customWidth="1"/>
    <col min="6931" max="6931" width="2.33203125" style="66" customWidth="1"/>
    <col min="6932" max="6932" width="13.77734375" style="66" customWidth="1"/>
    <col min="6933" max="6933" width="13.44140625" style="66" bestFit="1" customWidth="1"/>
    <col min="6934" max="7168" width="12" style="66"/>
    <col min="7169" max="7169" width="38.44140625" style="66" customWidth="1"/>
    <col min="7170" max="7170" width="2" style="66" customWidth="1"/>
    <col min="7171" max="7171" width="9.33203125" style="66" customWidth="1"/>
    <col min="7172" max="7172" width="17.77734375" style="66" customWidth="1"/>
    <col min="7173" max="7173" width="1.77734375" style="66" customWidth="1"/>
    <col min="7174" max="7174" width="17.77734375" style="66" customWidth="1"/>
    <col min="7175" max="7175" width="1.77734375" style="66" customWidth="1"/>
    <col min="7176" max="7176" width="17.77734375" style="66" customWidth="1"/>
    <col min="7177" max="7177" width="1.77734375" style="66" customWidth="1"/>
    <col min="7178" max="7178" width="17.77734375" style="66" customWidth="1"/>
    <col min="7179" max="7179" width="1.77734375" style="66" customWidth="1"/>
    <col min="7180" max="7180" width="17.77734375" style="66" customWidth="1"/>
    <col min="7181" max="7181" width="1.77734375" style="66" customWidth="1"/>
    <col min="7182" max="7182" width="17.77734375" style="66" customWidth="1"/>
    <col min="7183" max="7183" width="1.77734375" style="66" customWidth="1"/>
    <col min="7184" max="7184" width="17.77734375" style="66" customWidth="1"/>
    <col min="7185" max="7185" width="1.77734375" style="66" customWidth="1"/>
    <col min="7186" max="7186" width="17.77734375" style="66" customWidth="1"/>
    <col min="7187" max="7187" width="2.33203125" style="66" customWidth="1"/>
    <col min="7188" max="7188" width="13.77734375" style="66" customWidth="1"/>
    <col min="7189" max="7189" width="13.44140625" style="66" bestFit="1" customWidth="1"/>
    <col min="7190" max="7424" width="12" style="66"/>
    <col min="7425" max="7425" width="38.44140625" style="66" customWidth="1"/>
    <col min="7426" max="7426" width="2" style="66" customWidth="1"/>
    <col min="7427" max="7427" width="9.33203125" style="66" customWidth="1"/>
    <col min="7428" max="7428" width="17.77734375" style="66" customWidth="1"/>
    <col min="7429" max="7429" width="1.77734375" style="66" customWidth="1"/>
    <col min="7430" max="7430" width="17.77734375" style="66" customWidth="1"/>
    <col min="7431" max="7431" width="1.77734375" style="66" customWidth="1"/>
    <col min="7432" max="7432" width="17.77734375" style="66" customWidth="1"/>
    <col min="7433" max="7433" width="1.77734375" style="66" customWidth="1"/>
    <col min="7434" max="7434" width="17.77734375" style="66" customWidth="1"/>
    <col min="7435" max="7435" width="1.77734375" style="66" customWidth="1"/>
    <col min="7436" max="7436" width="17.77734375" style="66" customWidth="1"/>
    <col min="7437" max="7437" width="1.77734375" style="66" customWidth="1"/>
    <col min="7438" max="7438" width="17.77734375" style="66" customWidth="1"/>
    <col min="7439" max="7439" width="1.77734375" style="66" customWidth="1"/>
    <col min="7440" max="7440" width="17.77734375" style="66" customWidth="1"/>
    <col min="7441" max="7441" width="1.77734375" style="66" customWidth="1"/>
    <col min="7442" max="7442" width="17.77734375" style="66" customWidth="1"/>
    <col min="7443" max="7443" width="2.33203125" style="66" customWidth="1"/>
    <col min="7444" max="7444" width="13.77734375" style="66" customWidth="1"/>
    <col min="7445" max="7445" width="13.44140625" style="66" bestFit="1" customWidth="1"/>
    <col min="7446" max="7680" width="12" style="66"/>
    <col min="7681" max="7681" width="38.44140625" style="66" customWidth="1"/>
    <col min="7682" max="7682" width="2" style="66" customWidth="1"/>
    <col min="7683" max="7683" width="9.33203125" style="66" customWidth="1"/>
    <col min="7684" max="7684" width="17.77734375" style="66" customWidth="1"/>
    <col min="7685" max="7685" width="1.77734375" style="66" customWidth="1"/>
    <col min="7686" max="7686" width="17.77734375" style="66" customWidth="1"/>
    <col min="7687" max="7687" width="1.77734375" style="66" customWidth="1"/>
    <col min="7688" max="7688" width="17.77734375" style="66" customWidth="1"/>
    <col min="7689" max="7689" width="1.77734375" style="66" customWidth="1"/>
    <col min="7690" max="7690" width="17.77734375" style="66" customWidth="1"/>
    <col min="7691" max="7691" width="1.77734375" style="66" customWidth="1"/>
    <col min="7692" max="7692" width="17.77734375" style="66" customWidth="1"/>
    <col min="7693" max="7693" width="1.77734375" style="66" customWidth="1"/>
    <col min="7694" max="7694" width="17.77734375" style="66" customWidth="1"/>
    <col min="7695" max="7695" width="1.77734375" style="66" customWidth="1"/>
    <col min="7696" max="7696" width="17.77734375" style="66" customWidth="1"/>
    <col min="7697" max="7697" width="1.77734375" style="66" customWidth="1"/>
    <col min="7698" max="7698" width="17.77734375" style="66" customWidth="1"/>
    <col min="7699" max="7699" width="2.33203125" style="66" customWidth="1"/>
    <col min="7700" max="7700" width="13.77734375" style="66" customWidth="1"/>
    <col min="7701" max="7701" width="13.44140625" style="66" bestFit="1" customWidth="1"/>
    <col min="7702" max="7936" width="12" style="66"/>
    <col min="7937" max="7937" width="38.44140625" style="66" customWidth="1"/>
    <col min="7938" max="7938" width="2" style="66" customWidth="1"/>
    <col min="7939" max="7939" width="9.33203125" style="66" customWidth="1"/>
    <col min="7940" max="7940" width="17.77734375" style="66" customWidth="1"/>
    <col min="7941" max="7941" width="1.77734375" style="66" customWidth="1"/>
    <col min="7942" max="7942" width="17.77734375" style="66" customWidth="1"/>
    <col min="7943" max="7943" width="1.77734375" style="66" customWidth="1"/>
    <col min="7944" max="7944" width="17.77734375" style="66" customWidth="1"/>
    <col min="7945" max="7945" width="1.77734375" style="66" customWidth="1"/>
    <col min="7946" max="7946" width="17.77734375" style="66" customWidth="1"/>
    <col min="7947" max="7947" width="1.77734375" style="66" customWidth="1"/>
    <col min="7948" max="7948" width="17.77734375" style="66" customWidth="1"/>
    <col min="7949" max="7949" width="1.77734375" style="66" customWidth="1"/>
    <col min="7950" max="7950" width="17.77734375" style="66" customWidth="1"/>
    <col min="7951" max="7951" width="1.77734375" style="66" customWidth="1"/>
    <col min="7952" max="7952" width="17.77734375" style="66" customWidth="1"/>
    <col min="7953" max="7953" width="1.77734375" style="66" customWidth="1"/>
    <col min="7954" max="7954" width="17.77734375" style="66" customWidth="1"/>
    <col min="7955" max="7955" width="2.33203125" style="66" customWidth="1"/>
    <col min="7956" max="7956" width="13.77734375" style="66" customWidth="1"/>
    <col min="7957" max="7957" width="13.44140625" style="66" bestFit="1" customWidth="1"/>
    <col min="7958" max="8192" width="12" style="66"/>
    <col min="8193" max="8193" width="38.44140625" style="66" customWidth="1"/>
    <col min="8194" max="8194" width="2" style="66" customWidth="1"/>
    <col min="8195" max="8195" width="9.33203125" style="66" customWidth="1"/>
    <col min="8196" max="8196" width="17.77734375" style="66" customWidth="1"/>
    <col min="8197" max="8197" width="1.77734375" style="66" customWidth="1"/>
    <col min="8198" max="8198" width="17.77734375" style="66" customWidth="1"/>
    <col min="8199" max="8199" width="1.77734375" style="66" customWidth="1"/>
    <col min="8200" max="8200" width="17.77734375" style="66" customWidth="1"/>
    <col min="8201" max="8201" width="1.77734375" style="66" customWidth="1"/>
    <col min="8202" max="8202" width="17.77734375" style="66" customWidth="1"/>
    <col min="8203" max="8203" width="1.77734375" style="66" customWidth="1"/>
    <col min="8204" max="8204" width="17.77734375" style="66" customWidth="1"/>
    <col min="8205" max="8205" width="1.77734375" style="66" customWidth="1"/>
    <col min="8206" max="8206" width="17.77734375" style="66" customWidth="1"/>
    <col min="8207" max="8207" width="1.77734375" style="66" customWidth="1"/>
    <col min="8208" max="8208" width="17.77734375" style="66" customWidth="1"/>
    <col min="8209" max="8209" width="1.77734375" style="66" customWidth="1"/>
    <col min="8210" max="8210" width="17.77734375" style="66" customWidth="1"/>
    <col min="8211" max="8211" width="2.33203125" style="66" customWidth="1"/>
    <col min="8212" max="8212" width="13.77734375" style="66" customWidth="1"/>
    <col min="8213" max="8213" width="13.44140625" style="66" bestFit="1" customWidth="1"/>
    <col min="8214" max="8448" width="12" style="66"/>
    <col min="8449" max="8449" width="38.44140625" style="66" customWidth="1"/>
    <col min="8450" max="8450" width="2" style="66" customWidth="1"/>
    <col min="8451" max="8451" width="9.33203125" style="66" customWidth="1"/>
    <col min="8452" max="8452" width="17.77734375" style="66" customWidth="1"/>
    <col min="8453" max="8453" width="1.77734375" style="66" customWidth="1"/>
    <col min="8454" max="8454" width="17.77734375" style="66" customWidth="1"/>
    <col min="8455" max="8455" width="1.77734375" style="66" customWidth="1"/>
    <col min="8456" max="8456" width="17.77734375" style="66" customWidth="1"/>
    <col min="8457" max="8457" width="1.77734375" style="66" customWidth="1"/>
    <col min="8458" max="8458" width="17.77734375" style="66" customWidth="1"/>
    <col min="8459" max="8459" width="1.77734375" style="66" customWidth="1"/>
    <col min="8460" max="8460" width="17.77734375" style="66" customWidth="1"/>
    <col min="8461" max="8461" width="1.77734375" style="66" customWidth="1"/>
    <col min="8462" max="8462" width="17.77734375" style="66" customWidth="1"/>
    <col min="8463" max="8463" width="1.77734375" style="66" customWidth="1"/>
    <col min="8464" max="8464" width="17.77734375" style="66" customWidth="1"/>
    <col min="8465" max="8465" width="1.77734375" style="66" customWidth="1"/>
    <col min="8466" max="8466" width="17.77734375" style="66" customWidth="1"/>
    <col min="8467" max="8467" width="2.33203125" style="66" customWidth="1"/>
    <col min="8468" max="8468" width="13.77734375" style="66" customWidth="1"/>
    <col min="8469" max="8469" width="13.44140625" style="66" bestFit="1" customWidth="1"/>
    <col min="8470" max="8704" width="12" style="66"/>
    <col min="8705" max="8705" width="38.44140625" style="66" customWidth="1"/>
    <col min="8706" max="8706" width="2" style="66" customWidth="1"/>
    <col min="8707" max="8707" width="9.33203125" style="66" customWidth="1"/>
    <col min="8708" max="8708" width="17.77734375" style="66" customWidth="1"/>
    <col min="8709" max="8709" width="1.77734375" style="66" customWidth="1"/>
    <col min="8710" max="8710" width="17.77734375" style="66" customWidth="1"/>
    <col min="8711" max="8711" width="1.77734375" style="66" customWidth="1"/>
    <col min="8712" max="8712" width="17.77734375" style="66" customWidth="1"/>
    <col min="8713" max="8713" width="1.77734375" style="66" customWidth="1"/>
    <col min="8714" max="8714" width="17.77734375" style="66" customWidth="1"/>
    <col min="8715" max="8715" width="1.77734375" style="66" customWidth="1"/>
    <col min="8716" max="8716" width="17.77734375" style="66" customWidth="1"/>
    <col min="8717" max="8717" width="1.77734375" style="66" customWidth="1"/>
    <col min="8718" max="8718" width="17.77734375" style="66" customWidth="1"/>
    <col min="8719" max="8719" width="1.77734375" style="66" customWidth="1"/>
    <col min="8720" max="8720" width="17.77734375" style="66" customWidth="1"/>
    <col min="8721" max="8721" width="1.77734375" style="66" customWidth="1"/>
    <col min="8722" max="8722" width="17.77734375" style="66" customWidth="1"/>
    <col min="8723" max="8723" width="2.33203125" style="66" customWidth="1"/>
    <col min="8724" max="8724" width="13.77734375" style="66" customWidth="1"/>
    <col min="8725" max="8725" width="13.44140625" style="66" bestFit="1" customWidth="1"/>
    <col min="8726" max="8960" width="12" style="66"/>
    <col min="8961" max="8961" width="38.44140625" style="66" customWidth="1"/>
    <col min="8962" max="8962" width="2" style="66" customWidth="1"/>
    <col min="8963" max="8963" width="9.33203125" style="66" customWidth="1"/>
    <col min="8964" max="8964" width="17.77734375" style="66" customWidth="1"/>
    <col min="8965" max="8965" width="1.77734375" style="66" customWidth="1"/>
    <col min="8966" max="8966" width="17.77734375" style="66" customWidth="1"/>
    <col min="8967" max="8967" width="1.77734375" style="66" customWidth="1"/>
    <col min="8968" max="8968" width="17.77734375" style="66" customWidth="1"/>
    <col min="8969" max="8969" width="1.77734375" style="66" customWidth="1"/>
    <col min="8970" max="8970" width="17.77734375" style="66" customWidth="1"/>
    <col min="8971" max="8971" width="1.77734375" style="66" customWidth="1"/>
    <col min="8972" max="8972" width="17.77734375" style="66" customWidth="1"/>
    <col min="8973" max="8973" width="1.77734375" style="66" customWidth="1"/>
    <col min="8974" max="8974" width="17.77734375" style="66" customWidth="1"/>
    <col min="8975" max="8975" width="1.77734375" style="66" customWidth="1"/>
    <col min="8976" max="8976" width="17.77734375" style="66" customWidth="1"/>
    <col min="8977" max="8977" width="1.77734375" style="66" customWidth="1"/>
    <col min="8978" max="8978" width="17.77734375" style="66" customWidth="1"/>
    <col min="8979" max="8979" width="2.33203125" style="66" customWidth="1"/>
    <col min="8980" max="8980" width="13.77734375" style="66" customWidth="1"/>
    <col min="8981" max="8981" width="13.44140625" style="66" bestFit="1" customWidth="1"/>
    <col min="8982" max="9216" width="12" style="66"/>
    <col min="9217" max="9217" width="38.44140625" style="66" customWidth="1"/>
    <col min="9218" max="9218" width="2" style="66" customWidth="1"/>
    <col min="9219" max="9219" width="9.33203125" style="66" customWidth="1"/>
    <col min="9220" max="9220" width="17.77734375" style="66" customWidth="1"/>
    <col min="9221" max="9221" width="1.77734375" style="66" customWidth="1"/>
    <col min="9222" max="9222" width="17.77734375" style="66" customWidth="1"/>
    <col min="9223" max="9223" width="1.77734375" style="66" customWidth="1"/>
    <col min="9224" max="9224" width="17.77734375" style="66" customWidth="1"/>
    <col min="9225" max="9225" width="1.77734375" style="66" customWidth="1"/>
    <col min="9226" max="9226" width="17.77734375" style="66" customWidth="1"/>
    <col min="9227" max="9227" width="1.77734375" style="66" customWidth="1"/>
    <col min="9228" max="9228" width="17.77734375" style="66" customWidth="1"/>
    <col min="9229" max="9229" width="1.77734375" style="66" customWidth="1"/>
    <col min="9230" max="9230" width="17.77734375" style="66" customWidth="1"/>
    <col min="9231" max="9231" width="1.77734375" style="66" customWidth="1"/>
    <col min="9232" max="9232" width="17.77734375" style="66" customWidth="1"/>
    <col min="9233" max="9233" width="1.77734375" style="66" customWidth="1"/>
    <col min="9234" max="9234" width="17.77734375" style="66" customWidth="1"/>
    <col min="9235" max="9235" width="2.33203125" style="66" customWidth="1"/>
    <col min="9236" max="9236" width="13.77734375" style="66" customWidth="1"/>
    <col min="9237" max="9237" width="13.44140625" style="66" bestFit="1" customWidth="1"/>
    <col min="9238" max="9472" width="12" style="66"/>
    <col min="9473" max="9473" width="38.44140625" style="66" customWidth="1"/>
    <col min="9474" max="9474" width="2" style="66" customWidth="1"/>
    <col min="9475" max="9475" width="9.33203125" style="66" customWidth="1"/>
    <col min="9476" max="9476" width="17.77734375" style="66" customWidth="1"/>
    <col min="9477" max="9477" width="1.77734375" style="66" customWidth="1"/>
    <col min="9478" max="9478" width="17.77734375" style="66" customWidth="1"/>
    <col min="9479" max="9479" width="1.77734375" style="66" customWidth="1"/>
    <col min="9480" max="9480" width="17.77734375" style="66" customWidth="1"/>
    <col min="9481" max="9481" width="1.77734375" style="66" customWidth="1"/>
    <col min="9482" max="9482" width="17.77734375" style="66" customWidth="1"/>
    <col min="9483" max="9483" width="1.77734375" style="66" customWidth="1"/>
    <col min="9484" max="9484" width="17.77734375" style="66" customWidth="1"/>
    <col min="9485" max="9485" width="1.77734375" style="66" customWidth="1"/>
    <col min="9486" max="9486" width="17.77734375" style="66" customWidth="1"/>
    <col min="9487" max="9487" width="1.77734375" style="66" customWidth="1"/>
    <col min="9488" max="9488" width="17.77734375" style="66" customWidth="1"/>
    <col min="9489" max="9489" width="1.77734375" style="66" customWidth="1"/>
    <col min="9490" max="9490" width="17.77734375" style="66" customWidth="1"/>
    <col min="9491" max="9491" width="2.33203125" style="66" customWidth="1"/>
    <col min="9492" max="9492" width="13.77734375" style="66" customWidth="1"/>
    <col min="9493" max="9493" width="13.44140625" style="66" bestFit="1" customWidth="1"/>
    <col min="9494" max="9728" width="12" style="66"/>
    <col min="9729" max="9729" width="38.44140625" style="66" customWidth="1"/>
    <col min="9730" max="9730" width="2" style="66" customWidth="1"/>
    <col min="9731" max="9731" width="9.33203125" style="66" customWidth="1"/>
    <col min="9732" max="9732" width="17.77734375" style="66" customWidth="1"/>
    <col min="9733" max="9733" width="1.77734375" style="66" customWidth="1"/>
    <col min="9734" max="9734" width="17.77734375" style="66" customWidth="1"/>
    <col min="9735" max="9735" width="1.77734375" style="66" customWidth="1"/>
    <col min="9736" max="9736" width="17.77734375" style="66" customWidth="1"/>
    <col min="9737" max="9737" width="1.77734375" style="66" customWidth="1"/>
    <col min="9738" max="9738" width="17.77734375" style="66" customWidth="1"/>
    <col min="9739" max="9739" width="1.77734375" style="66" customWidth="1"/>
    <col min="9740" max="9740" width="17.77734375" style="66" customWidth="1"/>
    <col min="9741" max="9741" width="1.77734375" style="66" customWidth="1"/>
    <col min="9742" max="9742" width="17.77734375" style="66" customWidth="1"/>
    <col min="9743" max="9743" width="1.77734375" style="66" customWidth="1"/>
    <col min="9744" max="9744" width="17.77734375" style="66" customWidth="1"/>
    <col min="9745" max="9745" width="1.77734375" style="66" customWidth="1"/>
    <col min="9746" max="9746" width="17.77734375" style="66" customWidth="1"/>
    <col min="9747" max="9747" width="2.33203125" style="66" customWidth="1"/>
    <col min="9748" max="9748" width="13.77734375" style="66" customWidth="1"/>
    <col min="9749" max="9749" width="13.44140625" style="66" bestFit="1" customWidth="1"/>
    <col min="9750" max="9984" width="12" style="66"/>
    <col min="9985" max="9985" width="38.44140625" style="66" customWidth="1"/>
    <col min="9986" max="9986" width="2" style="66" customWidth="1"/>
    <col min="9987" max="9987" width="9.33203125" style="66" customWidth="1"/>
    <col min="9988" max="9988" width="17.77734375" style="66" customWidth="1"/>
    <col min="9989" max="9989" width="1.77734375" style="66" customWidth="1"/>
    <col min="9990" max="9990" width="17.77734375" style="66" customWidth="1"/>
    <col min="9991" max="9991" width="1.77734375" style="66" customWidth="1"/>
    <col min="9992" max="9992" width="17.77734375" style="66" customWidth="1"/>
    <col min="9993" max="9993" width="1.77734375" style="66" customWidth="1"/>
    <col min="9994" max="9994" width="17.77734375" style="66" customWidth="1"/>
    <col min="9995" max="9995" width="1.77734375" style="66" customWidth="1"/>
    <col min="9996" max="9996" width="17.77734375" style="66" customWidth="1"/>
    <col min="9997" max="9997" width="1.77734375" style="66" customWidth="1"/>
    <col min="9998" max="9998" width="17.77734375" style="66" customWidth="1"/>
    <col min="9999" max="9999" width="1.77734375" style="66" customWidth="1"/>
    <col min="10000" max="10000" width="17.77734375" style="66" customWidth="1"/>
    <col min="10001" max="10001" width="1.77734375" style="66" customWidth="1"/>
    <col min="10002" max="10002" width="17.77734375" style="66" customWidth="1"/>
    <col min="10003" max="10003" width="2.33203125" style="66" customWidth="1"/>
    <col min="10004" max="10004" width="13.77734375" style="66" customWidth="1"/>
    <col min="10005" max="10005" width="13.44140625" style="66" bestFit="1" customWidth="1"/>
    <col min="10006" max="10240" width="12" style="66"/>
    <col min="10241" max="10241" width="38.44140625" style="66" customWidth="1"/>
    <col min="10242" max="10242" width="2" style="66" customWidth="1"/>
    <col min="10243" max="10243" width="9.33203125" style="66" customWidth="1"/>
    <col min="10244" max="10244" width="17.77734375" style="66" customWidth="1"/>
    <col min="10245" max="10245" width="1.77734375" style="66" customWidth="1"/>
    <col min="10246" max="10246" width="17.77734375" style="66" customWidth="1"/>
    <col min="10247" max="10247" width="1.77734375" style="66" customWidth="1"/>
    <col min="10248" max="10248" width="17.77734375" style="66" customWidth="1"/>
    <col min="10249" max="10249" width="1.77734375" style="66" customWidth="1"/>
    <col min="10250" max="10250" width="17.77734375" style="66" customWidth="1"/>
    <col min="10251" max="10251" width="1.77734375" style="66" customWidth="1"/>
    <col min="10252" max="10252" width="17.77734375" style="66" customWidth="1"/>
    <col min="10253" max="10253" width="1.77734375" style="66" customWidth="1"/>
    <col min="10254" max="10254" width="17.77734375" style="66" customWidth="1"/>
    <col min="10255" max="10255" width="1.77734375" style="66" customWidth="1"/>
    <col min="10256" max="10256" width="17.77734375" style="66" customWidth="1"/>
    <col min="10257" max="10257" width="1.77734375" style="66" customWidth="1"/>
    <col min="10258" max="10258" width="17.77734375" style="66" customWidth="1"/>
    <col min="10259" max="10259" width="2.33203125" style="66" customWidth="1"/>
    <col min="10260" max="10260" width="13.77734375" style="66" customWidth="1"/>
    <col min="10261" max="10261" width="13.44140625" style="66" bestFit="1" customWidth="1"/>
    <col min="10262" max="10496" width="12" style="66"/>
    <col min="10497" max="10497" width="38.44140625" style="66" customWidth="1"/>
    <col min="10498" max="10498" width="2" style="66" customWidth="1"/>
    <col min="10499" max="10499" width="9.33203125" style="66" customWidth="1"/>
    <col min="10500" max="10500" width="17.77734375" style="66" customWidth="1"/>
    <col min="10501" max="10501" width="1.77734375" style="66" customWidth="1"/>
    <col min="10502" max="10502" width="17.77734375" style="66" customWidth="1"/>
    <col min="10503" max="10503" width="1.77734375" style="66" customWidth="1"/>
    <col min="10504" max="10504" width="17.77734375" style="66" customWidth="1"/>
    <col min="10505" max="10505" width="1.77734375" style="66" customWidth="1"/>
    <col min="10506" max="10506" width="17.77734375" style="66" customWidth="1"/>
    <col min="10507" max="10507" width="1.77734375" style="66" customWidth="1"/>
    <col min="10508" max="10508" width="17.77734375" style="66" customWidth="1"/>
    <col min="10509" max="10509" width="1.77734375" style="66" customWidth="1"/>
    <col min="10510" max="10510" width="17.77734375" style="66" customWidth="1"/>
    <col min="10511" max="10511" width="1.77734375" style="66" customWidth="1"/>
    <col min="10512" max="10512" width="17.77734375" style="66" customWidth="1"/>
    <col min="10513" max="10513" width="1.77734375" style="66" customWidth="1"/>
    <col min="10514" max="10514" width="17.77734375" style="66" customWidth="1"/>
    <col min="10515" max="10515" width="2.33203125" style="66" customWidth="1"/>
    <col min="10516" max="10516" width="13.77734375" style="66" customWidth="1"/>
    <col min="10517" max="10517" width="13.44140625" style="66" bestFit="1" customWidth="1"/>
    <col min="10518" max="10752" width="12" style="66"/>
    <col min="10753" max="10753" width="38.44140625" style="66" customWidth="1"/>
    <col min="10754" max="10754" width="2" style="66" customWidth="1"/>
    <col min="10755" max="10755" width="9.33203125" style="66" customWidth="1"/>
    <col min="10756" max="10756" width="17.77734375" style="66" customWidth="1"/>
    <col min="10757" max="10757" width="1.77734375" style="66" customWidth="1"/>
    <col min="10758" max="10758" width="17.77734375" style="66" customWidth="1"/>
    <col min="10759" max="10759" width="1.77734375" style="66" customWidth="1"/>
    <col min="10760" max="10760" width="17.77734375" style="66" customWidth="1"/>
    <col min="10761" max="10761" width="1.77734375" style="66" customWidth="1"/>
    <col min="10762" max="10762" width="17.77734375" style="66" customWidth="1"/>
    <col min="10763" max="10763" width="1.77734375" style="66" customWidth="1"/>
    <col min="10764" max="10764" width="17.77734375" style="66" customWidth="1"/>
    <col min="10765" max="10765" width="1.77734375" style="66" customWidth="1"/>
    <col min="10766" max="10766" width="17.77734375" style="66" customWidth="1"/>
    <col min="10767" max="10767" width="1.77734375" style="66" customWidth="1"/>
    <col min="10768" max="10768" width="17.77734375" style="66" customWidth="1"/>
    <col min="10769" max="10769" width="1.77734375" style="66" customWidth="1"/>
    <col min="10770" max="10770" width="17.77734375" style="66" customWidth="1"/>
    <col min="10771" max="10771" width="2.33203125" style="66" customWidth="1"/>
    <col min="10772" max="10772" width="13.77734375" style="66" customWidth="1"/>
    <col min="10773" max="10773" width="13.44140625" style="66" bestFit="1" customWidth="1"/>
    <col min="10774" max="11008" width="12" style="66"/>
    <col min="11009" max="11009" width="38.44140625" style="66" customWidth="1"/>
    <col min="11010" max="11010" width="2" style="66" customWidth="1"/>
    <col min="11011" max="11011" width="9.33203125" style="66" customWidth="1"/>
    <col min="11012" max="11012" width="17.77734375" style="66" customWidth="1"/>
    <col min="11013" max="11013" width="1.77734375" style="66" customWidth="1"/>
    <col min="11014" max="11014" width="17.77734375" style="66" customWidth="1"/>
    <col min="11015" max="11015" width="1.77734375" style="66" customWidth="1"/>
    <col min="11016" max="11016" width="17.77734375" style="66" customWidth="1"/>
    <col min="11017" max="11017" width="1.77734375" style="66" customWidth="1"/>
    <col min="11018" max="11018" width="17.77734375" style="66" customWidth="1"/>
    <col min="11019" max="11019" width="1.77734375" style="66" customWidth="1"/>
    <col min="11020" max="11020" width="17.77734375" style="66" customWidth="1"/>
    <col min="11021" max="11021" width="1.77734375" style="66" customWidth="1"/>
    <col min="11022" max="11022" width="17.77734375" style="66" customWidth="1"/>
    <col min="11023" max="11023" width="1.77734375" style="66" customWidth="1"/>
    <col min="11024" max="11024" width="17.77734375" style="66" customWidth="1"/>
    <col min="11025" max="11025" width="1.77734375" style="66" customWidth="1"/>
    <col min="11026" max="11026" width="17.77734375" style="66" customWidth="1"/>
    <col min="11027" max="11027" width="2.33203125" style="66" customWidth="1"/>
    <col min="11028" max="11028" width="13.77734375" style="66" customWidth="1"/>
    <col min="11029" max="11029" width="13.44140625" style="66" bestFit="1" customWidth="1"/>
    <col min="11030" max="11264" width="12" style="66"/>
    <col min="11265" max="11265" width="38.44140625" style="66" customWidth="1"/>
    <col min="11266" max="11266" width="2" style="66" customWidth="1"/>
    <col min="11267" max="11267" width="9.33203125" style="66" customWidth="1"/>
    <col min="11268" max="11268" width="17.77734375" style="66" customWidth="1"/>
    <col min="11269" max="11269" width="1.77734375" style="66" customWidth="1"/>
    <col min="11270" max="11270" width="17.77734375" style="66" customWidth="1"/>
    <col min="11271" max="11271" width="1.77734375" style="66" customWidth="1"/>
    <col min="11272" max="11272" width="17.77734375" style="66" customWidth="1"/>
    <col min="11273" max="11273" width="1.77734375" style="66" customWidth="1"/>
    <col min="11274" max="11274" width="17.77734375" style="66" customWidth="1"/>
    <col min="11275" max="11275" width="1.77734375" style="66" customWidth="1"/>
    <col min="11276" max="11276" width="17.77734375" style="66" customWidth="1"/>
    <col min="11277" max="11277" width="1.77734375" style="66" customWidth="1"/>
    <col min="11278" max="11278" width="17.77734375" style="66" customWidth="1"/>
    <col min="11279" max="11279" width="1.77734375" style="66" customWidth="1"/>
    <col min="11280" max="11280" width="17.77734375" style="66" customWidth="1"/>
    <col min="11281" max="11281" width="1.77734375" style="66" customWidth="1"/>
    <col min="11282" max="11282" width="17.77734375" style="66" customWidth="1"/>
    <col min="11283" max="11283" width="2.33203125" style="66" customWidth="1"/>
    <col min="11284" max="11284" width="13.77734375" style="66" customWidth="1"/>
    <col min="11285" max="11285" width="13.44140625" style="66" bestFit="1" customWidth="1"/>
    <col min="11286" max="11520" width="12" style="66"/>
    <col min="11521" max="11521" width="38.44140625" style="66" customWidth="1"/>
    <col min="11522" max="11522" width="2" style="66" customWidth="1"/>
    <col min="11523" max="11523" width="9.33203125" style="66" customWidth="1"/>
    <col min="11524" max="11524" width="17.77734375" style="66" customWidth="1"/>
    <col min="11525" max="11525" width="1.77734375" style="66" customWidth="1"/>
    <col min="11526" max="11526" width="17.77734375" style="66" customWidth="1"/>
    <col min="11527" max="11527" width="1.77734375" style="66" customWidth="1"/>
    <col min="11528" max="11528" width="17.77734375" style="66" customWidth="1"/>
    <col min="11529" max="11529" width="1.77734375" style="66" customWidth="1"/>
    <col min="11530" max="11530" width="17.77734375" style="66" customWidth="1"/>
    <col min="11531" max="11531" width="1.77734375" style="66" customWidth="1"/>
    <col min="11532" max="11532" width="17.77734375" style="66" customWidth="1"/>
    <col min="11533" max="11533" width="1.77734375" style="66" customWidth="1"/>
    <col min="11534" max="11534" width="17.77734375" style="66" customWidth="1"/>
    <col min="11535" max="11535" width="1.77734375" style="66" customWidth="1"/>
    <col min="11536" max="11536" width="17.77734375" style="66" customWidth="1"/>
    <col min="11537" max="11537" width="1.77734375" style="66" customWidth="1"/>
    <col min="11538" max="11538" width="17.77734375" style="66" customWidth="1"/>
    <col min="11539" max="11539" width="2.33203125" style="66" customWidth="1"/>
    <col min="11540" max="11540" width="13.77734375" style="66" customWidth="1"/>
    <col min="11541" max="11541" width="13.44140625" style="66" bestFit="1" customWidth="1"/>
    <col min="11542" max="11776" width="12" style="66"/>
    <col min="11777" max="11777" width="38.44140625" style="66" customWidth="1"/>
    <col min="11778" max="11778" width="2" style="66" customWidth="1"/>
    <col min="11779" max="11779" width="9.33203125" style="66" customWidth="1"/>
    <col min="11780" max="11780" width="17.77734375" style="66" customWidth="1"/>
    <col min="11781" max="11781" width="1.77734375" style="66" customWidth="1"/>
    <col min="11782" max="11782" width="17.77734375" style="66" customWidth="1"/>
    <col min="11783" max="11783" width="1.77734375" style="66" customWidth="1"/>
    <col min="11784" max="11784" width="17.77734375" style="66" customWidth="1"/>
    <col min="11785" max="11785" width="1.77734375" style="66" customWidth="1"/>
    <col min="11786" max="11786" width="17.77734375" style="66" customWidth="1"/>
    <col min="11787" max="11787" width="1.77734375" style="66" customWidth="1"/>
    <col min="11788" max="11788" width="17.77734375" style="66" customWidth="1"/>
    <col min="11789" max="11789" width="1.77734375" style="66" customWidth="1"/>
    <col min="11790" max="11790" width="17.77734375" style="66" customWidth="1"/>
    <col min="11791" max="11791" width="1.77734375" style="66" customWidth="1"/>
    <col min="11792" max="11792" width="17.77734375" style="66" customWidth="1"/>
    <col min="11793" max="11793" width="1.77734375" style="66" customWidth="1"/>
    <col min="11794" max="11794" width="17.77734375" style="66" customWidth="1"/>
    <col min="11795" max="11795" width="2.33203125" style="66" customWidth="1"/>
    <col min="11796" max="11796" width="13.77734375" style="66" customWidth="1"/>
    <col min="11797" max="11797" width="13.44140625" style="66" bestFit="1" customWidth="1"/>
    <col min="11798" max="12032" width="12" style="66"/>
    <col min="12033" max="12033" width="38.44140625" style="66" customWidth="1"/>
    <col min="12034" max="12034" width="2" style="66" customWidth="1"/>
    <col min="12035" max="12035" width="9.33203125" style="66" customWidth="1"/>
    <col min="12036" max="12036" width="17.77734375" style="66" customWidth="1"/>
    <col min="12037" max="12037" width="1.77734375" style="66" customWidth="1"/>
    <col min="12038" max="12038" width="17.77734375" style="66" customWidth="1"/>
    <col min="12039" max="12039" width="1.77734375" style="66" customWidth="1"/>
    <col min="12040" max="12040" width="17.77734375" style="66" customWidth="1"/>
    <col min="12041" max="12041" width="1.77734375" style="66" customWidth="1"/>
    <col min="12042" max="12042" width="17.77734375" style="66" customWidth="1"/>
    <col min="12043" max="12043" width="1.77734375" style="66" customWidth="1"/>
    <col min="12044" max="12044" width="17.77734375" style="66" customWidth="1"/>
    <col min="12045" max="12045" width="1.77734375" style="66" customWidth="1"/>
    <col min="12046" max="12046" width="17.77734375" style="66" customWidth="1"/>
    <col min="12047" max="12047" width="1.77734375" style="66" customWidth="1"/>
    <col min="12048" max="12048" width="17.77734375" style="66" customWidth="1"/>
    <col min="12049" max="12049" width="1.77734375" style="66" customWidth="1"/>
    <col min="12050" max="12050" width="17.77734375" style="66" customWidth="1"/>
    <col min="12051" max="12051" width="2.33203125" style="66" customWidth="1"/>
    <col min="12052" max="12052" width="13.77734375" style="66" customWidth="1"/>
    <col min="12053" max="12053" width="13.44140625" style="66" bestFit="1" customWidth="1"/>
    <col min="12054" max="12288" width="12" style="66"/>
    <col min="12289" max="12289" width="38.44140625" style="66" customWidth="1"/>
    <col min="12290" max="12290" width="2" style="66" customWidth="1"/>
    <col min="12291" max="12291" width="9.33203125" style="66" customWidth="1"/>
    <col min="12292" max="12292" width="17.77734375" style="66" customWidth="1"/>
    <col min="12293" max="12293" width="1.77734375" style="66" customWidth="1"/>
    <col min="12294" max="12294" width="17.77734375" style="66" customWidth="1"/>
    <col min="12295" max="12295" width="1.77734375" style="66" customWidth="1"/>
    <col min="12296" max="12296" width="17.77734375" style="66" customWidth="1"/>
    <col min="12297" max="12297" width="1.77734375" style="66" customWidth="1"/>
    <col min="12298" max="12298" width="17.77734375" style="66" customWidth="1"/>
    <col min="12299" max="12299" width="1.77734375" style="66" customWidth="1"/>
    <col min="12300" max="12300" width="17.77734375" style="66" customWidth="1"/>
    <col min="12301" max="12301" width="1.77734375" style="66" customWidth="1"/>
    <col min="12302" max="12302" width="17.77734375" style="66" customWidth="1"/>
    <col min="12303" max="12303" width="1.77734375" style="66" customWidth="1"/>
    <col min="12304" max="12304" width="17.77734375" style="66" customWidth="1"/>
    <col min="12305" max="12305" width="1.77734375" style="66" customWidth="1"/>
    <col min="12306" max="12306" width="17.77734375" style="66" customWidth="1"/>
    <col min="12307" max="12307" width="2.33203125" style="66" customWidth="1"/>
    <col min="12308" max="12308" width="13.77734375" style="66" customWidth="1"/>
    <col min="12309" max="12309" width="13.44140625" style="66" bestFit="1" customWidth="1"/>
    <col min="12310" max="12544" width="12" style="66"/>
    <col min="12545" max="12545" width="38.44140625" style="66" customWidth="1"/>
    <col min="12546" max="12546" width="2" style="66" customWidth="1"/>
    <col min="12547" max="12547" width="9.33203125" style="66" customWidth="1"/>
    <col min="12548" max="12548" width="17.77734375" style="66" customWidth="1"/>
    <col min="12549" max="12549" width="1.77734375" style="66" customWidth="1"/>
    <col min="12550" max="12550" width="17.77734375" style="66" customWidth="1"/>
    <col min="12551" max="12551" width="1.77734375" style="66" customWidth="1"/>
    <col min="12552" max="12552" width="17.77734375" style="66" customWidth="1"/>
    <col min="12553" max="12553" width="1.77734375" style="66" customWidth="1"/>
    <col min="12554" max="12554" width="17.77734375" style="66" customWidth="1"/>
    <col min="12555" max="12555" width="1.77734375" style="66" customWidth="1"/>
    <col min="12556" max="12556" width="17.77734375" style="66" customWidth="1"/>
    <col min="12557" max="12557" width="1.77734375" style="66" customWidth="1"/>
    <col min="12558" max="12558" width="17.77734375" style="66" customWidth="1"/>
    <col min="12559" max="12559" width="1.77734375" style="66" customWidth="1"/>
    <col min="12560" max="12560" width="17.77734375" style="66" customWidth="1"/>
    <col min="12561" max="12561" width="1.77734375" style="66" customWidth="1"/>
    <col min="12562" max="12562" width="17.77734375" style="66" customWidth="1"/>
    <col min="12563" max="12563" width="2.33203125" style="66" customWidth="1"/>
    <col min="12564" max="12564" width="13.77734375" style="66" customWidth="1"/>
    <col min="12565" max="12565" width="13.44140625" style="66" bestFit="1" customWidth="1"/>
    <col min="12566" max="12800" width="12" style="66"/>
    <col min="12801" max="12801" width="38.44140625" style="66" customWidth="1"/>
    <col min="12802" max="12802" width="2" style="66" customWidth="1"/>
    <col min="12803" max="12803" width="9.33203125" style="66" customWidth="1"/>
    <col min="12804" max="12804" width="17.77734375" style="66" customWidth="1"/>
    <col min="12805" max="12805" width="1.77734375" style="66" customWidth="1"/>
    <col min="12806" max="12806" width="17.77734375" style="66" customWidth="1"/>
    <col min="12807" max="12807" width="1.77734375" style="66" customWidth="1"/>
    <col min="12808" max="12808" width="17.77734375" style="66" customWidth="1"/>
    <col min="12809" max="12809" width="1.77734375" style="66" customWidth="1"/>
    <col min="12810" max="12810" width="17.77734375" style="66" customWidth="1"/>
    <col min="12811" max="12811" width="1.77734375" style="66" customWidth="1"/>
    <col min="12812" max="12812" width="17.77734375" style="66" customWidth="1"/>
    <col min="12813" max="12813" width="1.77734375" style="66" customWidth="1"/>
    <col min="12814" max="12814" width="17.77734375" style="66" customWidth="1"/>
    <col min="12815" max="12815" width="1.77734375" style="66" customWidth="1"/>
    <col min="12816" max="12816" width="17.77734375" style="66" customWidth="1"/>
    <col min="12817" max="12817" width="1.77734375" style="66" customWidth="1"/>
    <col min="12818" max="12818" width="17.77734375" style="66" customWidth="1"/>
    <col min="12819" max="12819" width="2.33203125" style="66" customWidth="1"/>
    <col min="12820" max="12820" width="13.77734375" style="66" customWidth="1"/>
    <col min="12821" max="12821" width="13.44140625" style="66" bestFit="1" customWidth="1"/>
    <col min="12822" max="13056" width="12" style="66"/>
    <col min="13057" max="13057" width="38.44140625" style="66" customWidth="1"/>
    <col min="13058" max="13058" width="2" style="66" customWidth="1"/>
    <col min="13059" max="13059" width="9.33203125" style="66" customWidth="1"/>
    <col min="13060" max="13060" width="17.77734375" style="66" customWidth="1"/>
    <col min="13061" max="13061" width="1.77734375" style="66" customWidth="1"/>
    <col min="13062" max="13062" width="17.77734375" style="66" customWidth="1"/>
    <col min="13063" max="13063" width="1.77734375" style="66" customWidth="1"/>
    <col min="13064" max="13064" width="17.77734375" style="66" customWidth="1"/>
    <col min="13065" max="13065" width="1.77734375" style="66" customWidth="1"/>
    <col min="13066" max="13066" width="17.77734375" style="66" customWidth="1"/>
    <col min="13067" max="13067" width="1.77734375" style="66" customWidth="1"/>
    <col min="13068" max="13068" width="17.77734375" style="66" customWidth="1"/>
    <col min="13069" max="13069" width="1.77734375" style="66" customWidth="1"/>
    <col min="13070" max="13070" width="17.77734375" style="66" customWidth="1"/>
    <col min="13071" max="13071" width="1.77734375" style="66" customWidth="1"/>
    <col min="13072" max="13072" width="17.77734375" style="66" customWidth="1"/>
    <col min="13073" max="13073" width="1.77734375" style="66" customWidth="1"/>
    <col min="13074" max="13074" width="17.77734375" style="66" customWidth="1"/>
    <col min="13075" max="13075" width="2.33203125" style="66" customWidth="1"/>
    <col min="13076" max="13076" width="13.77734375" style="66" customWidth="1"/>
    <col min="13077" max="13077" width="13.44140625" style="66" bestFit="1" customWidth="1"/>
    <col min="13078" max="13312" width="12" style="66"/>
    <col min="13313" max="13313" width="38.44140625" style="66" customWidth="1"/>
    <col min="13314" max="13314" width="2" style="66" customWidth="1"/>
    <col min="13315" max="13315" width="9.33203125" style="66" customWidth="1"/>
    <col min="13316" max="13316" width="17.77734375" style="66" customWidth="1"/>
    <col min="13317" max="13317" width="1.77734375" style="66" customWidth="1"/>
    <col min="13318" max="13318" width="17.77734375" style="66" customWidth="1"/>
    <col min="13319" max="13319" width="1.77734375" style="66" customWidth="1"/>
    <col min="13320" max="13320" width="17.77734375" style="66" customWidth="1"/>
    <col min="13321" max="13321" width="1.77734375" style="66" customWidth="1"/>
    <col min="13322" max="13322" width="17.77734375" style="66" customWidth="1"/>
    <col min="13323" max="13323" width="1.77734375" style="66" customWidth="1"/>
    <col min="13324" max="13324" width="17.77734375" style="66" customWidth="1"/>
    <col min="13325" max="13325" width="1.77734375" style="66" customWidth="1"/>
    <col min="13326" max="13326" width="17.77734375" style="66" customWidth="1"/>
    <col min="13327" max="13327" width="1.77734375" style="66" customWidth="1"/>
    <col min="13328" max="13328" width="17.77734375" style="66" customWidth="1"/>
    <col min="13329" max="13329" width="1.77734375" style="66" customWidth="1"/>
    <col min="13330" max="13330" width="17.77734375" style="66" customWidth="1"/>
    <col min="13331" max="13331" width="2.33203125" style="66" customWidth="1"/>
    <col min="13332" max="13332" width="13.77734375" style="66" customWidth="1"/>
    <col min="13333" max="13333" width="13.44140625" style="66" bestFit="1" customWidth="1"/>
    <col min="13334" max="13568" width="12" style="66"/>
    <col min="13569" max="13569" width="38.44140625" style="66" customWidth="1"/>
    <col min="13570" max="13570" width="2" style="66" customWidth="1"/>
    <col min="13571" max="13571" width="9.33203125" style="66" customWidth="1"/>
    <col min="13572" max="13572" width="17.77734375" style="66" customWidth="1"/>
    <col min="13573" max="13573" width="1.77734375" style="66" customWidth="1"/>
    <col min="13574" max="13574" width="17.77734375" style="66" customWidth="1"/>
    <col min="13575" max="13575" width="1.77734375" style="66" customWidth="1"/>
    <col min="13576" max="13576" width="17.77734375" style="66" customWidth="1"/>
    <col min="13577" max="13577" width="1.77734375" style="66" customWidth="1"/>
    <col min="13578" max="13578" width="17.77734375" style="66" customWidth="1"/>
    <col min="13579" max="13579" width="1.77734375" style="66" customWidth="1"/>
    <col min="13580" max="13580" width="17.77734375" style="66" customWidth="1"/>
    <col min="13581" max="13581" width="1.77734375" style="66" customWidth="1"/>
    <col min="13582" max="13582" width="17.77734375" style="66" customWidth="1"/>
    <col min="13583" max="13583" width="1.77734375" style="66" customWidth="1"/>
    <col min="13584" max="13584" width="17.77734375" style="66" customWidth="1"/>
    <col min="13585" max="13585" width="1.77734375" style="66" customWidth="1"/>
    <col min="13586" max="13586" width="17.77734375" style="66" customWidth="1"/>
    <col min="13587" max="13587" width="2.33203125" style="66" customWidth="1"/>
    <col min="13588" max="13588" width="13.77734375" style="66" customWidth="1"/>
    <col min="13589" max="13589" width="13.44140625" style="66" bestFit="1" customWidth="1"/>
    <col min="13590" max="13824" width="12" style="66"/>
    <col min="13825" max="13825" width="38.44140625" style="66" customWidth="1"/>
    <col min="13826" max="13826" width="2" style="66" customWidth="1"/>
    <col min="13827" max="13827" width="9.33203125" style="66" customWidth="1"/>
    <col min="13828" max="13828" width="17.77734375" style="66" customWidth="1"/>
    <col min="13829" max="13829" width="1.77734375" style="66" customWidth="1"/>
    <col min="13830" max="13830" width="17.77734375" style="66" customWidth="1"/>
    <col min="13831" max="13831" width="1.77734375" style="66" customWidth="1"/>
    <col min="13832" max="13832" width="17.77734375" style="66" customWidth="1"/>
    <col min="13833" max="13833" width="1.77734375" style="66" customWidth="1"/>
    <col min="13834" max="13834" width="17.77734375" style="66" customWidth="1"/>
    <col min="13835" max="13835" width="1.77734375" style="66" customWidth="1"/>
    <col min="13836" max="13836" width="17.77734375" style="66" customWidth="1"/>
    <col min="13837" max="13837" width="1.77734375" style="66" customWidth="1"/>
    <col min="13838" max="13838" width="17.77734375" style="66" customWidth="1"/>
    <col min="13839" max="13839" width="1.77734375" style="66" customWidth="1"/>
    <col min="13840" max="13840" width="17.77734375" style="66" customWidth="1"/>
    <col min="13841" max="13841" width="1.77734375" style="66" customWidth="1"/>
    <col min="13842" max="13842" width="17.77734375" style="66" customWidth="1"/>
    <col min="13843" max="13843" width="2.33203125" style="66" customWidth="1"/>
    <col min="13844" max="13844" width="13.77734375" style="66" customWidth="1"/>
    <col min="13845" max="13845" width="13.44140625" style="66" bestFit="1" customWidth="1"/>
    <col min="13846" max="14080" width="12" style="66"/>
    <col min="14081" max="14081" width="38.44140625" style="66" customWidth="1"/>
    <col min="14082" max="14082" width="2" style="66" customWidth="1"/>
    <col min="14083" max="14083" width="9.33203125" style="66" customWidth="1"/>
    <col min="14084" max="14084" width="17.77734375" style="66" customWidth="1"/>
    <col min="14085" max="14085" width="1.77734375" style="66" customWidth="1"/>
    <col min="14086" max="14086" width="17.77734375" style="66" customWidth="1"/>
    <col min="14087" max="14087" width="1.77734375" style="66" customWidth="1"/>
    <col min="14088" max="14088" width="17.77734375" style="66" customWidth="1"/>
    <col min="14089" max="14089" width="1.77734375" style="66" customWidth="1"/>
    <col min="14090" max="14090" width="17.77734375" style="66" customWidth="1"/>
    <col min="14091" max="14091" width="1.77734375" style="66" customWidth="1"/>
    <col min="14092" max="14092" width="17.77734375" style="66" customWidth="1"/>
    <col min="14093" max="14093" width="1.77734375" style="66" customWidth="1"/>
    <col min="14094" max="14094" width="17.77734375" style="66" customWidth="1"/>
    <col min="14095" max="14095" width="1.77734375" style="66" customWidth="1"/>
    <col min="14096" max="14096" width="17.77734375" style="66" customWidth="1"/>
    <col min="14097" max="14097" width="1.77734375" style="66" customWidth="1"/>
    <col min="14098" max="14098" width="17.77734375" style="66" customWidth="1"/>
    <col min="14099" max="14099" width="2.33203125" style="66" customWidth="1"/>
    <col min="14100" max="14100" width="13.77734375" style="66" customWidth="1"/>
    <col min="14101" max="14101" width="13.44140625" style="66" bestFit="1" customWidth="1"/>
    <col min="14102" max="14336" width="12" style="66"/>
    <col min="14337" max="14337" width="38.44140625" style="66" customWidth="1"/>
    <col min="14338" max="14338" width="2" style="66" customWidth="1"/>
    <col min="14339" max="14339" width="9.33203125" style="66" customWidth="1"/>
    <col min="14340" max="14340" width="17.77734375" style="66" customWidth="1"/>
    <col min="14341" max="14341" width="1.77734375" style="66" customWidth="1"/>
    <col min="14342" max="14342" width="17.77734375" style="66" customWidth="1"/>
    <col min="14343" max="14343" width="1.77734375" style="66" customWidth="1"/>
    <col min="14344" max="14344" width="17.77734375" style="66" customWidth="1"/>
    <col min="14345" max="14345" width="1.77734375" style="66" customWidth="1"/>
    <col min="14346" max="14346" width="17.77734375" style="66" customWidth="1"/>
    <col min="14347" max="14347" width="1.77734375" style="66" customWidth="1"/>
    <col min="14348" max="14348" width="17.77734375" style="66" customWidth="1"/>
    <col min="14349" max="14349" width="1.77734375" style="66" customWidth="1"/>
    <col min="14350" max="14350" width="17.77734375" style="66" customWidth="1"/>
    <col min="14351" max="14351" width="1.77734375" style="66" customWidth="1"/>
    <col min="14352" max="14352" width="17.77734375" style="66" customWidth="1"/>
    <col min="14353" max="14353" width="1.77734375" style="66" customWidth="1"/>
    <col min="14354" max="14354" width="17.77734375" style="66" customWidth="1"/>
    <col min="14355" max="14355" width="2.33203125" style="66" customWidth="1"/>
    <col min="14356" max="14356" width="13.77734375" style="66" customWidth="1"/>
    <col min="14357" max="14357" width="13.44140625" style="66" bestFit="1" customWidth="1"/>
    <col min="14358" max="14592" width="12" style="66"/>
    <col min="14593" max="14593" width="38.44140625" style="66" customWidth="1"/>
    <col min="14594" max="14594" width="2" style="66" customWidth="1"/>
    <col min="14595" max="14595" width="9.33203125" style="66" customWidth="1"/>
    <col min="14596" max="14596" width="17.77734375" style="66" customWidth="1"/>
    <col min="14597" max="14597" width="1.77734375" style="66" customWidth="1"/>
    <col min="14598" max="14598" width="17.77734375" style="66" customWidth="1"/>
    <col min="14599" max="14599" width="1.77734375" style="66" customWidth="1"/>
    <col min="14600" max="14600" width="17.77734375" style="66" customWidth="1"/>
    <col min="14601" max="14601" width="1.77734375" style="66" customWidth="1"/>
    <col min="14602" max="14602" width="17.77734375" style="66" customWidth="1"/>
    <col min="14603" max="14603" width="1.77734375" style="66" customWidth="1"/>
    <col min="14604" max="14604" width="17.77734375" style="66" customWidth="1"/>
    <col min="14605" max="14605" width="1.77734375" style="66" customWidth="1"/>
    <col min="14606" max="14606" width="17.77734375" style="66" customWidth="1"/>
    <col min="14607" max="14607" width="1.77734375" style="66" customWidth="1"/>
    <col min="14608" max="14608" width="17.77734375" style="66" customWidth="1"/>
    <col min="14609" max="14609" width="1.77734375" style="66" customWidth="1"/>
    <col min="14610" max="14610" width="17.77734375" style="66" customWidth="1"/>
    <col min="14611" max="14611" width="2.33203125" style="66" customWidth="1"/>
    <col min="14612" max="14612" width="13.77734375" style="66" customWidth="1"/>
    <col min="14613" max="14613" width="13.44140625" style="66" bestFit="1" customWidth="1"/>
    <col min="14614" max="14848" width="12" style="66"/>
    <col min="14849" max="14849" width="38.44140625" style="66" customWidth="1"/>
    <col min="14850" max="14850" width="2" style="66" customWidth="1"/>
    <col min="14851" max="14851" width="9.33203125" style="66" customWidth="1"/>
    <col min="14852" max="14852" width="17.77734375" style="66" customWidth="1"/>
    <col min="14853" max="14853" width="1.77734375" style="66" customWidth="1"/>
    <col min="14854" max="14854" width="17.77734375" style="66" customWidth="1"/>
    <col min="14855" max="14855" width="1.77734375" style="66" customWidth="1"/>
    <col min="14856" max="14856" width="17.77734375" style="66" customWidth="1"/>
    <col min="14857" max="14857" width="1.77734375" style="66" customWidth="1"/>
    <col min="14858" max="14858" width="17.77734375" style="66" customWidth="1"/>
    <col min="14859" max="14859" width="1.77734375" style="66" customWidth="1"/>
    <col min="14860" max="14860" width="17.77734375" style="66" customWidth="1"/>
    <col min="14861" max="14861" width="1.77734375" style="66" customWidth="1"/>
    <col min="14862" max="14862" width="17.77734375" style="66" customWidth="1"/>
    <col min="14863" max="14863" width="1.77734375" style="66" customWidth="1"/>
    <col min="14864" max="14864" width="17.77734375" style="66" customWidth="1"/>
    <col min="14865" max="14865" width="1.77734375" style="66" customWidth="1"/>
    <col min="14866" max="14866" width="17.77734375" style="66" customWidth="1"/>
    <col min="14867" max="14867" width="2.33203125" style="66" customWidth="1"/>
    <col min="14868" max="14868" width="13.77734375" style="66" customWidth="1"/>
    <col min="14869" max="14869" width="13.44140625" style="66" bestFit="1" customWidth="1"/>
    <col min="14870" max="15104" width="12" style="66"/>
    <col min="15105" max="15105" width="38.44140625" style="66" customWidth="1"/>
    <col min="15106" max="15106" width="2" style="66" customWidth="1"/>
    <col min="15107" max="15107" width="9.33203125" style="66" customWidth="1"/>
    <col min="15108" max="15108" width="17.77734375" style="66" customWidth="1"/>
    <col min="15109" max="15109" width="1.77734375" style="66" customWidth="1"/>
    <col min="15110" max="15110" width="17.77734375" style="66" customWidth="1"/>
    <col min="15111" max="15111" width="1.77734375" style="66" customWidth="1"/>
    <col min="15112" max="15112" width="17.77734375" style="66" customWidth="1"/>
    <col min="15113" max="15113" width="1.77734375" style="66" customWidth="1"/>
    <col min="15114" max="15114" width="17.77734375" style="66" customWidth="1"/>
    <col min="15115" max="15115" width="1.77734375" style="66" customWidth="1"/>
    <col min="15116" max="15116" width="17.77734375" style="66" customWidth="1"/>
    <col min="15117" max="15117" width="1.77734375" style="66" customWidth="1"/>
    <col min="15118" max="15118" width="17.77734375" style="66" customWidth="1"/>
    <col min="15119" max="15119" width="1.77734375" style="66" customWidth="1"/>
    <col min="15120" max="15120" width="17.77734375" style="66" customWidth="1"/>
    <col min="15121" max="15121" width="1.77734375" style="66" customWidth="1"/>
    <col min="15122" max="15122" width="17.77734375" style="66" customWidth="1"/>
    <col min="15123" max="15123" width="2.33203125" style="66" customWidth="1"/>
    <col min="15124" max="15124" width="13.77734375" style="66" customWidth="1"/>
    <col min="15125" max="15125" width="13.44140625" style="66" bestFit="1" customWidth="1"/>
    <col min="15126" max="15360" width="12" style="66"/>
    <col min="15361" max="15361" width="38.44140625" style="66" customWidth="1"/>
    <col min="15362" max="15362" width="2" style="66" customWidth="1"/>
    <col min="15363" max="15363" width="9.33203125" style="66" customWidth="1"/>
    <col min="15364" max="15364" width="17.77734375" style="66" customWidth="1"/>
    <col min="15365" max="15365" width="1.77734375" style="66" customWidth="1"/>
    <col min="15366" max="15366" width="17.77734375" style="66" customWidth="1"/>
    <col min="15367" max="15367" width="1.77734375" style="66" customWidth="1"/>
    <col min="15368" max="15368" width="17.77734375" style="66" customWidth="1"/>
    <col min="15369" max="15369" width="1.77734375" style="66" customWidth="1"/>
    <col min="15370" max="15370" width="17.77734375" style="66" customWidth="1"/>
    <col min="15371" max="15371" width="1.77734375" style="66" customWidth="1"/>
    <col min="15372" max="15372" width="17.77734375" style="66" customWidth="1"/>
    <col min="15373" max="15373" width="1.77734375" style="66" customWidth="1"/>
    <col min="15374" max="15374" width="17.77734375" style="66" customWidth="1"/>
    <col min="15375" max="15375" width="1.77734375" style="66" customWidth="1"/>
    <col min="15376" max="15376" width="17.77734375" style="66" customWidth="1"/>
    <col min="15377" max="15377" width="1.77734375" style="66" customWidth="1"/>
    <col min="15378" max="15378" width="17.77734375" style="66" customWidth="1"/>
    <col min="15379" max="15379" width="2.33203125" style="66" customWidth="1"/>
    <col min="15380" max="15380" width="13.77734375" style="66" customWidth="1"/>
    <col min="15381" max="15381" width="13.44140625" style="66" bestFit="1" customWidth="1"/>
    <col min="15382" max="15616" width="12" style="66"/>
    <col min="15617" max="15617" width="38.44140625" style="66" customWidth="1"/>
    <col min="15618" max="15618" width="2" style="66" customWidth="1"/>
    <col min="15619" max="15619" width="9.33203125" style="66" customWidth="1"/>
    <col min="15620" max="15620" width="17.77734375" style="66" customWidth="1"/>
    <col min="15621" max="15621" width="1.77734375" style="66" customWidth="1"/>
    <col min="15622" max="15622" width="17.77734375" style="66" customWidth="1"/>
    <col min="15623" max="15623" width="1.77734375" style="66" customWidth="1"/>
    <col min="15624" max="15624" width="17.77734375" style="66" customWidth="1"/>
    <col min="15625" max="15625" width="1.77734375" style="66" customWidth="1"/>
    <col min="15626" max="15626" width="17.77734375" style="66" customWidth="1"/>
    <col min="15627" max="15627" width="1.77734375" style="66" customWidth="1"/>
    <col min="15628" max="15628" width="17.77734375" style="66" customWidth="1"/>
    <col min="15629" max="15629" width="1.77734375" style="66" customWidth="1"/>
    <col min="15630" max="15630" width="17.77734375" style="66" customWidth="1"/>
    <col min="15631" max="15631" width="1.77734375" style="66" customWidth="1"/>
    <col min="15632" max="15632" width="17.77734375" style="66" customWidth="1"/>
    <col min="15633" max="15633" width="1.77734375" style="66" customWidth="1"/>
    <col min="15634" max="15634" width="17.77734375" style="66" customWidth="1"/>
    <col min="15635" max="15635" width="2.33203125" style="66" customWidth="1"/>
    <col min="15636" max="15636" width="13.77734375" style="66" customWidth="1"/>
    <col min="15637" max="15637" width="13.44140625" style="66" bestFit="1" customWidth="1"/>
    <col min="15638" max="15872" width="12" style="66"/>
    <col min="15873" max="15873" width="38.44140625" style="66" customWidth="1"/>
    <col min="15874" max="15874" width="2" style="66" customWidth="1"/>
    <col min="15875" max="15875" width="9.33203125" style="66" customWidth="1"/>
    <col min="15876" max="15876" width="17.77734375" style="66" customWidth="1"/>
    <col min="15877" max="15877" width="1.77734375" style="66" customWidth="1"/>
    <col min="15878" max="15878" width="17.77734375" style="66" customWidth="1"/>
    <col min="15879" max="15879" width="1.77734375" style="66" customWidth="1"/>
    <col min="15880" max="15880" width="17.77734375" style="66" customWidth="1"/>
    <col min="15881" max="15881" width="1.77734375" style="66" customWidth="1"/>
    <col min="15882" max="15882" width="17.77734375" style="66" customWidth="1"/>
    <col min="15883" max="15883" width="1.77734375" style="66" customWidth="1"/>
    <col min="15884" max="15884" width="17.77734375" style="66" customWidth="1"/>
    <col min="15885" max="15885" width="1.77734375" style="66" customWidth="1"/>
    <col min="15886" max="15886" width="17.77734375" style="66" customWidth="1"/>
    <col min="15887" max="15887" width="1.77734375" style="66" customWidth="1"/>
    <col min="15888" max="15888" width="17.77734375" style="66" customWidth="1"/>
    <col min="15889" max="15889" width="1.77734375" style="66" customWidth="1"/>
    <col min="15890" max="15890" width="17.77734375" style="66" customWidth="1"/>
    <col min="15891" max="15891" width="2.33203125" style="66" customWidth="1"/>
    <col min="15892" max="15892" width="13.77734375" style="66" customWidth="1"/>
    <col min="15893" max="15893" width="13.44140625" style="66" bestFit="1" customWidth="1"/>
    <col min="15894" max="16128" width="12" style="66"/>
    <col min="16129" max="16129" width="38.44140625" style="66" customWidth="1"/>
    <col min="16130" max="16130" width="2" style="66" customWidth="1"/>
    <col min="16131" max="16131" width="9.33203125" style="66" customWidth="1"/>
    <col min="16132" max="16132" width="17.77734375" style="66" customWidth="1"/>
    <col min="16133" max="16133" width="1.77734375" style="66" customWidth="1"/>
    <col min="16134" max="16134" width="17.77734375" style="66" customWidth="1"/>
    <col min="16135" max="16135" width="1.77734375" style="66" customWidth="1"/>
    <col min="16136" max="16136" width="17.77734375" style="66" customWidth="1"/>
    <col min="16137" max="16137" width="1.77734375" style="66" customWidth="1"/>
    <col min="16138" max="16138" width="17.77734375" style="66" customWidth="1"/>
    <col min="16139" max="16139" width="1.77734375" style="66" customWidth="1"/>
    <col min="16140" max="16140" width="17.77734375" style="66" customWidth="1"/>
    <col min="16141" max="16141" width="1.77734375" style="66" customWidth="1"/>
    <col min="16142" max="16142" width="17.77734375" style="66" customWidth="1"/>
    <col min="16143" max="16143" width="1.77734375" style="66" customWidth="1"/>
    <col min="16144" max="16144" width="17.77734375" style="66" customWidth="1"/>
    <col min="16145" max="16145" width="1.77734375" style="66" customWidth="1"/>
    <col min="16146" max="16146" width="17.77734375" style="66" customWidth="1"/>
    <col min="16147" max="16147" width="2.33203125" style="66" customWidth="1"/>
    <col min="16148" max="16148" width="13.77734375" style="66" customWidth="1"/>
    <col min="16149" max="16149" width="13.44140625" style="66" bestFit="1" customWidth="1"/>
    <col min="16150" max="16384" width="12" style="66"/>
  </cols>
  <sheetData>
    <row r="1" spans="1:20" ht="23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</row>
    <row r="2" spans="1:20" ht="23.5" customHeight="1">
      <c r="A2" s="194" t="s">
        <v>88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</row>
    <row r="3" spans="1:20" ht="23.5" customHeight="1">
      <c r="A3" s="195" t="str">
        <f>+'งบกำไรขาดทุน 9 เดือน'!A3:L3</f>
        <v>สำหรับงวด 9 เดือน สิ้นสุดวันที่ 30 กันยายน 2564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</row>
    <row r="4" spans="1:20" s="1" customFormat="1" ht="23.5" customHeight="1">
      <c r="A4" s="186" t="s">
        <v>172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</row>
    <row r="5" spans="1:20" ht="23.5" customHeight="1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121"/>
      <c r="Q5" s="122"/>
      <c r="R5" s="121"/>
    </row>
    <row r="6" spans="1:20" ht="23.5" customHeight="1">
      <c r="A6" s="68"/>
      <c r="B6" s="68"/>
      <c r="C6" s="68"/>
      <c r="D6" s="191" t="s">
        <v>64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</row>
    <row r="7" spans="1:20" ht="23.5" customHeight="1">
      <c r="C7" s="24" t="s">
        <v>5</v>
      </c>
      <c r="D7" s="192" t="s">
        <v>89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69"/>
      <c r="P7" s="70"/>
      <c r="Q7" s="70"/>
      <c r="R7" s="71"/>
    </row>
    <row r="8" spans="1:20" ht="23.5" customHeight="1">
      <c r="D8" s="72"/>
      <c r="E8" s="70"/>
      <c r="F8" s="70"/>
      <c r="G8" s="70"/>
      <c r="H8" s="73"/>
      <c r="I8" s="73"/>
      <c r="J8" s="73"/>
      <c r="K8" s="71"/>
      <c r="L8" s="70" t="s">
        <v>90</v>
      </c>
      <c r="M8" s="70"/>
      <c r="N8" s="70"/>
      <c r="O8" s="71"/>
      <c r="P8" s="70"/>
      <c r="Q8" s="70"/>
      <c r="R8" s="71"/>
      <c r="T8" s="74"/>
    </row>
    <row r="9" spans="1:20" ht="23.5" customHeight="1">
      <c r="D9" s="28"/>
      <c r="E9" s="70"/>
      <c r="F9" s="70"/>
      <c r="G9" s="70"/>
      <c r="H9" s="193" t="s">
        <v>91</v>
      </c>
      <c r="I9" s="193"/>
      <c r="J9" s="193"/>
      <c r="K9" s="71"/>
      <c r="L9" s="75" t="s">
        <v>92</v>
      </c>
      <c r="M9" s="70"/>
      <c r="N9" s="70"/>
      <c r="O9" s="71"/>
      <c r="P9" s="70"/>
      <c r="Q9" s="70"/>
      <c r="T9" s="74"/>
    </row>
    <row r="10" spans="1:20" ht="23.5" customHeight="1">
      <c r="D10" s="76" t="s">
        <v>93</v>
      </c>
      <c r="E10" s="70"/>
      <c r="F10" s="70" t="s">
        <v>94</v>
      </c>
      <c r="G10" s="70"/>
      <c r="H10" s="70" t="s">
        <v>95</v>
      </c>
      <c r="I10" s="70"/>
      <c r="J10" s="70" t="s">
        <v>96</v>
      </c>
      <c r="K10" s="71"/>
      <c r="L10" s="70" t="s">
        <v>97</v>
      </c>
      <c r="M10" s="70"/>
      <c r="N10" s="70" t="s">
        <v>98</v>
      </c>
      <c r="O10" s="71"/>
      <c r="P10" s="70" t="s">
        <v>99</v>
      </c>
      <c r="Q10" s="70"/>
      <c r="R10" s="71"/>
      <c r="T10" s="74"/>
    </row>
    <row r="11" spans="1:20" ht="23.5" customHeight="1">
      <c r="D11" s="77" t="s">
        <v>100</v>
      </c>
      <c r="E11" s="75"/>
      <c r="F11" s="75" t="s">
        <v>101</v>
      </c>
      <c r="G11" s="75"/>
      <c r="H11" s="75" t="s">
        <v>102</v>
      </c>
      <c r="I11" s="75"/>
      <c r="J11" s="75" t="s">
        <v>103</v>
      </c>
      <c r="K11" s="78"/>
      <c r="L11" s="75" t="s">
        <v>104</v>
      </c>
      <c r="M11" s="75"/>
      <c r="N11" s="75" t="s">
        <v>105</v>
      </c>
      <c r="O11" s="78"/>
      <c r="P11" s="78" t="s">
        <v>106</v>
      </c>
      <c r="Q11" s="78"/>
      <c r="R11" s="78" t="s">
        <v>107</v>
      </c>
    </row>
    <row r="12" spans="1:20" s="28" customFormat="1" ht="23.5" customHeight="1">
      <c r="A12" s="28" t="s">
        <v>160</v>
      </c>
      <c r="D12" s="79">
        <v>258958386.5</v>
      </c>
      <c r="E12" s="79"/>
      <c r="F12" s="79">
        <v>1562888729.4400001</v>
      </c>
      <c r="G12" s="79"/>
      <c r="H12" s="79">
        <v>25895838.649999999</v>
      </c>
      <c r="I12" s="79"/>
      <c r="J12" s="79">
        <v>455809777.04999977</v>
      </c>
      <c r="K12" s="79"/>
      <c r="L12" s="79">
        <v>-239186142.78</v>
      </c>
      <c r="M12" s="79"/>
      <c r="N12" s="79">
        <f>SUM(D12:M12)</f>
        <v>2064366588.8599999</v>
      </c>
      <c r="O12" s="79"/>
      <c r="P12" s="79">
        <v>2133.5299999999997</v>
      </c>
      <c r="Q12" s="79"/>
      <c r="R12" s="79">
        <f>SUM(N12:P12)</f>
        <v>2064368722.3899999</v>
      </c>
    </row>
    <row r="13" spans="1:20" ht="23.5" customHeight="1">
      <c r="A13" s="66" t="s">
        <v>108</v>
      </c>
      <c r="C13" s="80">
        <v>21</v>
      </c>
      <c r="D13" s="81">
        <v>0</v>
      </c>
      <c r="E13" s="81"/>
      <c r="F13" s="81">
        <v>0</v>
      </c>
      <c r="G13" s="81"/>
      <c r="H13" s="81">
        <v>0</v>
      </c>
      <c r="I13" s="81"/>
      <c r="J13" s="81">
        <v>-103579994.59999999</v>
      </c>
      <c r="K13" s="81"/>
      <c r="L13" s="81">
        <v>0</v>
      </c>
      <c r="M13" s="81"/>
      <c r="N13" s="81">
        <f>SUM(D13:M13)</f>
        <v>-103579994.59999999</v>
      </c>
      <c r="O13" s="81"/>
      <c r="P13" s="81">
        <v>0</v>
      </c>
      <c r="Q13" s="81"/>
      <c r="R13" s="81">
        <f>SUM(N13:P13)</f>
        <v>-103579994.59999999</v>
      </c>
      <c r="S13" s="82"/>
    </row>
    <row r="14" spans="1:20" ht="23.5" customHeight="1">
      <c r="A14" s="66" t="s">
        <v>191</v>
      </c>
      <c r="C14" s="80"/>
      <c r="D14" s="81">
        <v>0</v>
      </c>
      <c r="E14" s="81"/>
      <c r="F14" s="81">
        <v>0</v>
      </c>
      <c r="G14" s="81"/>
      <c r="H14" s="81">
        <v>0</v>
      </c>
      <c r="I14" s="81"/>
      <c r="J14" s="81">
        <f>+'งบกำไรขาดทุน 9 เดือน'!H28-'งบกำไรขาดทุน 9 เดือน'!H57</f>
        <v>131056375.25999996</v>
      </c>
      <c r="K14" s="81"/>
      <c r="L14" s="81">
        <v>0</v>
      </c>
      <c r="M14" s="81"/>
      <c r="N14" s="81">
        <f t="shared" ref="N14:N15" si="0">SUM(D14:M14)</f>
        <v>131056375.25999996</v>
      </c>
      <c r="O14" s="81"/>
      <c r="P14" s="81">
        <f>+'งบกำไรขาดทุน 9 เดือน'!H57</f>
        <v>485.7</v>
      </c>
      <c r="Q14" s="81"/>
      <c r="R14" s="81">
        <f t="shared" ref="R14:R15" si="1">SUM(N14:P14)</f>
        <v>131056860.95999996</v>
      </c>
      <c r="S14" s="82"/>
    </row>
    <row r="15" spans="1:20" ht="23.5" customHeight="1">
      <c r="A15" s="66" t="s">
        <v>159</v>
      </c>
      <c r="C15" s="80"/>
      <c r="D15" s="83">
        <v>0</v>
      </c>
      <c r="E15" s="81"/>
      <c r="F15" s="83">
        <v>0</v>
      </c>
      <c r="G15" s="81"/>
      <c r="H15" s="83">
        <v>0</v>
      </c>
      <c r="I15" s="81"/>
      <c r="J15" s="83">
        <v>898467.68</v>
      </c>
      <c r="K15" s="81"/>
      <c r="L15" s="83">
        <f>+'งบกำไรขาดทุน 9 เดือน'!H33</f>
        <v>78574386.219999999</v>
      </c>
      <c r="M15" s="81"/>
      <c r="N15" s="83">
        <f t="shared" si="0"/>
        <v>79472853.900000006</v>
      </c>
      <c r="O15" s="81"/>
      <c r="P15" s="83">
        <f>+'งบกำไรขาดทุน 9 เดือน'!H61-'งบกำไรขาดทุน 9 เดือน'!H57</f>
        <v>2.1200000000000045</v>
      </c>
      <c r="Q15" s="81"/>
      <c r="R15" s="83">
        <f t="shared" si="1"/>
        <v>79472856.020000011</v>
      </c>
      <c r="S15" s="82"/>
    </row>
    <row r="16" spans="1:20" ht="23.5" customHeight="1">
      <c r="A16" s="66" t="s">
        <v>193</v>
      </c>
      <c r="C16" s="80"/>
      <c r="D16" s="81">
        <f>SUM(D12:D15)</f>
        <v>258958386.5</v>
      </c>
      <c r="E16" s="81"/>
      <c r="F16" s="81">
        <f>SUM(F12:F15)</f>
        <v>1562888729.4400001</v>
      </c>
      <c r="G16" s="81"/>
      <c r="H16" s="81">
        <f>SUM(H12:H15)</f>
        <v>25895838.649999999</v>
      </c>
      <c r="I16" s="81"/>
      <c r="J16" s="81">
        <f>SUM(J12:J15)</f>
        <v>484184625.38999981</v>
      </c>
      <c r="K16" s="81"/>
      <c r="L16" s="81">
        <f>SUM(L12:L15)</f>
        <v>-160611756.56</v>
      </c>
      <c r="M16" s="81"/>
      <c r="N16" s="81">
        <f>SUM(N12:N15)</f>
        <v>2171315823.4200001</v>
      </c>
      <c r="O16" s="81"/>
      <c r="P16" s="81">
        <f>SUM(P12:P15)</f>
        <v>2621.3499999999995</v>
      </c>
      <c r="Q16" s="81"/>
      <c r="R16" s="81">
        <f>SUM(R12:R15)</f>
        <v>2171318444.77</v>
      </c>
      <c r="S16" s="82"/>
    </row>
    <row r="17" spans="1:19" s="28" customFormat="1" ht="23.5" customHeight="1">
      <c r="A17" s="84" t="s">
        <v>194</v>
      </c>
      <c r="C17" s="80"/>
      <c r="D17" s="79">
        <v>0</v>
      </c>
      <c r="E17" s="79"/>
      <c r="F17" s="79">
        <v>0</v>
      </c>
      <c r="G17" s="79"/>
      <c r="H17" s="79">
        <v>0</v>
      </c>
      <c r="I17" s="79"/>
      <c r="J17" s="79">
        <f>170336773.62-J14</f>
        <v>39280398.360000044</v>
      </c>
      <c r="K17" s="79"/>
      <c r="L17" s="79">
        <v>0</v>
      </c>
      <c r="M17" s="79"/>
      <c r="N17" s="79">
        <f>SUM(D17:M17)</f>
        <v>39280398.360000044</v>
      </c>
      <c r="O17" s="79"/>
      <c r="P17" s="79">
        <f>575.79-P14</f>
        <v>90.089999999999975</v>
      </c>
      <c r="Q17" s="79"/>
      <c r="R17" s="79">
        <f>SUM(N17:P17)</f>
        <v>39280488.450000048</v>
      </c>
      <c r="S17" s="85"/>
    </row>
    <row r="18" spans="1:19" s="28" customFormat="1" ht="23.5" customHeight="1">
      <c r="A18" s="66" t="s">
        <v>159</v>
      </c>
      <c r="C18" s="80"/>
      <c r="D18" s="79">
        <v>0</v>
      </c>
      <c r="E18" s="79"/>
      <c r="F18" s="79">
        <v>0</v>
      </c>
      <c r="G18" s="79"/>
      <c r="H18" s="79">
        <v>0</v>
      </c>
      <c r="I18" s="79"/>
      <c r="J18" s="79">
        <f>898467.68-J15</f>
        <v>0</v>
      </c>
      <c r="K18" s="79"/>
      <c r="L18" s="79">
        <f>-1407074.63-L15</f>
        <v>-79981460.849999994</v>
      </c>
      <c r="M18" s="79"/>
      <c r="N18" s="79">
        <f>SUM(D18:M18)</f>
        <v>-79981460.849999994</v>
      </c>
      <c r="O18" s="79"/>
      <c r="P18" s="178">
        <f>2.12-P15</f>
        <v>-4.4408920985006262E-15</v>
      </c>
      <c r="Q18" s="79"/>
      <c r="R18" s="79">
        <f>SUM(N18:P18)</f>
        <v>-79981460.849999994</v>
      </c>
      <c r="S18" s="85"/>
    </row>
    <row r="19" spans="1:19" ht="23.5" customHeight="1" thickBot="1">
      <c r="A19" s="66" t="s">
        <v>155</v>
      </c>
      <c r="D19" s="89">
        <f>SUM(D16:D18)</f>
        <v>258958386.5</v>
      </c>
      <c r="E19" s="81"/>
      <c r="F19" s="89">
        <f>SUM(F16:F18)</f>
        <v>1562888729.4400001</v>
      </c>
      <c r="G19" s="81"/>
      <c r="H19" s="89">
        <f>SUM(H16:H18)</f>
        <v>25895838.649999999</v>
      </c>
      <c r="I19" s="81"/>
      <c r="J19" s="89">
        <f>SUM(J16:J18)</f>
        <v>523465023.74999988</v>
      </c>
      <c r="K19" s="81"/>
      <c r="L19" s="89">
        <f>SUM(L16:L18)</f>
        <v>-240593217.41</v>
      </c>
      <c r="M19" s="81"/>
      <c r="N19" s="89">
        <f>SUM(N16:N18)</f>
        <v>2130614760.9300003</v>
      </c>
      <c r="O19" s="81"/>
      <c r="P19" s="89">
        <f>SUM(P16:P18)</f>
        <v>2711.4399999999996</v>
      </c>
      <c r="Q19" s="81"/>
      <c r="R19" s="89">
        <f>SUM(R16:R18)</f>
        <v>2130617472.3700004</v>
      </c>
    </row>
    <row r="20" spans="1:19" ht="23.5" customHeight="1" thickTop="1">
      <c r="D20" s="87"/>
      <c r="E20" s="81"/>
      <c r="F20" s="87"/>
      <c r="G20" s="81"/>
      <c r="H20" s="87"/>
      <c r="I20" s="81"/>
      <c r="J20" s="87"/>
      <c r="K20" s="81"/>
      <c r="L20" s="87"/>
      <c r="M20" s="81"/>
      <c r="N20" s="87"/>
      <c r="O20" s="81"/>
      <c r="P20" s="87"/>
      <c r="Q20" s="81"/>
      <c r="R20" s="87"/>
    </row>
    <row r="21" spans="1:19" ht="23.5" customHeight="1">
      <c r="A21" s="66" t="s">
        <v>161</v>
      </c>
      <c r="D21" s="81">
        <v>258958386.5</v>
      </c>
      <c r="E21" s="81"/>
      <c r="F21" s="81">
        <v>1562888729.4400001</v>
      </c>
      <c r="G21" s="81"/>
      <c r="H21" s="81">
        <v>25895838.649999999</v>
      </c>
      <c r="I21" s="81"/>
      <c r="J21" s="81">
        <v>523465023.74999982</v>
      </c>
      <c r="K21" s="81"/>
      <c r="L21" s="81">
        <v>-240593217.41</v>
      </c>
      <c r="M21" s="81"/>
      <c r="N21" s="81">
        <v>2130614760.9299998</v>
      </c>
      <c r="O21" s="81"/>
      <c r="P21" s="81">
        <v>2711.4399999999996</v>
      </c>
      <c r="Q21" s="81"/>
      <c r="R21" s="81">
        <f>+R19</f>
        <v>2130617472.3700004</v>
      </c>
    </row>
    <row r="22" spans="1:19" ht="23.5" customHeight="1">
      <c r="A22" s="66" t="s">
        <v>108</v>
      </c>
      <c r="C22" s="80">
        <v>21</v>
      </c>
      <c r="D22" s="81">
        <v>0</v>
      </c>
      <c r="E22" s="81"/>
      <c r="F22" s="81">
        <v>0</v>
      </c>
      <c r="G22" s="81"/>
      <c r="H22" s="81">
        <v>0</v>
      </c>
      <c r="I22" s="81"/>
      <c r="J22" s="81">
        <v>-103579934.59999999</v>
      </c>
      <c r="K22" s="81"/>
      <c r="L22" s="81">
        <v>0</v>
      </c>
      <c r="M22" s="81"/>
      <c r="N22" s="81">
        <f>SUM(D22:M22)</f>
        <v>-103579934.59999999</v>
      </c>
      <c r="O22" s="81"/>
      <c r="P22" s="81">
        <v>0</v>
      </c>
      <c r="Q22" s="81"/>
      <c r="R22" s="81">
        <f>SUM(N22:P22)</f>
        <v>-103579934.59999999</v>
      </c>
      <c r="S22" s="82"/>
    </row>
    <row r="23" spans="1:19" ht="23.5" customHeight="1">
      <c r="A23" s="66" t="s">
        <v>191</v>
      </c>
      <c r="D23" s="81">
        <v>0</v>
      </c>
      <c r="E23" s="81"/>
      <c r="F23" s="81">
        <v>0</v>
      </c>
      <c r="G23" s="81"/>
      <c r="H23" s="81">
        <v>0</v>
      </c>
      <c r="I23" s="81"/>
      <c r="J23" s="81">
        <f>+'งบกำไรขาดทุน 9 เดือน'!F28-'งบกำไรขาดทุน 9 เดือน'!F57</f>
        <v>102692108.55000004</v>
      </c>
      <c r="K23" s="81"/>
      <c r="L23" s="81">
        <v>0</v>
      </c>
      <c r="M23" s="81"/>
      <c r="N23" s="81">
        <f>SUM(D23:M23)</f>
        <v>102692108.55000004</v>
      </c>
      <c r="O23" s="81"/>
      <c r="P23" s="26">
        <f>+'งบกำไรขาดทุน 9 เดือน'!F57</f>
        <v>650.05999999999995</v>
      </c>
      <c r="Q23" s="81"/>
      <c r="R23" s="81">
        <f>SUM(N23:P23)</f>
        <v>102692758.61000004</v>
      </c>
    </row>
    <row r="24" spans="1:19" ht="23.5" customHeight="1">
      <c r="A24" s="66" t="s">
        <v>159</v>
      </c>
      <c r="D24" s="81">
        <v>0</v>
      </c>
      <c r="E24" s="81"/>
      <c r="F24" s="81">
        <v>0</v>
      </c>
      <c r="G24" s="81"/>
      <c r="H24" s="81">
        <v>0</v>
      </c>
      <c r="I24" s="81"/>
      <c r="J24" s="81">
        <v>0</v>
      </c>
      <c r="K24" s="81"/>
      <c r="L24" s="81">
        <f>+'งบกำไรขาดทุน 9 เดือน'!F33</f>
        <v>196992105.06999999</v>
      </c>
      <c r="M24" s="81"/>
      <c r="N24" s="81">
        <f>SUM(D24:M24)</f>
        <v>196992105.06999999</v>
      </c>
      <c r="O24" s="81"/>
      <c r="P24" s="81">
        <f>+'งบกำไรขาดทุน 9 เดือน'!F61-'งบกำไรขาดทุน 9 เดือน'!F57</f>
        <v>0</v>
      </c>
      <c r="Q24" s="81"/>
      <c r="R24" s="81">
        <f>SUM(N24:P24)</f>
        <v>196992105.06999999</v>
      </c>
    </row>
    <row r="25" spans="1:19" ht="23.5" customHeight="1" thickBot="1">
      <c r="A25" s="66" t="s">
        <v>190</v>
      </c>
      <c r="D25" s="89">
        <f>SUM(D21:D24)</f>
        <v>258958386.5</v>
      </c>
      <c r="E25" s="81"/>
      <c r="F25" s="89">
        <f>SUM(F21:F24)</f>
        <v>1562888729.4400001</v>
      </c>
      <c r="G25" s="81"/>
      <c r="H25" s="89">
        <f>SUM(H21:H24)</f>
        <v>25895838.649999999</v>
      </c>
      <c r="I25" s="81"/>
      <c r="J25" s="89">
        <f>SUM(J21:J24)</f>
        <v>522577197.69999993</v>
      </c>
      <c r="K25" s="81"/>
      <c r="L25" s="89">
        <f>SUM(L21:L24)</f>
        <v>-43601112.340000004</v>
      </c>
      <c r="M25" s="81"/>
      <c r="N25" s="89">
        <f>SUM(N21:N24)</f>
        <v>2326719039.9499998</v>
      </c>
      <c r="O25" s="81"/>
      <c r="P25" s="89">
        <f>SUM(P21:P24)</f>
        <v>3361.4999999999995</v>
      </c>
      <c r="Q25" s="81"/>
      <c r="R25" s="89">
        <f>SUM(R21:R24)</f>
        <v>2326722401.4500008</v>
      </c>
    </row>
    <row r="26" spans="1:19" ht="23.5" customHeight="1" thickTop="1"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</row>
    <row r="27" spans="1:19" ht="23.5" customHeight="1">
      <c r="A27" s="90" t="s">
        <v>23</v>
      </c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</row>
    <row r="28" spans="1:19" ht="23.5" customHeight="1">
      <c r="A28" s="90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9" ht="23.5" customHeight="1">
      <c r="A29" s="90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1:19" ht="23.5" customHeight="1">
      <c r="B30" s="9" t="s">
        <v>24</v>
      </c>
      <c r="D30" s="91"/>
      <c r="E30" s="91"/>
      <c r="F30" s="91"/>
      <c r="G30" s="28"/>
      <c r="H30" s="28"/>
      <c r="I30" s="28"/>
      <c r="K30" s="91"/>
      <c r="L30" s="9" t="s">
        <v>24</v>
      </c>
      <c r="M30" s="6"/>
      <c r="O30" s="91"/>
      <c r="P30" s="91"/>
      <c r="Q30" s="28"/>
    </row>
    <row r="31" spans="1:19" ht="23.5" customHeight="1">
      <c r="B31" s="9" t="s">
        <v>25</v>
      </c>
      <c r="D31" s="28"/>
      <c r="E31" s="28"/>
      <c r="F31" s="28"/>
      <c r="G31" s="28"/>
      <c r="H31" s="28"/>
      <c r="I31" s="28"/>
      <c r="K31" s="91"/>
      <c r="L31" s="9" t="s">
        <v>26</v>
      </c>
      <c r="M31" s="6"/>
      <c r="O31" s="28"/>
      <c r="P31" s="28"/>
      <c r="Q31" s="28"/>
    </row>
  </sheetData>
  <mergeCells count="7">
    <mergeCell ref="A1:R1"/>
    <mergeCell ref="D6:R6"/>
    <mergeCell ref="D7:N7"/>
    <mergeCell ref="H9:J9"/>
    <mergeCell ref="A4:R4"/>
    <mergeCell ref="A2:R2"/>
    <mergeCell ref="A3:R3"/>
  </mergeCells>
  <printOptions horizontalCentered="1"/>
  <pageMargins left="0.39370078740157483" right="0.19685039370078741" top="0.53" bottom="0.27559055118110237" header="0.27559055118110237" footer="0.2362204724409449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9"/>
  <sheetViews>
    <sheetView zoomScale="90" zoomScaleNormal="90" zoomScaleSheetLayoutView="80" workbookViewId="0">
      <selection activeCell="L24" sqref="L24"/>
    </sheetView>
  </sheetViews>
  <sheetFormatPr defaultColWidth="12" defaultRowHeight="21.75" customHeight="1"/>
  <cols>
    <col min="1" max="2" width="25.77734375" style="66" customWidth="1"/>
    <col min="3" max="3" width="1.77734375" style="66" customWidth="1"/>
    <col min="4" max="4" width="11.44140625" style="66" customWidth="1"/>
    <col min="5" max="5" width="2.6640625" style="66" customWidth="1"/>
    <col min="6" max="6" width="8.77734375" style="66" customWidth="1"/>
    <col min="7" max="7" width="1.44140625" style="66" customWidth="1"/>
    <col min="8" max="8" width="17.77734375" style="66" customWidth="1"/>
    <col min="9" max="9" width="1.77734375" style="66" customWidth="1"/>
    <col min="10" max="10" width="17.77734375" style="66" customWidth="1"/>
    <col min="11" max="11" width="1.77734375" style="66" customWidth="1"/>
    <col min="12" max="12" width="17.77734375" style="66" customWidth="1"/>
    <col min="13" max="13" width="1.77734375" style="66" customWidth="1"/>
    <col min="14" max="14" width="17.77734375" style="66" customWidth="1"/>
    <col min="15" max="15" width="1.77734375" style="66" customWidth="1"/>
    <col min="16" max="16" width="17.77734375" style="66" customWidth="1"/>
    <col min="17" max="17" width="1.77734375" style="66" customWidth="1"/>
    <col min="18" max="18" width="17.77734375" style="66" customWidth="1"/>
    <col min="19" max="19" width="4.44140625" style="66" customWidth="1"/>
    <col min="20" max="20" width="14.33203125" style="66" customWidth="1"/>
    <col min="21" max="255" width="12" style="66"/>
    <col min="256" max="256" width="12.33203125" style="66" customWidth="1"/>
    <col min="257" max="257" width="22.77734375" style="66" customWidth="1"/>
    <col min="258" max="258" width="7.44140625" style="66" customWidth="1"/>
    <col min="259" max="259" width="12.33203125" style="66" customWidth="1"/>
    <col min="260" max="260" width="2.6640625" style="66" customWidth="1"/>
    <col min="261" max="261" width="10.33203125" style="66" bestFit="1" customWidth="1"/>
    <col min="262" max="262" width="17.77734375" style="66" customWidth="1"/>
    <col min="263" max="263" width="1.77734375" style="66" customWidth="1"/>
    <col min="264" max="265" width="0" style="66" hidden="1" customWidth="1"/>
    <col min="266" max="266" width="17.77734375" style="66" customWidth="1"/>
    <col min="267" max="267" width="1.77734375" style="66" customWidth="1"/>
    <col min="268" max="268" width="17.77734375" style="66" customWidth="1"/>
    <col min="269" max="269" width="1.77734375" style="66" customWidth="1"/>
    <col min="270" max="270" width="17.77734375" style="66" customWidth="1"/>
    <col min="271" max="271" width="1.77734375" style="66" customWidth="1"/>
    <col min="272" max="272" width="17.77734375" style="66" customWidth="1"/>
    <col min="273" max="273" width="1.77734375" style="66" customWidth="1"/>
    <col min="274" max="274" width="17.77734375" style="66" customWidth="1"/>
    <col min="275" max="275" width="4.44140625" style="66" customWidth="1"/>
    <col min="276" max="276" width="14.33203125" style="66" customWidth="1"/>
    <col min="277" max="511" width="12" style="66"/>
    <col min="512" max="512" width="12.33203125" style="66" customWidth="1"/>
    <col min="513" max="513" width="22.77734375" style="66" customWidth="1"/>
    <col min="514" max="514" width="7.44140625" style="66" customWidth="1"/>
    <col min="515" max="515" width="12.33203125" style="66" customWidth="1"/>
    <col min="516" max="516" width="2.6640625" style="66" customWidth="1"/>
    <col min="517" max="517" width="10.33203125" style="66" bestFit="1" customWidth="1"/>
    <col min="518" max="518" width="17.77734375" style="66" customWidth="1"/>
    <col min="519" max="519" width="1.77734375" style="66" customWidth="1"/>
    <col min="520" max="521" width="0" style="66" hidden="1" customWidth="1"/>
    <col min="522" max="522" width="17.77734375" style="66" customWidth="1"/>
    <col min="523" max="523" width="1.77734375" style="66" customWidth="1"/>
    <col min="524" max="524" width="17.77734375" style="66" customWidth="1"/>
    <col min="525" max="525" width="1.77734375" style="66" customWidth="1"/>
    <col min="526" max="526" width="17.77734375" style="66" customWidth="1"/>
    <col min="527" max="527" width="1.77734375" style="66" customWidth="1"/>
    <col min="528" max="528" width="17.77734375" style="66" customWidth="1"/>
    <col min="529" max="529" width="1.77734375" style="66" customWidth="1"/>
    <col min="530" max="530" width="17.77734375" style="66" customWidth="1"/>
    <col min="531" max="531" width="4.44140625" style="66" customWidth="1"/>
    <col min="532" max="532" width="14.33203125" style="66" customWidth="1"/>
    <col min="533" max="767" width="12" style="66"/>
    <col min="768" max="768" width="12.33203125" style="66" customWidth="1"/>
    <col min="769" max="769" width="22.77734375" style="66" customWidth="1"/>
    <col min="770" max="770" width="7.44140625" style="66" customWidth="1"/>
    <col min="771" max="771" width="12.33203125" style="66" customWidth="1"/>
    <col min="772" max="772" width="2.6640625" style="66" customWidth="1"/>
    <col min="773" max="773" width="10.33203125" style="66" bestFit="1" customWidth="1"/>
    <col min="774" max="774" width="17.77734375" style="66" customWidth="1"/>
    <col min="775" max="775" width="1.77734375" style="66" customWidth="1"/>
    <col min="776" max="777" width="0" style="66" hidden="1" customWidth="1"/>
    <col min="778" max="778" width="17.77734375" style="66" customWidth="1"/>
    <col min="779" max="779" width="1.77734375" style="66" customWidth="1"/>
    <col min="780" max="780" width="17.77734375" style="66" customWidth="1"/>
    <col min="781" max="781" width="1.77734375" style="66" customWidth="1"/>
    <col min="782" max="782" width="17.77734375" style="66" customWidth="1"/>
    <col min="783" max="783" width="1.77734375" style="66" customWidth="1"/>
    <col min="784" max="784" width="17.77734375" style="66" customWidth="1"/>
    <col min="785" max="785" width="1.77734375" style="66" customWidth="1"/>
    <col min="786" max="786" width="17.77734375" style="66" customWidth="1"/>
    <col min="787" max="787" width="4.44140625" style="66" customWidth="1"/>
    <col min="788" max="788" width="14.33203125" style="66" customWidth="1"/>
    <col min="789" max="1023" width="12" style="66"/>
    <col min="1024" max="1024" width="12.33203125" style="66" customWidth="1"/>
    <col min="1025" max="1025" width="22.77734375" style="66" customWidth="1"/>
    <col min="1026" max="1026" width="7.44140625" style="66" customWidth="1"/>
    <col min="1027" max="1027" width="12.33203125" style="66" customWidth="1"/>
    <col min="1028" max="1028" width="2.6640625" style="66" customWidth="1"/>
    <col min="1029" max="1029" width="10.33203125" style="66" bestFit="1" customWidth="1"/>
    <col min="1030" max="1030" width="17.77734375" style="66" customWidth="1"/>
    <col min="1031" max="1031" width="1.77734375" style="66" customWidth="1"/>
    <col min="1032" max="1033" width="0" style="66" hidden="1" customWidth="1"/>
    <col min="1034" max="1034" width="17.77734375" style="66" customWidth="1"/>
    <col min="1035" max="1035" width="1.77734375" style="66" customWidth="1"/>
    <col min="1036" max="1036" width="17.77734375" style="66" customWidth="1"/>
    <col min="1037" max="1037" width="1.77734375" style="66" customWidth="1"/>
    <col min="1038" max="1038" width="17.77734375" style="66" customWidth="1"/>
    <col min="1039" max="1039" width="1.77734375" style="66" customWidth="1"/>
    <col min="1040" max="1040" width="17.77734375" style="66" customWidth="1"/>
    <col min="1041" max="1041" width="1.77734375" style="66" customWidth="1"/>
    <col min="1042" max="1042" width="17.77734375" style="66" customWidth="1"/>
    <col min="1043" max="1043" width="4.44140625" style="66" customWidth="1"/>
    <col min="1044" max="1044" width="14.33203125" style="66" customWidth="1"/>
    <col min="1045" max="1279" width="12" style="66"/>
    <col min="1280" max="1280" width="12.33203125" style="66" customWidth="1"/>
    <col min="1281" max="1281" width="22.77734375" style="66" customWidth="1"/>
    <col min="1282" max="1282" width="7.44140625" style="66" customWidth="1"/>
    <col min="1283" max="1283" width="12.33203125" style="66" customWidth="1"/>
    <col min="1284" max="1284" width="2.6640625" style="66" customWidth="1"/>
    <col min="1285" max="1285" width="10.33203125" style="66" bestFit="1" customWidth="1"/>
    <col min="1286" max="1286" width="17.77734375" style="66" customWidth="1"/>
    <col min="1287" max="1287" width="1.77734375" style="66" customWidth="1"/>
    <col min="1288" max="1289" width="0" style="66" hidden="1" customWidth="1"/>
    <col min="1290" max="1290" width="17.77734375" style="66" customWidth="1"/>
    <col min="1291" max="1291" width="1.77734375" style="66" customWidth="1"/>
    <col min="1292" max="1292" width="17.77734375" style="66" customWidth="1"/>
    <col min="1293" max="1293" width="1.77734375" style="66" customWidth="1"/>
    <col min="1294" max="1294" width="17.77734375" style="66" customWidth="1"/>
    <col min="1295" max="1295" width="1.77734375" style="66" customWidth="1"/>
    <col min="1296" max="1296" width="17.77734375" style="66" customWidth="1"/>
    <col min="1297" max="1297" width="1.77734375" style="66" customWidth="1"/>
    <col min="1298" max="1298" width="17.77734375" style="66" customWidth="1"/>
    <col min="1299" max="1299" width="4.44140625" style="66" customWidth="1"/>
    <col min="1300" max="1300" width="14.33203125" style="66" customWidth="1"/>
    <col min="1301" max="1535" width="12" style="66"/>
    <col min="1536" max="1536" width="12.33203125" style="66" customWidth="1"/>
    <col min="1537" max="1537" width="22.77734375" style="66" customWidth="1"/>
    <col min="1538" max="1538" width="7.44140625" style="66" customWidth="1"/>
    <col min="1539" max="1539" width="12.33203125" style="66" customWidth="1"/>
    <col min="1540" max="1540" width="2.6640625" style="66" customWidth="1"/>
    <col min="1541" max="1541" width="10.33203125" style="66" bestFit="1" customWidth="1"/>
    <col min="1542" max="1542" width="17.77734375" style="66" customWidth="1"/>
    <col min="1543" max="1543" width="1.77734375" style="66" customWidth="1"/>
    <col min="1544" max="1545" width="0" style="66" hidden="1" customWidth="1"/>
    <col min="1546" max="1546" width="17.77734375" style="66" customWidth="1"/>
    <col min="1547" max="1547" width="1.77734375" style="66" customWidth="1"/>
    <col min="1548" max="1548" width="17.77734375" style="66" customWidth="1"/>
    <col min="1549" max="1549" width="1.77734375" style="66" customWidth="1"/>
    <col min="1550" max="1550" width="17.77734375" style="66" customWidth="1"/>
    <col min="1551" max="1551" width="1.77734375" style="66" customWidth="1"/>
    <col min="1552" max="1552" width="17.77734375" style="66" customWidth="1"/>
    <col min="1553" max="1553" width="1.77734375" style="66" customWidth="1"/>
    <col min="1554" max="1554" width="17.77734375" style="66" customWidth="1"/>
    <col min="1555" max="1555" width="4.44140625" style="66" customWidth="1"/>
    <col min="1556" max="1556" width="14.33203125" style="66" customWidth="1"/>
    <col min="1557" max="1791" width="12" style="66"/>
    <col min="1792" max="1792" width="12.33203125" style="66" customWidth="1"/>
    <col min="1793" max="1793" width="22.77734375" style="66" customWidth="1"/>
    <col min="1794" max="1794" width="7.44140625" style="66" customWidth="1"/>
    <col min="1795" max="1795" width="12.33203125" style="66" customWidth="1"/>
    <col min="1796" max="1796" width="2.6640625" style="66" customWidth="1"/>
    <col min="1797" max="1797" width="10.33203125" style="66" bestFit="1" customWidth="1"/>
    <col min="1798" max="1798" width="17.77734375" style="66" customWidth="1"/>
    <col min="1799" max="1799" width="1.77734375" style="66" customWidth="1"/>
    <col min="1800" max="1801" width="0" style="66" hidden="1" customWidth="1"/>
    <col min="1802" max="1802" width="17.77734375" style="66" customWidth="1"/>
    <col min="1803" max="1803" width="1.77734375" style="66" customWidth="1"/>
    <col min="1804" max="1804" width="17.77734375" style="66" customWidth="1"/>
    <col min="1805" max="1805" width="1.77734375" style="66" customWidth="1"/>
    <col min="1806" max="1806" width="17.77734375" style="66" customWidth="1"/>
    <col min="1807" max="1807" width="1.77734375" style="66" customWidth="1"/>
    <col min="1808" max="1808" width="17.77734375" style="66" customWidth="1"/>
    <col min="1809" max="1809" width="1.77734375" style="66" customWidth="1"/>
    <col min="1810" max="1810" width="17.77734375" style="66" customWidth="1"/>
    <col min="1811" max="1811" width="4.44140625" style="66" customWidth="1"/>
    <col min="1812" max="1812" width="14.33203125" style="66" customWidth="1"/>
    <col min="1813" max="2047" width="12" style="66"/>
    <col min="2048" max="2048" width="12.33203125" style="66" customWidth="1"/>
    <col min="2049" max="2049" width="22.77734375" style="66" customWidth="1"/>
    <col min="2050" max="2050" width="7.44140625" style="66" customWidth="1"/>
    <col min="2051" max="2051" width="12.33203125" style="66" customWidth="1"/>
    <col min="2052" max="2052" width="2.6640625" style="66" customWidth="1"/>
    <col min="2053" max="2053" width="10.33203125" style="66" bestFit="1" customWidth="1"/>
    <col min="2054" max="2054" width="17.77734375" style="66" customWidth="1"/>
    <col min="2055" max="2055" width="1.77734375" style="66" customWidth="1"/>
    <col min="2056" max="2057" width="0" style="66" hidden="1" customWidth="1"/>
    <col min="2058" max="2058" width="17.77734375" style="66" customWidth="1"/>
    <col min="2059" max="2059" width="1.77734375" style="66" customWidth="1"/>
    <col min="2060" max="2060" width="17.77734375" style="66" customWidth="1"/>
    <col min="2061" max="2061" width="1.77734375" style="66" customWidth="1"/>
    <col min="2062" max="2062" width="17.77734375" style="66" customWidth="1"/>
    <col min="2063" max="2063" width="1.77734375" style="66" customWidth="1"/>
    <col min="2064" max="2064" width="17.77734375" style="66" customWidth="1"/>
    <col min="2065" max="2065" width="1.77734375" style="66" customWidth="1"/>
    <col min="2066" max="2066" width="17.77734375" style="66" customWidth="1"/>
    <col min="2067" max="2067" width="4.44140625" style="66" customWidth="1"/>
    <col min="2068" max="2068" width="14.33203125" style="66" customWidth="1"/>
    <col min="2069" max="2303" width="12" style="66"/>
    <col min="2304" max="2304" width="12.33203125" style="66" customWidth="1"/>
    <col min="2305" max="2305" width="22.77734375" style="66" customWidth="1"/>
    <col min="2306" max="2306" width="7.44140625" style="66" customWidth="1"/>
    <col min="2307" max="2307" width="12.33203125" style="66" customWidth="1"/>
    <col min="2308" max="2308" width="2.6640625" style="66" customWidth="1"/>
    <col min="2309" max="2309" width="10.33203125" style="66" bestFit="1" customWidth="1"/>
    <col min="2310" max="2310" width="17.77734375" style="66" customWidth="1"/>
    <col min="2311" max="2311" width="1.77734375" style="66" customWidth="1"/>
    <col min="2312" max="2313" width="0" style="66" hidden="1" customWidth="1"/>
    <col min="2314" max="2314" width="17.77734375" style="66" customWidth="1"/>
    <col min="2315" max="2315" width="1.77734375" style="66" customWidth="1"/>
    <col min="2316" max="2316" width="17.77734375" style="66" customWidth="1"/>
    <col min="2317" max="2317" width="1.77734375" style="66" customWidth="1"/>
    <col min="2318" max="2318" width="17.77734375" style="66" customWidth="1"/>
    <col min="2319" max="2319" width="1.77734375" style="66" customWidth="1"/>
    <col min="2320" max="2320" width="17.77734375" style="66" customWidth="1"/>
    <col min="2321" max="2321" width="1.77734375" style="66" customWidth="1"/>
    <col min="2322" max="2322" width="17.77734375" style="66" customWidth="1"/>
    <col min="2323" max="2323" width="4.44140625" style="66" customWidth="1"/>
    <col min="2324" max="2324" width="14.33203125" style="66" customWidth="1"/>
    <col min="2325" max="2559" width="12" style="66"/>
    <col min="2560" max="2560" width="12.33203125" style="66" customWidth="1"/>
    <col min="2561" max="2561" width="22.77734375" style="66" customWidth="1"/>
    <col min="2562" max="2562" width="7.44140625" style="66" customWidth="1"/>
    <col min="2563" max="2563" width="12.33203125" style="66" customWidth="1"/>
    <col min="2564" max="2564" width="2.6640625" style="66" customWidth="1"/>
    <col min="2565" max="2565" width="10.33203125" style="66" bestFit="1" customWidth="1"/>
    <col min="2566" max="2566" width="17.77734375" style="66" customWidth="1"/>
    <col min="2567" max="2567" width="1.77734375" style="66" customWidth="1"/>
    <col min="2568" max="2569" width="0" style="66" hidden="1" customWidth="1"/>
    <col min="2570" max="2570" width="17.77734375" style="66" customWidth="1"/>
    <col min="2571" max="2571" width="1.77734375" style="66" customWidth="1"/>
    <col min="2572" max="2572" width="17.77734375" style="66" customWidth="1"/>
    <col min="2573" max="2573" width="1.77734375" style="66" customWidth="1"/>
    <col min="2574" max="2574" width="17.77734375" style="66" customWidth="1"/>
    <col min="2575" max="2575" width="1.77734375" style="66" customWidth="1"/>
    <col min="2576" max="2576" width="17.77734375" style="66" customWidth="1"/>
    <col min="2577" max="2577" width="1.77734375" style="66" customWidth="1"/>
    <col min="2578" max="2578" width="17.77734375" style="66" customWidth="1"/>
    <col min="2579" max="2579" width="4.44140625" style="66" customWidth="1"/>
    <col min="2580" max="2580" width="14.33203125" style="66" customWidth="1"/>
    <col min="2581" max="2815" width="12" style="66"/>
    <col min="2816" max="2816" width="12.33203125" style="66" customWidth="1"/>
    <col min="2817" max="2817" width="22.77734375" style="66" customWidth="1"/>
    <col min="2818" max="2818" width="7.44140625" style="66" customWidth="1"/>
    <col min="2819" max="2819" width="12.33203125" style="66" customWidth="1"/>
    <col min="2820" max="2820" width="2.6640625" style="66" customWidth="1"/>
    <col min="2821" max="2821" width="10.33203125" style="66" bestFit="1" customWidth="1"/>
    <col min="2822" max="2822" width="17.77734375" style="66" customWidth="1"/>
    <col min="2823" max="2823" width="1.77734375" style="66" customWidth="1"/>
    <col min="2824" max="2825" width="0" style="66" hidden="1" customWidth="1"/>
    <col min="2826" max="2826" width="17.77734375" style="66" customWidth="1"/>
    <col min="2827" max="2827" width="1.77734375" style="66" customWidth="1"/>
    <col min="2828" max="2828" width="17.77734375" style="66" customWidth="1"/>
    <col min="2829" max="2829" width="1.77734375" style="66" customWidth="1"/>
    <col min="2830" max="2830" width="17.77734375" style="66" customWidth="1"/>
    <col min="2831" max="2831" width="1.77734375" style="66" customWidth="1"/>
    <col min="2832" max="2832" width="17.77734375" style="66" customWidth="1"/>
    <col min="2833" max="2833" width="1.77734375" style="66" customWidth="1"/>
    <col min="2834" max="2834" width="17.77734375" style="66" customWidth="1"/>
    <col min="2835" max="2835" width="4.44140625" style="66" customWidth="1"/>
    <col min="2836" max="2836" width="14.33203125" style="66" customWidth="1"/>
    <col min="2837" max="3071" width="12" style="66"/>
    <col min="3072" max="3072" width="12.33203125" style="66" customWidth="1"/>
    <col min="3073" max="3073" width="22.77734375" style="66" customWidth="1"/>
    <col min="3074" max="3074" width="7.44140625" style="66" customWidth="1"/>
    <col min="3075" max="3075" width="12.33203125" style="66" customWidth="1"/>
    <col min="3076" max="3076" width="2.6640625" style="66" customWidth="1"/>
    <col min="3077" max="3077" width="10.33203125" style="66" bestFit="1" customWidth="1"/>
    <col min="3078" max="3078" width="17.77734375" style="66" customWidth="1"/>
    <col min="3079" max="3079" width="1.77734375" style="66" customWidth="1"/>
    <col min="3080" max="3081" width="0" style="66" hidden="1" customWidth="1"/>
    <col min="3082" max="3082" width="17.77734375" style="66" customWidth="1"/>
    <col min="3083" max="3083" width="1.77734375" style="66" customWidth="1"/>
    <col min="3084" max="3084" width="17.77734375" style="66" customWidth="1"/>
    <col min="3085" max="3085" width="1.77734375" style="66" customWidth="1"/>
    <col min="3086" max="3086" width="17.77734375" style="66" customWidth="1"/>
    <col min="3087" max="3087" width="1.77734375" style="66" customWidth="1"/>
    <col min="3088" max="3088" width="17.77734375" style="66" customWidth="1"/>
    <col min="3089" max="3089" width="1.77734375" style="66" customWidth="1"/>
    <col min="3090" max="3090" width="17.77734375" style="66" customWidth="1"/>
    <col min="3091" max="3091" width="4.44140625" style="66" customWidth="1"/>
    <col min="3092" max="3092" width="14.33203125" style="66" customWidth="1"/>
    <col min="3093" max="3327" width="12" style="66"/>
    <col min="3328" max="3328" width="12.33203125" style="66" customWidth="1"/>
    <col min="3329" max="3329" width="22.77734375" style="66" customWidth="1"/>
    <col min="3330" max="3330" width="7.44140625" style="66" customWidth="1"/>
    <col min="3331" max="3331" width="12.33203125" style="66" customWidth="1"/>
    <col min="3332" max="3332" width="2.6640625" style="66" customWidth="1"/>
    <col min="3333" max="3333" width="10.33203125" style="66" bestFit="1" customWidth="1"/>
    <col min="3334" max="3334" width="17.77734375" style="66" customWidth="1"/>
    <col min="3335" max="3335" width="1.77734375" style="66" customWidth="1"/>
    <col min="3336" max="3337" width="0" style="66" hidden="1" customWidth="1"/>
    <col min="3338" max="3338" width="17.77734375" style="66" customWidth="1"/>
    <col min="3339" max="3339" width="1.77734375" style="66" customWidth="1"/>
    <col min="3340" max="3340" width="17.77734375" style="66" customWidth="1"/>
    <col min="3341" max="3341" width="1.77734375" style="66" customWidth="1"/>
    <col min="3342" max="3342" width="17.77734375" style="66" customWidth="1"/>
    <col min="3343" max="3343" width="1.77734375" style="66" customWidth="1"/>
    <col min="3344" max="3344" width="17.77734375" style="66" customWidth="1"/>
    <col min="3345" max="3345" width="1.77734375" style="66" customWidth="1"/>
    <col min="3346" max="3346" width="17.77734375" style="66" customWidth="1"/>
    <col min="3347" max="3347" width="4.44140625" style="66" customWidth="1"/>
    <col min="3348" max="3348" width="14.33203125" style="66" customWidth="1"/>
    <col min="3349" max="3583" width="12" style="66"/>
    <col min="3584" max="3584" width="12.33203125" style="66" customWidth="1"/>
    <col min="3585" max="3585" width="22.77734375" style="66" customWidth="1"/>
    <col min="3586" max="3586" width="7.44140625" style="66" customWidth="1"/>
    <col min="3587" max="3587" width="12.33203125" style="66" customWidth="1"/>
    <col min="3588" max="3588" width="2.6640625" style="66" customWidth="1"/>
    <col min="3589" max="3589" width="10.33203125" style="66" bestFit="1" customWidth="1"/>
    <col min="3590" max="3590" width="17.77734375" style="66" customWidth="1"/>
    <col min="3591" max="3591" width="1.77734375" style="66" customWidth="1"/>
    <col min="3592" max="3593" width="0" style="66" hidden="1" customWidth="1"/>
    <col min="3594" max="3594" width="17.77734375" style="66" customWidth="1"/>
    <col min="3595" max="3595" width="1.77734375" style="66" customWidth="1"/>
    <col min="3596" max="3596" width="17.77734375" style="66" customWidth="1"/>
    <col min="3597" max="3597" width="1.77734375" style="66" customWidth="1"/>
    <col min="3598" max="3598" width="17.77734375" style="66" customWidth="1"/>
    <col min="3599" max="3599" width="1.77734375" style="66" customWidth="1"/>
    <col min="3600" max="3600" width="17.77734375" style="66" customWidth="1"/>
    <col min="3601" max="3601" width="1.77734375" style="66" customWidth="1"/>
    <col min="3602" max="3602" width="17.77734375" style="66" customWidth="1"/>
    <col min="3603" max="3603" width="4.44140625" style="66" customWidth="1"/>
    <col min="3604" max="3604" width="14.33203125" style="66" customWidth="1"/>
    <col min="3605" max="3839" width="12" style="66"/>
    <col min="3840" max="3840" width="12.33203125" style="66" customWidth="1"/>
    <col min="3841" max="3841" width="22.77734375" style="66" customWidth="1"/>
    <col min="3842" max="3842" width="7.44140625" style="66" customWidth="1"/>
    <col min="3843" max="3843" width="12.33203125" style="66" customWidth="1"/>
    <col min="3844" max="3844" width="2.6640625" style="66" customWidth="1"/>
    <col min="3845" max="3845" width="10.33203125" style="66" bestFit="1" customWidth="1"/>
    <col min="3846" max="3846" width="17.77734375" style="66" customWidth="1"/>
    <col min="3847" max="3847" width="1.77734375" style="66" customWidth="1"/>
    <col min="3848" max="3849" width="0" style="66" hidden="1" customWidth="1"/>
    <col min="3850" max="3850" width="17.77734375" style="66" customWidth="1"/>
    <col min="3851" max="3851" width="1.77734375" style="66" customWidth="1"/>
    <col min="3852" max="3852" width="17.77734375" style="66" customWidth="1"/>
    <col min="3853" max="3853" width="1.77734375" style="66" customWidth="1"/>
    <col min="3854" max="3854" width="17.77734375" style="66" customWidth="1"/>
    <col min="3855" max="3855" width="1.77734375" style="66" customWidth="1"/>
    <col min="3856" max="3856" width="17.77734375" style="66" customWidth="1"/>
    <col min="3857" max="3857" width="1.77734375" style="66" customWidth="1"/>
    <col min="3858" max="3858" width="17.77734375" style="66" customWidth="1"/>
    <col min="3859" max="3859" width="4.44140625" style="66" customWidth="1"/>
    <col min="3860" max="3860" width="14.33203125" style="66" customWidth="1"/>
    <col min="3861" max="4095" width="12" style="66"/>
    <col min="4096" max="4096" width="12.33203125" style="66" customWidth="1"/>
    <col min="4097" max="4097" width="22.77734375" style="66" customWidth="1"/>
    <col min="4098" max="4098" width="7.44140625" style="66" customWidth="1"/>
    <col min="4099" max="4099" width="12.33203125" style="66" customWidth="1"/>
    <col min="4100" max="4100" width="2.6640625" style="66" customWidth="1"/>
    <col min="4101" max="4101" width="10.33203125" style="66" bestFit="1" customWidth="1"/>
    <col min="4102" max="4102" width="17.77734375" style="66" customWidth="1"/>
    <col min="4103" max="4103" width="1.77734375" style="66" customWidth="1"/>
    <col min="4104" max="4105" width="0" style="66" hidden="1" customWidth="1"/>
    <col min="4106" max="4106" width="17.77734375" style="66" customWidth="1"/>
    <col min="4107" max="4107" width="1.77734375" style="66" customWidth="1"/>
    <col min="4108" max="4108" width="17.77734375" style="66" customWidth="1"/>
    <col min="4109" max="4109" width="1.77734375" style="66" customWidth="1"/>
    <col min="4110" max="4110" width="17.77734375" style="66" customWidth="1"/>
    <col min="4111" max="4111" width="1.77734375" style="66" customWidth="1"/>
    <col min="4112" max="4112" width="17.77734375" style="66" customWidth="1"/>
    <col min="4113" max="4113" width="1.77734375" style="66" customWidth="1"/>
    <col min="4114" max="4114" width="17.77734375" style="66" customWidth="1"/>
    <col min="4115" max="4115" width="4.44140625" style="66" customWidth="1"/>
    <col min="4116" max="4116" width="14.33203125" style="66" customWidth="1"/>
    <col min="4117" max="4351" width="12" style="66"/>
    <col min="4352" max="4352" width="12.33203125" style="66" customWidth="1"/>
    <col min="4353" max="4353" width="22.77734375" style="66" customWidth="1"/>
    <col min="4354" max="4354" width="7.44140625" style="66" customWidth="1"/>
    <col min="4355" max="4355" width="12.33203125" style="66" customWidth="1"/>
    <col min="4356" max="4356" width="2.6640625" style="66" customWidth="1"/>
    <col min="4357" max="4357" width="10.33203125" style="66" bestFit="1" customWidth="1"/>
    <col min="4358" max="4358" width="17.77734375" style="66" customWidth="1"/>
    <col min="4359" max="4359" width="1.77734375" style="66" customWidth="1"/>
    <col min="4360" max="4361" width="0" style="66" hidden="1" customWidth="1"/>
    <col min="4362" max="4362" width="17.77734375" style="66" customWidth="1"/>
    <col min="4363" max="4363" width="1.77734375" style="66" customWidth="1"/>
    <col min="4364" max="4364" width="17.77734375" style="66" customWidth="1"/>
    <col min="4365" max="4365" width="1.77734375" style="66" customWidth="1"/>
    <col min="4366" max="4366" width="17.77734375" style="66" customWidth="1"/>
    <col min="4367" max="4367" width="1.77734375" style="66" customWidth="1"/>
    <col min="4368" max="4368" width="17.77734375" style="66" customWidth="1"/>
    <col min="4369" max="4369" width="1.77734375" style="66" customWidth="1"/>
    <col min="4370" max="4370" width="17.77734375" style="66" customWidth="1"/>
    <col min="4371" max="4371" width="4.44140625" style="66" customWidth="1"/>
    <col min="4372" max="4372" width="14.33203125" style="66" customWidth="1"/>
    <col min="4373" max="4607" width="12" style="66"/>
    <col min="4608" max="4608" width="12.33203125" style="66" customWidth="1"/>
    <col min="4609" max="4609" width="22.77734375" style="66" customWidth="1"/>
    <col min="4610" max="4610" width="7.44140625" style="66" customWidth="1"/>
    <col min="4611" max="4611" width="12.33203125" style="66" customWidth="1"/>
    <col min="4612" max="4612" width="2.6640625" style="66" customWidth="1"/>
    <col min="4613" max="4613" width="10.33203125" style="66" bestFit="1" customWidth="1"/>
    <col min="4614" max="4614" width="17.77734375" style="66" customWidth="1"/>
    <col min="4615" max="4615" width="1.77734375" style="66" customWidth="1"/>
    <col min="4616" max="4617" width="0" style="66" hidden="1" customWidth="1"/>
    <col min="4618" max="4618" width="17.77734375" style="66" customWidth="1"/>
    <col min="4619" max="4619" width="1.77734375" style="66" customWidth="1"/>
    <col min="4620" max="4620" width="17.77734375" style="66" customWidth="1"/>
    <col min="4621" max="4621" width="1.77734375" style="66" customWidth="1"/>
    <col min="4622" max="4622" width="17.77734375" style="66" customWidth="1"/>
    <col min="4623" max="4623" width="1.77734375" style="66" customWidth="1"/>
    <col min="4624" max="4624" width="17.77734375" style="66" customWidth="1"/>
    <col min="4625" max="4625" width="1.77734375" style="66" customWidth="1"/>
    <col min="4626" max="4626" width="17.77734375" style="66" customWidth="1"/>
    <col min="4627" max="4627" width="4.44140625" style="66" customWidth="1"/>
    <col min="4628" max="4628" width="14.33203125" style="66" customWidth="1"/>
    <col min="4629" max="4863" width="12" style="66"/>
    <col min="4864" max="4864" width="12.33203125" style="66" customWidth="1"/>
    <col min="4865" max="4865" width="22.77734375" style="66" customWidth="1"/>
    <col min="4866" max="4866" width="7.44140625" style="66" customWidth="1"/>
    <col min="4867" max="4867" width="12.33203125" style="66" customWidth="1"/>
    <col min="4868" max="4868" width="2.6640625" style="66" customWidth="1"/>
    <col min="4869" max="4869" width="10.33203125" style="66" bestFit="1" customWidth="1"/>
    <col min="4870" max="4870" width="17.77734375" style="66" customWidth="1"/>
    <col min="4871" max="4871" width="1.77734375" style="66" customWidth="1"/>
    <col min="4872" max="4873" width="0" style="66" hidden="1" customWidth="1"/>
    <col min="4874" max="4874" width="17.77734375" style="66" customWidth="1"/>
    <col min="4875" max="4875" width="1.77734375" style="66" customWidth="1"/>
    <col min="4876" max="4876" width="17.77734375" style="66" customWidth="1"/>
    <col min="4877" max="4877" width="1.77734375" style="66" customWidth="1"/>
    <col min="4878" max="4878" width="17.77734375" style="66" customWidth="1"/>
    <col min="4879" max="4879" width="1.77734375" style="66" customWidth="1"/>
    <col min="4880" max="4880" width="17.77734375" style="66" customWidth="1"/>
    <col min="4881" max="4881" width="1.77734375" style="66" customWidth="1"/>
    <col min="4882" max="4882" width="17.77734375" style="66" customWidth="1"/>
    <col min="4883" max="4883" width="4.44140625" style="66" customWidth="1"/>
    <col min="4884" max="4884" width="14.33203125" style="66" customWidth="1"/>
    <col min="4885" max="5119" width="12" style="66"/>
    <col min="5120" max="5120" width="12.33203125" style="66" customWidth="1"/>
    <col min="5121" max="5121" width="22.77734375" style="66" customWidth="1"/>
    <col min="5122" max="5122" width="7.44140625" style="66" customWidth="1"/>
    <col min="5123" max="5123" width="12.33203125" style="66" customWidth="1"/>
    <col min="5124" max="5124" width="2.6640625" style="66" customWidth="1"/>
    <col min="5125" max="5125" width="10.33203125" style="66" bestFit="1" customWidth="1"/>
    <col min="5126" max="5126" width="17.77734375" style="66" customWidth="1"/>
    <col min="5127" max="5127" width="1.77734375" style="66" customWidth="1"/>
    <col min="5128" max="5129" width="0" style="66" hidden="1" customWidth="1"/>
    <col min="5130" max="5130" width="17.77734375" style="66" customWidth="1"/>
    <col min="5131" max="5131" width="1.77734375" style="66" customWidth="1"/>
    <col min="5132" max="5132" width="17.77734375" style="66" customWidth="1"/>
    <col min="5133" max="5133" width="1.77734375" style="66" customWidth="1"/>
    <col min="5134" max="5134" width="17.77734375" style="66" customWidth="1"/>
    <col min="5135" max="5135" width="1.77734375" style="66" customWidth="1"/>
    <col min="5136" max="5136" width="17.77734375" style="66" customWidth="1"/>
    <col min="5137" max="5137" width="1.77734375" style="66" customWidth="1"/>
    <col min="5138" max="5138" width="17.77734375" style="66" customWidth="1"/>
    <col min="5139" max="5139" width="4.44140625" style="66" customWidth="1"/>
    <col min="5140" max="5140" width="14.33203125" style="66" customWidth="1"/>
    <col min="5141" max="5375" width="12" style="66"/>
    <col min="5376" max="5376" width="12.33203125" style="66" customWidth="1"/>
    <col min="5377" max="5377" width="22.77734375" style="66" customWidth="1"/>
    <col min="5378" max="5378" width="7.44140625" style="66" customWidth="1"/>
    <col min="5379" max="5379" width="12.33203125" style="66" customWidth="1"/>
    <col min="5380" max="5380" width="2.6640625" style="66" customWidth="1"/>
    <col min="5381" max="5381" width="10.33203125" style="66" bestFit="1" customWidth="1"/>
    <col min="5382" max="5382" width="17.77734375" style="66" customWidth="1"/>
    <col min="5383" max="5383" width="1.77734375" style="66" customWidth="1"/>
    <col min="5384" max="5385" width="0" style="66" hidden="1" customWidth="1"/>
    <col min="5386" max="5386" width="17.77734375" style="66" customWidth="1"/>
    <col min="5387" max="5387" width="1.77734375" style="66" customWidth="1"/>
    <col min="5388" max="5388" width="17.77734375" style="66" customWidth="1"/>
    <col min="5389" max="5389" width="1.77734375" style="66" customWidth="1"/>
    <col min="5390" max="5390" width="17.77734375" style="66" customWidth="1"/>
    <col min="5391" max="5391" width="1.77734375" style="66" customWidth="1"/>
    <col min="5392" max="5392" width="17.77734375" style="66" customWidth="1"/>
    <col min="5393" max="5393" width="1.77734375" style="66" customWidth="1"/>
    <col min="5394" max="5394" width="17.77734375" style="66" customWidth="1"/>
    <col min="5395" max="5395" width="4.44140625" style="66" customWidth="1"/>
    <col min="5396" max="5396" width="14.33203125" style="66" customWidth="1"/>
    <col min="5397" max="5631" width="12" style="66"/>
    <col min="5632" max="5632" width="12.33203125" style="66" customWidth="1"/>
    <col min="5633" max="5633" width="22.77734375" style="66" customWidth="1"/>
    <col min="5634" max="5634" width="7.44140625" style="66" customWidth="1"/>
    <col min="5635" max="5635" width="12.33203125" style="66" customWidth="1"/>
    <col min="5636" max="5636" width="2.6640625" style="66" customWidth="1"/>
    <col min="5637" max="5637" width="10.33203125" style="66" bestFit="1" customWidth="1"/>
    <col min="5638" max="5638" width="17.77734375" style="66" customWidth="1"/>
    <col min="5639" max="5639" width="1.77734375" style="66" customWidth="1"/>
    <col min="5640" max="5641" width="0" style="66" hidden="1" customWidth="1"/>
    <col min="5642" max="5642" width="17.77734375" style="66" customWidth="1"/>
    <col min="5643" max="5643" width="1.77734375" style="66" customWidth="1"/>
    <col min="5644" max="5644" width="17.77734375" style="66" customWidth="1"/>
    <col min="5645" max="5645" width="1.77734375" style="66" customWidth="1"/>
    <col min="5646" max="5646" width="17.77734375" style="66" customWidth="1"/>
    <col min="5647" max="5647" width="1.77734375" style="66" customWidth="1"/>
    <col min="5648" max="5648" width="17.77734375" style="66" customWidth="1"/>
    <col min="5649" max="5649" width="1.77734375" style="66" customWidth="1"/>
    <col min="5650" max="5650" width="17.77734375" style="66" customWidth="1"/>
    <col min="5651" max="5651" width="4.44140625" style="66" customWidth="1"/>
    <col min="5652" max="5652" width="14.33203125" style="66" customWidth="1"/>
    <col min="5653" max="5887" width="12" style="66"/>
    <col min="5888" max="5888" width="12.33203125" style="66" customWidth="1"/>
    <col min="5889" max="5889" width="22.77734375" style="66" customWidth="1"/>
    <col min="5890" max="5890" width="7.44140625" style="66" customWidth="1"/>
    <col min="5891" max="5891" width="12.33203125" style="66" customWidth="1"/>
    <col min="5892" max="5892" width="2.6640625" style="66" customWidth="1"/>
    <col min="5893" max="5893" width="10.33203125" style="66" bestFit="1" customWidth="1"/>
    <col min="5894" max="5894" width="17.77734375" style="66" customWidth="1"/>
    <col min="5895" max="5895" width="1.77734375" style="66" customWidth="1"/>
    <col min="5896" max="5897" width="0" style="66" hidden="1" customWidth="1"/>
    <col min="5898" max="5898" width="17.77734375" style="66" customWidth="1"/>
    <col min="5899" max="5899" width="1.77734375" style="66" customWidth="1"/>
    <col min="5900" max="5900" width="17.77734375" style="66" customWidth="1"/>
    <col min="5901" max="5901" width="1.77734375" style="66" customWidth="1"/>
    <col min="5902" max="5902" width="17.77734375" style="66" customWidth="1"/>
    <col min="5903" max="5903" width="1.77734375" style="66" customWidth="1"/>
    <col min="5904" max="5904" width="17.77734375" style="66" customWidth="1"/>
    <col min="5905" max="5905" width="1.77734375" style="66" customWidth="1"/>
    <col min="5906" max="5906" width="17.77734375" style="66" customWidth="1"/>
    <col min="5907" max="5907" width="4.44140625" style="66" customWidth="1"/>
    <col min="5908" max="5908" width="14.33203125" style="66" customWidth="1"/>
    <col min="5909" max="6143" width="12" style="66"/>
    <col min="6144" max="6144" width="12.33203125" style="66" customWidth="1"/>
    <col min="6145" max="6145" width="22.77734375" style="66" customWidth="1"/>
    <col min="6146" max="6146" width="7.44140625" style="66" customWidth="1"/>
    <col min="6147" max="6147" width="12.33203125" style="66" customWidth="1"/>
    <col min="6148" max="6148" width="2.6640625" style="66" customWidth="1"/>
    <col min="6149" max="6149" width="10.33203125" style="66" bestFit="1" customWidth="1"/>
    <col min="6150" max="6150" width="17.77734375" style="66" customWidth="1"/>
    <col min="6151" max="6151" width="1.77734375" style="66" customWidth="1"/>
    <col min="6152" max="6153" width="0" style="66" hidden="1" customWidth="1"/>
    <col min="6154" max="6154" width="17.77734375" style="66" customWidth="1"/>
    <col min="6155" max="6155" width="1.77734375" style="66" customWidth="1"/>
    <col min="6156" max="6156" width="17.77734375" style="66" customWidth="1"/>
    <col min="6157" max="6157" width="1.77734375" style="66" customWidth="1"/>
    <col min="6158" max="6158" width="17.77734375" style="66" customWidth="1"/>
    <col min="6159" max="6159" width="1.77734375" style="66" customWidth="1"/>
    <col min="6160" max="6160" width="17.77734375" style="66" customWidth="1"/>
    <col min="6161" max="6161" width="1.77734375" style="66" customWidth="1"/>
    <col min="6162" max="6162" width="17.77734375" style="66" customWidth="1"/>
    <col min="6163" max="6163" width="4.44140625" style="66" customWidth="1"/>
    <col min="6164" max="6164" width="14.33203125" style="66" customWidth="1"/>
    <col min="6165" max="6399" width="12" style="66"/>
    <col min="6400" max="6400" width="12.33203125" style="66" customWidth="1"/>
    <col min="6401" max="6401" width="22.77734375" style="66" customWidth="1"/>
    <col min="6402" max="6402" width="7.44140625" style="66" customWidth="1"/>
    <col min="6403" max="6403" width="12.33203125" style="66" customWidth="1"/>
    <col min="6404" max="6404" width="2.6640625" style="66" customWidth="1"/>
    <col min="6405" max="6405" width="10.33203125" style="66" bestFit="1" customWidth="1"/>
    <col min="6406" max="6406" width="17.77734375" style="66" customWidth="1"/>
    <col min="6407" max="6407" width="1.77734375" style="66" customWidth="1"/>
    <col min="6408" max="6409" width="0" style="66" hidden="1" customWidth="1"/>
    <col min="6410" max="6410" width="17.77734375" style="66" customWidth="1"/>
    <col min="6411" max="6411" width="1.77734375" style="66" customWidth="1"/>
    <col min="6412" max="6412" width="17.77734375" style="66" customWidth="1"/>
    <col min="6413" max="6413" width="1.77734375" style="66" customWidth="1"/>
    <col min="6414" max="6414" width="17.77734375" style="66" customWidth="1"/>
    <col min="6415" max="6415" width="1.77734375" style="66" customWidth="1"/>
    <col min="6416" max="6416" width="17.77734375" style="66" customWidth="1"/>
    <col min="6417" max="6417" width="1.77734375" style="66" customWidth="1"/>
    <col min="6418" max="6418" width="17.77734375" style="66" customWidth="1"/>
    <col min="6419" max="6419" width="4.44140625" style="66" customWidth="1"/>
    <col min="6420" max="6420" width="14.33203125" style="66" customWidth="1"/>
    <col min="6421" max="6655" width="12" style="66"/>
    <col min="6656" max="6656" width="12.33203125" style="66" customWidth="1"/>
    <col min="6657" max="6657" width="22.77734375" style="66" customWidth="1"/>
    <col min="6658" max="6658" width="7.44140625" style="66" customWidth="1"/>
    <col min="6659" max="6659" width="12.33203125" style="66" customWidth="1"/>
    <col min="6660" max="6660" width="2.6640625" style="66" customWidth="1"/>
    <col min="6661" max="6661" width="10.33203125" style="66" bestFit="1" customWidth="1"/>
    <col min="6662" max="6662" width="17.77734375" style="66" customWidth="1"/>
    <col min="6663" max="6663" width="1.77734375" style="66" customWidth="1"/>
    <col min="6664" max="6665" width="0" style="66" hidden="1" customWidth="1"/>
    <col min="6666" max="6666" width="17.77734375" style="66" customWidth="1"/>
    <col min="6667" max="6667" width="1.77734375" style="66" customWidth="1"/>
    <col min="6668" max="6668" width="17.77734375" style="66" customWidth="1"/>
    <col min="6669" max="6669" width="1.77734375" style="66" customWidth="1"/>
    <col min="6670" max="6670" width="17.77734375" style="66" customWidth="1"/>
    <col min="6671" max="6671" width="1.77734375" style="66" customWidth="1"/>
    <col min="6672" max="6672" width="17.77734375" style="66" customWidth="1"/>
    <col min="6673" max="6673" width="1.77734375" style="66" customWidth="1"/>
    <col min="6674" max="6674" width="17.77734375" style="66" customWidth="1"/>
    <col min="6675" max="6675" width="4.44140625" style="66" customWidth="1"/>
    <col min="6676" max="6676" width="14.33203125" style="66" customWidth="1"/>
    <col min="6677" max="6911" width="12" style="66"/>
    <col min="6912" max="6912" width="12.33203125" style="66" customWidth="1"/>
    <col min="6913" max="6913" width="22.77734375" style="66" customWidth="1"/>
    <col min="6914" max="6914" width="7.44140625" style="66" customWidth="1"/>
    <col min="6915" max="6915" width="12.33203125" style="66" customWidth="1"/>
    <col min="6916" max="6916" width="2.6640625" style="66" customWidth="1"/>
    <col min="6917" max="6917" width="10.33203125" style="66" bestFit="1" customWidth="1"/>
    <col min="6918" max="6918" width="17.77734375" style="66" customWidth="1"/>
    <col min="6919" max="6919" width="1.77734375" style="66" customWidth="1"/>
    <col min="6920" max="6921" width="0" style="66" hidden="1" customWidth="1"/>
    <col min="6922" max="6922" width="17.77734375" style="66" customWidth="1"/>
    <col min="6923" max="6923" width="1.77734375" style="66" customWidth="1"/>
    <col min="6924" max="6924" width="17.77734375" style="66" customWidth="1"/>
    <col min="6925" max="6925" width="1.77734375" style="66" customWidth="1"/>
    <col min="6926" max="6926" width="17.77734375" style="66" customWidth="1"/>
    <col min="6927" max="6927" width="1.77734375" style="66" customWidth="1"/>
    <col min="6928" max="6928" width="17.77734375" style="66" customWidth="1"/>
    <col min="6929" max="6929" width="1.77734375" style="66" customWidth="1"/>
    <col min="6930" max="6930" width="17.77734375" style="66" customWidth="1"/>
    <col min="6931" max="6931" width="4.44140625" style="66" customWidth="1"/>
    <col min="6932" max="6932" width="14.33203125" style="66" customWidth="1"/>
    <col min="6933" max="7167" width="12" style="66"/>
    <col min="7168" max="7168" width="12.33203125" style="66" customWidth="1"/>
    <col min="7169" max="7169" width="22.77734375" style="66" customWidth="1"/>
    <col min="7170" max="7170" width="7.44140625" style="66" customWidth="1"/>
    <col min="7171" max="7171" width="12.33203125" style="66" customWidth="1"/>
    <col min="7172" max="7172" width="2.6640625" style="66" customWidth="1"/>
    <col min="7173" max="7173" width="10.33203125" style="66" bestFit="1" customWidth="1"/>
    <col min="7174" max="7174" width="17.77734375" style="66" customWidth="1"/>
    <col min="7175" max="7175" width="1.77734375" style="66" customWidth="1"/>
    <col min="7176" max="7177" width="0" style="66" hidden="1" customWidth="1"/>
    <col min="7178" max="7178" width="17.77734375" style="66" customWidth="1"/>
    <col min="7179" max="7179" width="1.77734375" style="66" customWidth="1"/>
    <col min="7180" max="7180" width="17.77734375" style="66" customWidth="1"/>
    <col min="7181" max="7181" width="1.77734375" style="66" customWidth="1"/>
    <col min="7182" max="7182" width="17.77734375" style="66" customWidth="1"/>
    <col min="7183" max="7183" width="1.77734375" style="66" customWidth="1"/>
    <col min="7184" max="7184" width="17.77734375" style="66" customWidth="1"/>
    <col min="7185" max="7185" width="1.77734375" style="66" customWidth="1"/>
    <col min="7186" max="7186" width="17.77734375" style="66" customWidth="1"/>
    <col min="7187" max="7187" width="4.44140625" style="66" customWidth="1"/>
    <col min="7188" max="7188" width="14.33203125" style="66" customWidth="1"/>
    <col min="7189" max="7423" width="12" style="66"/>
    <col min="7424" max="7424" width="12.33203125" style="66" customWidth="1"/>
    <col min="7425" max="7425" width="22.77734375" style="66" customWidth="1"/>
    <col min="7426" max="7426" width="7.44140625" style="66" customWidth="1"/>
    <col min="7427" max="7427" width="12.33203125" style="66" customWidth="1"/>
    <col min="7428" max="7428" width="2.6640625" style="66" customWidth="1"/>
    <col min="7429" max="7429" width="10.33203125" style="66" bestFit="1" customWidth="1"/>
    <col min="7430" max="7430" width="17.77734375" style="66" customWidth="1"/>
    <col min="7431" max="7431" width="1.77734375" style="66" customWidth="1"/>
    <col min="7432" max="7433" width="0" style="66" hidden="1" customWidth="1"/>
    <col min="7434" max="7434" width="17.77734375" style="66" customWidth="1"/>
    <col min="7435" max="7435" width="1.77734375" style="66" customWidth="1"/>
    <col min="7436" max="7436" width="17.77734375" style="66" customWidth="1"/>
    <col min="7437" max="7437" width="1.77734375" style="66" customWidth="1"/>
    <col min="7438" max="7438" width="17.77734375" style="66" customWidth="1"/>
    <col min="7439" max="7439" width="1.77734375" style="66" customWidth="1"/>
    <col min="7440" max="7440" width="17.77734375" style="66" customWidth="1"/>
    <col min="7441" max="7441" width="1.77734375" style="66" customWidth="1"/>
    <col min="7442" max="7442" width="17.77734375" style="66" customWidth="1"/>
    <col min="7443" max="7443" width="4.44140625" style="66" customWidth="1"/>
    <col min="7444" max="7444" width="14.33203125" style="66" customWidth="1"/>
    <col min="7445" max="7679" width="12" style="66"/>
    <col min="7680" max="7680" width="12.33203125" style="66" customWidth="1"/>
    <col min="7681" max="7681" width="22.77734375" style="66" customWidth="1"/>
    <col min="7682" max="7682" width="7.44140625" style="66" customWidth="1"/>
    <col min="7683" max="7683" width="12.33203125" style="66" customWidth="1"/>
    <col min="7684" max="7684" width="2.6640625" style="66" customWidth="1"/>
    <col min="7685" max="7685" width="10.33203125" style="66" bestFit="1" customWidth="1"/>
    <col min="7686" max="7686" width="17.77734375" style="66" customWidth="1"/>
    <col min="7687" max="7687" width="1.77734375" style="66" customWidth="1"/>
    <col min="7688" max="7689" width="0" style="66" hidden="1" customWidth="1"/>
    <col min="7690" max="7690" width="17.77734375" style="66" customWidth="1"/>
    <col min="7691" max="7691" width="1.77734375" style="66" customWidth="1"/>
    <col min="7692" max="7692" width="17.77734375" style="66" customWidth="1"/>
    <col min="7693" max="7693" width="1.77734375" style="66" customWidth="1"/>
    <col min="7694" max="7694" width="17.77734375" style="66" customWidth="1"/>
    <col min="7695" max="7695" width="1.77734375" style="66" customWidth="1"/>
    <col min="7696" max="7696" width="17.77734375" style="66" customWidth="1"/>
    <col min="7697" max="7697" width="1.77734375" style="66" customWidth="1"/>
    <col min="7698" max="7698" width="17.77734375" style="66" customWidth="1"/>
    <col min="7699" max="7699" width="4.44140625" style="66" customWidth="1"/>
    <col min="7700" max="7700" width="14.33203125" style="66" customWidth="1"/>
    <col min="7701" max="7935" width="12" style="66"/>
    <col min="7936" max="7936" width="12.33203125" style="66" customWidth="1"/>
    <col min="7937" max="7937" width="22.77734375" style="66" customWidth="1"/>
    <col min="7938" max="7938" width="7.44140625" style="66" customWidth="1"/>
    <col min="7939" max="7939" width="12.33203125" style="66" customWidth="1"/>
    <col min="7940" max="7940" width="2.6640625" style="66" customWidth="1"/>
    <col min="7941" max="7941" width="10.33203125" style="66" bestFit="1" customWidth="1"/>
    <col min="7942" max="7942" width="17.77734375" style="66" customWidth="1"/>
    <col min="7943" max="7943" width="1.77734375" style="66" customWidth="1"/>
    <col min="7944" max="7945" width="0" style="66" hidden="1" customWidth="1"/>
    <col min="7946" max="7946" width="17.77734375" style="66" customWidth="1"/>
    <col min="7947" max="7947" width="1.77734375" style="66" customWidth="1"/>
    <col min="7948" max="7948" width="17.77734375" style="66" customWidth="1"/>
    <col min="7949" max="7949" width="1.77734375" style="66" customWidth="1"/>
    <col min="7950" max="7950" width="17.77734375" style="66" customWidth="1"/>
    <col min="7951" max="7951" width="1.77734375" style="66" customWidth="1"/>
    <col min="7952" max="7952" width="17.77734375" style="66" customWidth="1"/>
    <col min="7953" max="7953" width="1.77734375" style="66" customWidth="1"/>
    <col min="7954" max="7954" width="17.77734375" style="66" customWidth="1"/>
    <col min="7955" max="7955" width="4.44140625" style="66" customWidth="1"/>
    <col min="7956" max="7956" width="14.33203125" style="66" customWidth="1"/>
    <col min="7957" max="8191" width="12" style="66"/>
    <col min="8192" max="8192" width="12.33203125" style="66" customWidth="1"/>
    <col min="8193" max="8193" width="22.77734375" style="66" customWidth="1"/>
    <col min="8194" max="8194" width="7.44140625" style="66" customWidth="1"/>
    <col min="8195" max="8195" width="12.33203125" style="66" customWidth="1"/>
    <col min="8196" max="8196" width="2.6640625" style="66" customWidth="1"/>
    <col min="8197" max="8197" width="10.33203125" style="66" bestFit="1" customWidth="1"/>
    <col min="8198" max="8198" width="17.77734375" style="66" customWidth="1"/>
    <col min="8199" max="8199" width="1.77734375" style="66" customWidth="1"/>
    <col min="8200" max="8201" width="0" style="66" hidden="1" customWidth="1"/>
    <col min="8202" max="8202" width="17.77734375" style="66" customWidth="1"/>
    <col min="8203" max="8203" width="1.77734375" style="66" customWidth="1"/>
    <col min="8204" max="8204" width="17.77734375" style="66" customWidth="1"/>
    <col min="8205" max="8205" width="1.77734375" style="66" customWidth="1"/>
    <col min="8206" max="8206" width="17.77734375" style="66" customWidth="1"/>
    <col min="8207" max="8207" width="1.77734375" style="66" customWidth="1"/>
    <col min="8208" max="8208" width="17.77734375" style="66" customWidth="1"/>
    <col min="8209" max="8209" width="1.77734375" style="66" customWidth="1"/>
    <col min="8210" max="8210" width="17.77734375" style="66" customWidth="1"/>
    <col min="8211" max="8211" width="4.44140625" style="66" customWidth="1"/>
    <col min="8212" max="8212" width="14.33203125" style="66" customWidth="1"/>
    <col min="8213" max="8447" width="12" style="66"/>
    <col min="8448" max="8448" width="12.33203125" style="66" customWidth="1"/>
    <col min="8449" max="8449" width="22.77734375" style="66" customWidth="1"/>
    <col min="8450" max="8450" width="7.44140625" style="66" customWidth="1"/>
    <col min="8451" max="8451" width="12.33203125" style="66" customWidth="1"/>
    <col min="8452" max="8452" width="2.6640625" style="66" customWidth="1"/>
    <col min="8453" max="8453" width="10.33203125" style="66" bestFit="1" customWidth="1"/>
    <col min="8454" max="8454" width="17.77734375" style="66" customWidth="1"/>
    <col min="8455" max="8455" width="1.77734375" style="66" customWidth="1"/>
    <col min="8456" max="8457" width="0" style="66" hidden="1" customWidth="1"/>
    <col min="8458" max="8458" width="17.77734375" style="66" customWidth="1"/>
    <col min="8459" max="8459" width="1.77734375" style="66" customWidth="1"/>
    <col min="8460" max="8460" width="17.77734375" style="66" customWidth="1"/>
    <col min="8461" max="8461" width="1.77734375" style="66" customWidth="1"/>
    <col min="8462" max="8462" width="17.77734375" style="66" customWidth="1"/>
    <col min="8463" max="8463" width="1.77734375" style="66" customWidth="1"/>
    <col min="8464" max="8464" width="17.77734375" style="66" customWidth="1"/>
    <col min="8465" max="8465" width="1.77734375" style="66" customWidth="1"/>
    <col min="8466" max="8466" width="17.77734375" style="66" customWidth="1"/>
    <col min="8467" max="8467" width="4.44140625" style="66" customWidth="1"/>
    <col min="8468" max="8468" width="14.33203125" style="66" customWidth="1"/>
    <col min="8469" max="8703" width="12" style="66"/>
    <col min="8704" max="8704" width="12.33203125" style="66" customWidth="1"/>
    <col min="8705" max="8705" width="22.77734375" style="66" customWidth="1"/>
    <col min="8706" max="8706" width="7.44140625" style="66" customWidth="1"/>
    <col min="8707" max="8707" width="12.33203125" style="66" customWidth="1"/>
    <col min="8708" max="8708" width="2.6640625" style="66" customWidth="1"/>
    <col min="8709" max="8709" width="10.33203125" style="66" bestFit="1" customWidth="1"/>
    <col min="8710" max="8710" width="17.77734375" style="66" customWidth="1"/>
    <col min="8711" max="8711" width="1.77734375" style="66" customWidth="1"/>
    <col min="8712" max="8713" width="0" style="66" hidden="1" customWidth="1"/>
    <col min="8714" max="8714" width="17.77734375" style="66" customWidth="1"/>
    <col min="8715" max="8715" width="1.77734375" style="66" customWidth="1"/>
    <col min="8716" max="8716" width="17.77734375" style="66" customWidth="1"/>
    <col min="8717" max="8717" width="1.77734375" style="66" customWidth="1"/>
    <col min="8718" max="8718" width="17.77734375" style="66" customWidth="1"/>
    <col min="8719" max="8719" width="1.77734375" style="66" customWidth="1"/>
    <col min="8720" max="8720" width="17.77734375" style="66" customWidth="1"/>
    <col min="8721" max="8721" width="1.77734375" style="66" customWidth="1"/>
    <col min="8722" max="8722" width="17.77734375" style="66" customWidth="1"/>
    <col min="8723" max="8723" width="4.44140625" style="66" customWidth="1"/>
    <col min="8724" max="8724" width="14.33203125" style="66" customWidth="1"/>
    <col min="8725" max="8959" width="12" style="66"/>
    <col min="8960" max="8960" width="12.33203125" style="66" customWidth="1"/>
    <col min="8961" max="8961" width="22.77734375" style="66" customWidth="1"/>
    <col min="8962" max="8962" width="7.44140625" style="66" customWidth="1"/>
    <col min="8963" max="8963" width="12.33203125" style="66" customWidth="1"/>
    <col min="8964" max="8964" width="2.6640625" style="66" customWidth="1"/>
    <col min="8965" max="8965" width="10.33203125" style="66" bestFit="1" customWidth="1"/>
    <col min="8966" max="8966" width="17.77734375" style="66" customWidth="1"/>
    <col min="8967" max="8967" width="1.77734375" style="66" customWidth="1"/>
    <col min="8968" max="8969" width="0" style="66" hidden="1" customWidth="1"/>
    <col min="8970" max="8970" width="17.77734375" style="66" customWidth="1"/>
    <col min="8971" max="8971" width="1.77734375" style="66" customWidth="1"/>
    <col min="8972" max="8972" width="17.77734375" style="66" customWidth="1"/>
    <col min="8973" max="8973" width="1.77734375" style="66" customWidth="1"/>
    <col min="8974" max="8974" width="17.77734375" style="66" customWidth="1"/>
    <col min="8975" max="8975" width="1.77734375" style="66" customWidth="1"/>
    <col min="8976" max="8976" width="17.77734375" style="66" customWidth="1"/>
    <col min="8977" max="8977" width="1.77734375" style="66" customWidth="1"/>
    <col min="8978" max="8978" width="17.77734375" style="66" customWidth="1"/>
    <col min="8979" max="8979" width="4.44140625" style="66" customWidth="1"/>
    <col min="8980" max="8980" width="14.33203125" style="66" customWidth="1"/>
    <col min="8981" max="9215" width="12" style="66"/>
    <col min="9216" max="9216" width="12.33203125" style="66" customWidth="1"/>
    <col min="9217" max="9217" width="22.77734375" style="66" customWidth="1"/>
    <col min="9218" max="9218" width="7.44140625" style="66" customWidth="1"/>
    <col min="9219" max="9219" width="12.33203125" style="66" customWidth="1"/>
    <col min="9220" max="9220" width="2.6640625" style="66" customWidth="1"/>
    <col min="9221" max="9221" width="10.33203125" style="66" bestFit="1" customWidth="1"/>
    <col min="9222" max="9222" width="17.77734375" style="66" customWidth="1"/>
    <col min="9223" max="9223" width="1.77734375" style="66" customWidth="1"/>
    <col min="9224" max="9225" width="0" style="66" hidden="1" customWidth="1"/>
    <col min="9226" max="9226" width="17.77734375" style="66" customWidth="1"/>
    <col min="9227" max="9227" width="1.77734375" style="66" customWidth="1"/>
    <col min="9228" max="9228" width="17.77734375" style="66" customWidth="1"/>
    <col min="9229" max="9229" width="1.77734375" style="66" customWidth="1"/>
    <col min="9230" max="9230" width="17.77734375" style="66" customWidth="1"/>
    <col min="9231" max="9231" width="1.77734375" style="66" customWidth="1"/>
    <col min="9232" max="9232" width="17.77734375" style="66" customWidth="1"/>
    <col min="9233" max="9233" width="1.77734375" style="66" customWidth="1"/>
    <col min="9234" max="9234" width="17.77734375" style="66" customWidth="1"/>
    <col min="9235" max="9235" width="4.44140625" style="66" customWidth="1"/>
    <col min="9236" max="9236" width="14.33203125" style="66" customWidth="1"/>
    <col min="9237" max="9471" width="12" style="66"/>
    <col min="9472" max="9472" width="12.33203125" style="66" customWidth="1"/>
    <col min="9473" max="9473" width="22.77734375" style="66" customWidth="1"/>
    <col min="9474" max="9474" width="7.44140625" style="66" customWidth="1"/>
    <col min="9475" max="9475" width="12.33203125" style="66" customWidth="1"/>
    <col min="9476" max="9476" width="2.6640625" style="66" customWidth="1"/>
    <col min="9477" max="9477" width="10.33203125" style="66" bestFit="1" customWidth="1"/>
    <col min="9478" max="9478" width="17.77734375" style="66" customWidth="1"/>
    <col min="9479" max="9479" width="1.77734375" style="66" customWidth="1"/>
    <col min="9480" max="9481" width="0" style="66" hidden="1" customWidth="1"/>
    <col min="9482" max="9482" width="17.77734375" style="66" customWidth="1"/>
    <col min="9483" max="9483" width="1.77734375" style="66" customWidth="1"/>
    <col min="9484" max="9484" width="17.77734375" style="66" customWidth="1"/>
    <col min="9485" max="9485" width="1.77734375" style="66" customWidth="1"/>
    <col min="9486" max="9486" width="17.77734375" style="66" customWidth="1"/>
    <col min="9487" max="9487" width="1.77734375" style="66" customWidth="1"/>
    <col min="9488" max="9488" width="17.77734375" style="66" customWidth="1"/>
    <col min="9489" max="9489" width="1.77734375" style="66" customWidth="1"/>
    <col min="9490" max="9490" width="17.77734375" style="66" customWidth="1"/>
    <col min="9491" max="9491" width="4.44140625" style="66" customWidth="1"/>
    <col min="9492" max="9492" width="14.33203125" style="66" customWidth="1"/>
    <col min="9493" max="9727" width="12" style="66"/>
    <col min="9728" max="9728" width="12.33203125" style="66" customWidth="1"/>
    <col min="9729" max="9729" width="22.77734375" style="66" customWidth="1"/>
    <col min="9730" max="9730" width="7.44140625" style="66" customWidth="1"/>
    <col min="9731" max="9731" width="12.33203125" style="66" customWidth="1"/>
    <col min="9732" max="9732" width="2.6640625" style="66" customWidth="1"/>
    <col min="9733" max="9733" width="10.33203125" style="66" bestFit="1" customWidth="1"/>
    <col min="9734" max="9734" width="17.77734375" style="66" customWidth="1"/>
    <col min="9735" max="9735" width="1.77734375" style="66" customWidth="1"/>
    <col min="9736" max="9737" width="0" style="66" hidden="1" customWidth="1"/>
    <col min="9738" max="9738" width="17.77734375" style="66" customWidth="1"/>
    <col min="9739" max="9739" width="1.77734375" style="66" customWidth="1"/>
    <col min="9740" max="9740" width="17.77734375" style="66" customWidth="1"/>
    <col min="9741" max="9741" width="1.77734375" style="66" customWidth="1"/>
    <col min="9742" max="9742" width="17.77734375" style="66" customWidth="1"/>
    <col min="9743" max="9743" width="1.77734375" style="66" customWidth="1"/>
    <col min="9744" max="9744" width="17.77734375" style="66" customWidth="1"/>
    <col min="9745" max="9745" width="1.77734375" style="66" customWidth="1"/>
    <col min="9746" max="9746" width="17.77734375" style="66" customWidth="1"/>
    <col min="9747" max="9747" width="4.44140625" style="66" customWidth="1"/>
    <col min="9748" max="9748" width="14.33203125" style="66" customWidth="1"/>
    <col min="9749" max="9983" width="12" style="66"/>
    <col min="9984" max="9984" width="12.33203125" style="66" customWidth="1"/>
    <col min="9985" max="9985" width="22.77734375" style="66" customWidth="1"/>
    <col min="9986" max="9986" width="7.44140625" style="66" customWidth="1"/>
    <col min="9987" max="9987" width="12.33203125" style="66" customWidth="1"/>
    <col min="9988" max="9988" width="2.6640625" style="66" customWidth="1"/>
    <col min="9989" max="9989" width="10.33203125" style="66" bestFit="1" customWidth="1"/>
    <col min="9990" max="9990" width="17.77734375" style="66" customWidth="1"/>
    <col min="9991" max="9991" width="1.77734375" style="66" customWidth="1"/>
    <col min="9992" max="9993" width="0" style="66" hidden="1" customWidth="1"/>
    <col min="9994" max="9994" width="17.77734375" style="66" customWidth="1"/>
    <col min="9995" max="9995" width="1.77734375" style="66" customWidth="1"/>
    <col min="9996" max="9996" width="17.77734375" style="66" customWidth="1"/>
    <col min="9997" max="9997" width="1.77734375" style="66" customWidth="1"/>
    <col min="9998" max="9998" width="17.77734375" style="66" customWidth="1"/>
    <col min="9999" max="9999" width="1.77734375" style="66" customWidth="1"/>
    <col min="10000" max="10000" width="17.77734375" style="66" customWidth="1"/>
    <col min="10001" max="10001" width="1.77734375" style="66" customWidth="1"/>
    <col min="10002" max="10002" width="17.77734375" style="66" customWidth="1"/>
    <col min="10003" max="10003" width="4.44140625" style="66" customWidth="1"/>
    <col min="10004" max="10004" width="14.33203125" style="66" customWidth="1"/>
    <col min="10005" max="10239" width="12" style="66"/>
    <col min="10240" max="10240" width="12.33203125" style="66" customWidth="1"/>
    <col min="10241" max="10241" width="22.77734375" style="66" customWidth="1"/>
    <col min="10242" max="10242" width="7.44140625" style="66" customWidth="1"/>
    <col min="10243" max="10243" width="12.33203125" style="66" customWidth="1"/>
    <col min="10244" max="10244" width="2.6640625" style="66" customWidth="1"/>
    <col min="10245" max="10245" width="10.33203125" style="66" bestFit="1" customWidth="1"/>
    <col min="10246" max="10246" width="17.77734375" style="66" customWidth="1"/>
    <col min="10247" max="10247" width="1.77734375" style="66" customWidth="1"/>
    <col min="10248" max="10249" width="0" style="66" hidden="1" customWidth="1"/>
    <col min="10250" max="10250" width="17.77734375" style="66" customWidth="1"/>
    <col min="10251" max="10251" width="1.77734375" style="66" customWidth="1"/>
    <col min="10252" max="10252" width="17.77734375" style="66" customWidth="1"/>
    <col min="10253" max="10253" width="1.77734375" style="66" customWidth="1"/>
    <col min="10254" max="10254" width="17.77734375" style="66" customWidth="1"/>
    <col min="10255" max="10255" width="1.77734375" style="66" customWidth="1"/>
    <col min="10256" max="10256" width="17.77734375" style="66" customWidth="1"/>
    <col min="10257" max="10257" width="1.77734375" style="66" customWidth="1"/>
    <col min="10258" max="10258" width="17.77734375" style="66" customWidth="1"/>
    <col min="10259" max="10259" width="4.44140625" style="66" customWidth="1"/>
    <col min="10260" max="10260" width="14.33203125" style="66" customWidth="1"/>
    <col min="10261" max="10495" width="12" style="66"/>
    <col min="10496" max="10496" width="12.33203125" style="66" customWidth="1"/>
    <col min="10497" max="10497" width="22.77734375" style="66" customWidth="1"/>
    <col min="10498" max="10498" width="7.44140625" style="66" customWidth="1"/>
    <col min="10499" max="10499" width="12.33203125" style="66" customWidth="1"/>
    <col min="10500" max="10500" width="2.6640625" style="66" customWidth="1"/>
    <col min="10501" max="10501" width="10.33203125" style="66" bestFit="1" customWidth="1"/>
    <col min="10502" max="10502" width="17.77734375" style="66" customWidth="1"/>
    <col min="10503" max="10503" width="1.77734375" style="66" customWidth="1"/>
    <col min="10504" max="10505" width="0" style="66" hidden="1" customWidth="1"/>
    <col min="10506" max="10506" width="17.77734375" style="66" customWidth="1"/>
    <col min="10507" max="10507" width="1.77734375" style="66" customWidth="1"/>
    <col min="10508" max="10508" width="17.77734375" style="66" customWidth="1"/>
    <col min="10509" max="10509" width="1.77734375" style="66" customWidth="1"/>
    <col min="10510" max="10510" width="17.77734375" style="66" customWidth="1"/>
    <col min="10511" max="10511" width="1.77734375" style="66" customWidth="1"/>
    <col min="10512" max="10512" width="17.77734375" style="66" customWidth="1"/>
    <col min="10513" max="10513" width="1.77734375" style="66" customWidth="1"/>
    <col min="10514" max="10514" width="17.77734375" style="66" customWidth="1"/>
    <col min="10515" max="10515" width="4.44140625" style="66" customWidth="1"/>
    <col min="10516" max="10516" width="14.33203125" style="66" customWidth="1"/>
    <col min="10517" max="10751" width="12" style="66"/>
    <col min="10752" max="10752" width="12.33203125" style="66" customWidth="1"/>
    <col min="10753" max="10753" width="22.77734375" style="66" customWidth="1"/>
    <col min="10754" max="10754" width="7.44140625" style="66" customWidth="1"/>
    <col min="10755" max="10755" width="12.33203125" style="66" customWidth="1"/>
    <col min="10756" max="10756" width="2.6640625" style="66" customWidth="1"/>
    <col min="10757" max="10757" width="10.33203125" style="66" bestFit="1" customWidth="1"/>
    <col min="10758" max="10758" width="17.77734375" style="66" customWidth="1"/>
    <col min="10759" max="10759" width="1.77734375" style="66" customWidth="1"/>
    <col min="10760" max="10761" width="0" style="66" hidden="1" customWidth="1"/>
    <col min="10762" max="10762" width="17.77734375" style="66" customWidth="1"/>
    <col min="10763" max="10763" width="1.77734375" style="66" customWidth="1"/>
    <col min="10764" max="10764" width="17.77734375" style="66" customWidth="1"/>
    <col min="10765" max="10765" width="1.77734375" style="66" customWidth="1"/>
    <col min="10766" max="10766" width="17.77734375" style="66" customWidth="1"/>
    <col min="10767" max="10767" width="1.77734375" style="66" customWidth="1"/>
    <col min="10768" max="10768" width="17.77734375" style="66" customWidth="1"/>
    <col min="10769" max="10769" width="1.77734375" style="66" customWidth="1"/>
    <col min="10770" max="10770" width="17.77734375" style="66" customWidth="1"/>
    <col min="10771" max="10771" width="4.44140625" style="66" customWidth="1"/>
    <col min="10772" max="10772" width="14.33203125" style="66" customWidth="1"/>
    <col min="10773" max="11007" width="12" style="66"/>
    <col min="11008" max="11008" width="12.33203125" style="66" customWidth="1"/>
    <col min="11009" max="11009" width="22.77734375" style="66" customWidth="1"/>
    <col min="11010" max="11010" width="7.44140625" style="66" customWidth="1"/>
    <col min="11011" max="11011" width="12.33203125" style="66" customWidth="1"/>
    <col min="11012" max="11012" width="2.6640625" style="66" customWidth="1"/>
    <col min="11013" max="11013" width="10.33203125" style="66" bestFit="1" customWidth="1"/>
    <col min="11014" max="11014" width="17.77734375" style="66" customWidth="1"/>
    <col min="11015" max="11015" width="1.77734375" style="66" customWidth="1"/>
    <col min="11016" max="11017" width="0" style="66" hidden="1" customWidth="1"/>
    <col min="11018" max="11018" width="17.77734375" style="66" customWidth="1"/>
    <col min="11019" max="11019" width="1.77734375" style="66" customWidth="1"/>
    <col min="11020" max="11020" width="17.77734375" style="66" customWidth="1"/>
    <col min="11021" max="11021" width="1.77734375" style="66" customWidth="1"/>
    <col min="11022" max="11022" width="17.77734375" style="66" customWidth="1"/>
    <col min="11023" max="11023" width="1.77734375" style="66" customWidth="1"/>
    <col min="11024" max="11024" width="17.77734375" style="66" customWidth="1"/>
    <col min="11025" max="11025" width="1.77734375" style="66" customWidth="1"/>
    <col min="11026" max="11026" width="17.77734375" style="66" customWidth="1"/>
    <col min="11027" max="11027" width="4.44140625" style="66" customWidth="1"/>
    <col min="11028" max="11028" width="14.33203125" style="66" customWidth="1"/>
    <col min="11029" max="11263" width="12" style="66"/>
    <col min="11264" max="11264" width="12.33203125" style="66" customWidth="1"/>
    <col min="11265" max="11265" width="22.77734375" style="66" customWidth="1"/>
    <col min="11266" max="11266" width="7.44140625" style="66" customWidth="1"/>
    <col min="11267" max="11267" width="12.33203125" style="66" customWidth="1"/>
    <col min="11268" max="11268" width="2.6640625" style="66" customWidth="1"/>
    <col min="11269" max="11269" width="10.33203125" style="66" bestFit="1" customWidth="1"/>
    <col min="11270" max="11270" width="17.77734375" style="66" customWidth="1"/>
    <col min="11271" max="11271" width="1.77734375" style="66" customWidth="1"/>
    <col min="11272" max="11273" width="0" style="66" hidden="1" customWidth="1"/>
    <col min="11274" max="11274" width="17.77734375" style="66" customWidth="1"/>
    <col min="11275" max="11275" width="1.77734375" style="66" customWidth="1"/>
    <col min="11276" max="11276" width="17.77734375" style="66" customWidth="1"/>
    <col min="11277" max="11277" width="1.77734375" style="66" customWidth="1"/>
    <col min="11278" max="11278" width="17.77734375" style="66" customWidth="1"/>
    <col min="11279" max="11279" width="1.77734375" style="66" customWidth="1"/>
    <col min="11280" max="11280" width="17.77734375" style="66" customWidth="1"/>
    <col min="11281" max="11281" width="1.77734375" style="66" customWidth="1"/>
    <col min="11282" max="11282" width="17.77734375" style="66" customWidth="1"/>
    <col min="11283" max="11283" width="4.44140625" style="66" customWidth="1"/>
    <col min="11284" max="11284" width="14.33203125" style="66" customWidth="1"/>
    <col min="11285" max="11519" width="12" style="66"/>
    <col min="11520" max="11520" width="12.33203125" style="66" customWidth="1"/>
    <col min="11521" max="11521" width="22.77734375" style="66" customWidth="1"/>
    <col min="11522" max="11522" width="7.44140625" style="66" customWidth="1"/>
    <col min="11523" max="11523" width="12.33203125" style="66" customWidth="1"/>
    <col min="11524" max="11524" width="2.6640625" style="66" customWidth="1"/>
    <col min="11525" max="11525" width="10.33203125" style="66" bestFit="1" customWidth="1"/>
    <col min="11526" max="11526" width="17.77734375" style="66" customWidth="1"/>
    <col min="11527" max="11527" width="1.77734375" style="66" customWidth="1"/>
    <col min="11528" max="11529" width="0" style="66" hidden="1" customWidth="1"/>
    <col min="11530" max="11530" width="17.77734375" style="66" customWidth="1"/>
    <col min="11531" max="11531" width="1.77734375" style="66" customWidth="1"/>
    <col min="11532" max="11532" width="17.77734375" style="66" customWidth="1"/>
    <col min="11533" max="11533" width="1.77734375" style="66" customWidth="1"/>
    <col min="11534" max="11534" width="17.77734375" style="66" customWidth="1"/>
    <col min="11535" max="11535" width="1.77734375" style="66" customWidth="1"/>
    <col min="11536" max="11536" width="17.77734375" style="66" customWidth="1"/>
    <col min="11537" max="11537" width="1.77734375" style="66" customWidth="1"/>
    <col min="11538" max="11538" width="17.77734375" style="66" customWidth="1"/>
    <col min="11539" max="11539" width="4.44140625" style="66" customWidth="1"/>
    <col min="11540" max="11540" width="14.33203125" style="66" customWidth="1"/>
    <col min="11541" max="11775" width="12" style="66"/>
    <col min="11776" max="11776" width="12.33203125" style="66" customWidth="1"/>
    <col min="11777" max="11777" width="22.77734375" style="66" customWidth="1"/>
    <col min="11778" max="11778" width="7.44140625" style="66" customWidth="1"/>
    <col min="11779" max="11779" width="12.33203125" style="66" customWidth="1"/>
    <col min="11780" max="11780" width="2.6640625" style="66" customWidth="1"/>
    <col min="11781" max="11781" width="10.33203125" style="66" bestFit="1" customWidth="1"/>
    <col min="11782" max="11782" width="17.77734375" style="66" customWidth="1"/>
    <col min="11783" max="11783" width="1.77734375" style="66" customWidth="1"/>
    <col min="11784" max="11785" width="0" style="66" hidden="1" customWidth="1"/>
    <col min="11786" max="11786" width="17.77734375" style="66" customWidth="1"/>
    <col min="11787" max="11787" width="1.77734375" style="66" customWidth="1"/>
    <col min="11788" max="11788" width="17.77734375" style="66" customWidth="1"/>
    <col min="11789" max="11789" width="1.77734375" style="66" customWidth="1"/>
    <col min="11790" max="11790" width="17.77734375" style="66" customWidth="1"/>
    <col min="11791" max="11791" width="1.77734375" style="66" customWidth="1"/>
    <col min="11792" max="11792" width="17.77734375" style="66" customWidth="1"/>
    <col min="11793" max="11793" width="1.77734375" style="66" customWidth="1"/>
    <col min="11794" max="11794" width="17.77734375" style="66" customWidth="1"/>
    <col min="11795" max="11795" width="4.44140625" style="66" customWidth="1"/>
    <col min="11796" max="11796" width="14.33203125" style="66" customWidth="1"/>
    <col min="11797" max="12031" width="12" style="66"/>
    <col min="12032" max="12032" width="12.33203125" style="66" customWidth="1"/>
    <col min="12033" max="12033" width="22.77734375" style="66" customWidth="1"/>
    <col min="12034" max="12034" width="7.44140625" style="66" customWidth="1"/>
    <col min="12035" max="12035" width="12.33203125" style="66" customWidth="1"/>
    <col min="12036" max="12036" width="2.6640625" style="66" customWidth="1"/>
    <col min="12037" max="12037" width="10.33203125" style="66" bestFit="1" customWidth="1"/>
    <col min="12038" max="12038" width="17.77734375" style="66" customWidth="1"/>
    <col min="12039" max="12039" width="1.77734375" style="66" customWidth="1"/>
    <col min="12040" max="12041" width="0" style="66" hidden="1" customWidth="1"/>
    <col min="12042" max="12042" width="17.77734375" style="66" customWidth="1"/>
    <col min="12043" max="12043" width="1.77734375" style="66" customWidth="1"/>
    <col min="12044" max="12044" width="17.77734375" style="66" customWidth="1"/>
    <col min="12045" max="12045" width="1.77734375" style="66" customWidth="1"/>
    <col min="12046" max="12046" width="17.77734375" style="66" customWidth="1"/>
    <col min="12047" max="12047" width="1.77734375" style="66" customWidth="1"/>
    <col min="12048" max="12048" width="17.77734375" style="66" customWidth="1"/>
    <col min="12049" max="12049" width="1.77734375" style="66" customWidth="1"/>
    <col min="12050" max="12050" width="17.77734375" style="66" customWidth="1"/>
    <col min="12051" max="12051" width="4.44140625" style="66" customWidth="1"/>
    <col min="12052" max="12052" width="14.33203125" style="66" customWidth="1"/>
    <col min="12053" max="12287" width="12" style="66"/>
    <col min="12288" max="12288" width="12.33203125" style="66" customWidth="1"/>
    <col min="12289" max="12289" width="22.77734375" style="66" customWidth="1"/>
    <col min="12290" max="12290" width="7.44140625" style="66" customWidth="1"/>
    <col min="12291" max="12291" width="12.33203125" style="66" customWidth="1"/>
    <col min="12292" max="12292" width="2.6640625" style="66" customWidth="1"/>
    <col min="12293" max="12293" width="10.33203125" style="66" bestFit="1" customWidth="1"/>
    <col min="12294" max="12294" width="17.77734375" style="66" customWidth="1"/>
    <col min="12295" max="12295" width="1.77734375" style="66" customWidth="1"/>
    <col min="12296" max="12297" width="0" style="66" hidden="1" customWidth="1"/>
    <col min="12298" max="12298" width="17.77734375" style="66" customWidth="1"/>
    <col min="12299" max="12299" width="1.77734375" style="66" customWidth="1"/>
    <col min="12300" max="12300" width="17.77734375" style="66" customWidth="1"/>
    <col min="12301" max="12301" width="1.77734375" style="66" customWidth="1"/>
    <col min="12302" max="12302" width="17.77734375" style="66" customWidth="1"/>
    <col min="12303" max="12303" width="1.77734375" style="66" customWidth="1"/>
    <col min="12304" max="12304" width="17.77734375" style="66" customWidth="1"/>
    <col min="12305" max="12305" width="1.77734375" style="66" customWidth="1"/>
    <col min="12306" max="12306" width="17.77734375" style="66" customWidth="1"/>
    <col min="12307" max="12307" width="4.44140625" style="66" customWidth="1"/>
    <col min="12308" max="12308" width="14.33203125" style="66" customWidth="1"/>
    <col min="12309" max="12543" width="12" style="66"/>
    <col min="12544" max="12544" width="12.33203125" style="66" customWidth="1"/>
    <col min="12545" max="12545" width="22.77734375" style="66" customWidth="1"/>
    <col min="12546" max="12546" width="7.44140625" style="66" customWidth="1"/>
    <col min="12547" max="12547" width="12.33203125" style="66" customWidth="1"/>
    <col min="12548" max="12548" width="2.6640625" style="66" customWidth="1"/>
    <col min="12549" max="12549" width="10.33203125" style="66" bestFit="1" customWidth="1"/>
    <col min="12550" max="12550" width="17.77734375" style="66" customWidth="1"/>
    <col min="12551" max="12551" width="1.77734375" style="66" customWidth="1"/>
    <col min="12552" max="12553" width="0" style="66" hidden="1" customWidth="1"/>
    <col min="12554" max="12554" width="17.77734375" style="66" customWidth="1"/>
    <col min="12555" max="12555" width="1.77734375" style="66" customWidth="1"/>
    <col min="12556" max="12556" width="17.77734375" style="66" customWidth="1"/>
    <col min="12557" max="12557" width="1.77734375" style="66" customWidth="1"/>
    <col min="12558" max="12558" width="17.77734375" style="66" customWidth="1"/>
    <col min="12559" max="12559" width="1.77734375" style="66" customWidth="1"/>
    <col min="12560" max="12560" width="17.77734375" style="66" customWidth="1"/>
    <col min="12561" max="12561" width="1.77734375" style="66" customWidth="1"/>
    <col min="12562" max="12562" width="17.77734375" style="66" customWidth="1"/>
    <col min="12563" max="12563" width="4.44140625" style="66" customWidth="1"/>
    <col min="12564" max="12564" width="14.33203125" style="66" customWidth="1"/>
    <col min="12565" max="12799" width="12" style="66"/>
    <col min="12800" max="12800" width="12.33203125" style="66" customWidth="1"/>
    <col min="12801" max="12801" width="22.77734375" style="66" customWidth="1"/>
    <col min="12802" max="12802" width="7.44140625" style="66" customWidth="1"/>
    <col min="12803" max="12803" width="12.33203125" style="66" customWidth="1"/>
    <col min="12804" max="12804" width="2.6640625" style="66" customWidth="1"/>
    <col min="12805" max="12805" width="10.33203125" style="66" bestFit="1" customWidth="1"/>
    <col min="12806" max="12806" width="17.77734375" style="66" customWidth="1"/>
    <col min="12807" max="12807" width="1.77734375" style="66" customWidth="1"/>
    <col min="12808" max="12809" width="0" style="66" hidden="1" customWidth="1"/>
    <col min="12810" max="12810" width="17.77734375" style="66" customWidth="1"/>
    <col min="12811" max="12811" width="1.77734375" style="66" customWidth="1"/>
    <col min="12812" max="12812" width="17.77734375" style="66" customWidth="1"/>
    <col min="12813" max="12813" width="1.77734375" style="66" customWidth="1"/>
    <col min="12814" max="12814" width="17.77734375" style="66" customWidth="1"/>
    <col min="12815" max="12815" width="1.77734375" style="66" customWidth="1"/>
    <col min="12816" max="12816" width="17.77734375" style="66" customWidth="1"/>
    <col min="12817" max="12817" width="1.77734375" style="66" customWidth="1"/>
    <col min="12818" max="12818" width="17.77734375" style="66" customWidth="1"/>
    <col min="12819" max="12819" width="4.44140625" style="66" customWidth="1"/>
    <col min="12820" max="12820" width="14.33203125" style="66" customWidth="1"/>
    <col min="12821" max="13055" width="12" style="66"/>
    <col min="13056" max="13056" width="12.33203125" style="66" customWidth="1"/>
    <col min="13057" max="13057" width="22.77734375" style="66" customWidth="1"/>
    <col min="13058" max="13058" width="7.44140625" style="66" customWidth="1"/>
    <col min="13059" max="13059" width="12.33203125" style="66" customWidth="1"/>
    <col min="13060" max="13060" width="2.6640625" style="66" customWidth="1"/>
    <col min="13061" max="13061" width="10.33203125" style="66" bestFit="1" customWidth="1"/>
    <col min="13062" max="13062" width="17.77734375" style="66" customWidth="1"/>
    <col min="13063" max="13063" width="1.77734375" style="66" customWidth="1"/>
    <col min="13064" max="13065" width="0" style="66" hidden="1" customWidth="1"/>
    <col min="13066" max="13066" width="17.77734375" style="66" customWidth="1"/>
    <col min="13067" max="13067" width="1.77734375" style="66" customWidth="1"/>
    <col min="13068" max="13068" width="17.77734375" style="66" customWidth="1"/>
    <col min="13069" max="13069" width="1.77734375" style="66" customWidth="1"/>
    <col min="13070" max="13070" width="17.77734375" style="66" customWidth="1"/>
    <col min="13071" max="13071" width="1.77734375" style="66" customWidth="1"/>
    <col min="13072" max="13072" width="17.77734375" style="66" customWidth="1"/>
    <col min="13073" max="13073" width="1.77734375" style="66" customWidth="1"/>
    <col min="13074" max="13074" width="17.77734375" style="66" customWidth="1"/>
    <col min="13075" max="13075" width="4.44140625" style="66" customWidth="1"/>
    <col min="13076" max="13076" width="14.33203125" style="66" customWidth="1"/>
    <col min="13077" max="13311" width="12" style="66"/>
    <col min="13312" max="13312" width="12.33203125" style="66" customWidth="1"/>
    <col min="13313" max="13313" width="22.77734375" style="66" customWidth="1"/>
    <col min="13314" max="13314" width="7.44140625" style="66" customWidth="1"/>
    <col min="13315" max="13315" width="12.33203125" style="66" customWidth="1"/>
    <col min="13316" max="13316" width="2.6640625" style="66" customWidth="1"/>
    <col min="13317" max="13317" width="10.33203125" style="66" bestFit="1" customWidth="1"/>
    <col min="13318" max="13318" width="17.77734375" style="66" customWidth="1"/>
    <col min="13319" max="13319" width="1.77734375" style="66" customWidth="1"/>
    <col min="13320" max="13321" width="0" style="66" hidden="1" customWidth="1"/>
    <col min="13322" max="13322" width="17.77734375" style="66" customWidth="1"/>
    <col min="13323" max="13323" width="1.77734375" style="66" customWidth="1"/>
    <col min="13324" max="13324" width="17.77734375" style="66" customWidth="1"/>
    <col min="13325" max="13325" width="1.77734375" style="66" customWidth="1"/>
    <col min="13326" max="13326" width="17.77734375" style="66" customWidth="1"/>
    <col min="13327" max="13327" width="1.77734375" style="66" customWidth="1"/>
    <col min="13328" max="13328" width="17.77734375" style="66" customWidth="1"/>
    <col min="13329" max="13329" width="1.77734375" style="66" customWidth="1"/>
    <col min="13330" max="13330" width="17.77734375" style="66" customWidth="1"/>
    <col min="13331" max="13331" width="4.44140625" style="66" customWidth="1"/>
    <col min="13332" max="13332" width="14.33203125" style="66" customWidth="1"/>
    <col min="13333" max="13567" width="12" style="66"/>
    <col min="13568" max="13568" width="12.33203125" style="66" customWidth="1"/>
    <col min="13569" max="13569" width="22.77734375" style="66" customWidth="1"/>
    <col min="13570" max="13570" width="7.44140625" style="66" customWidth="1"/>
    <col min="13571" max="13571" width="12.33203125" style="66" customWidth="1"/>
    <col min="13572" max="13572" width="2.6640625" style="66" customWidth="1"/>
    <col min="13573" max="13573" width="10.33203125" style="66" bestFit="1" customWidth="1"/>
    <col min="13574" max="13574" width="17.77734375" style="66" customWidth="1"/>
    <col min="13575" max="13575" width="1.77734375" style="66" customWidth="1"/>
    <col min="13576" max="13577" width="0" style="66" hidden="1" customWidth="1"/>
    <col min="13578" max="13578" width="17.77734375" style="66" customWidth="1"/>
    <col min="13579" max="13579" width="1.77734375" style="66" customWidth="1"/>
    <col min="13580" max="13580" width="17.77734375" style="66" customWidth="1"/>
    <col min="13581" max="13581" width="1.77734375" style="66" customWidth="1"/>
    <col min="13582" max="13582" width="17.77734375" style="66" customWidth="1"/>
    <col min="13583" max="13583" width="1.77734375" style="66" customWidth="1"/>
    <col min="13584" max="13584" width="17.77734375" style="66" customWidth="1"/>
    <col min="13585" max="13585" width="1.77734375" style="66" customWidth="1"/>
    <col min="13586" max="13586" width="17.77734375" style="66" customWidth="1"/>
    <col min="13587" max="13587" width="4.44140625" style="66" customWidth="1"/>
    <col min="13588" max="13588" width="14.33203125" style="66" customWidth="1"/>
    <col min="13589" max="13823" width="12" style="66"/>
    <col min="13824" max="13824" width="12.33203125" style="66" customWidth="1"/>
    <col min="13825" max="13825" width="22.77734375" style="66" customWidth="1"/>
    <col min="13826" max="13826" width="7.44140625" style="66" customWidth="1"/>
    <col min="13827" max="13827" width="12.33203125" style="66" customWidth="1"/>
    <col min="13828" max="13828" width="2.6640625" style="66" customWidth="1"/>
    <col min="13829" max="13829" width="10.33203125" style="66" bestFit="1" customWidth="1"/>
    <col min="13830" max="13830" width="17.77734375" style="66" customWidth="1"/>
    <col min="13831" max="13831" width="1.77734375" style="66" customWidth="1"/>
    <col min="13832" max="13833" width="0" style="66" hidden="1" customWidth="1"/>
    <col min="13834" max="13834" width="17.77734375" style="66" customWidth="1"/>
    <col min="13835" max="13835" width="1.77734375" style="66" customWidth="1"/>
    <col min="13836" max="13836" width="17.77734375" style="66" customWidth="1"/>
    <col min="13837" max="13837" width="1.77734375" style="66" customWidth="1"/>
    <col min="13838" max="13838" width="17.77734375" style="66" customWidth="1"/>
    <col min="13839" max="13839" width="1.77734375" style="66" customWidth="1"/>
    <col min="13840" max="13840" width="17.77734375" style="66" customWidth="1"/>
    <col min="13841" max="13841" width="1.77734375" style="66" customWidth="1"/>
    <col min="13842" max="13842" width="17.77734375" style="66" customWidth="1"/>
    <col min="13843" max="13843" width="4.44140625" style="66" customWidth="1"/>
    <col min="13844" max="13844" width="14.33203125" style="66" customWidth="1"/>
    <col min="13845" max="14079" width="12" style="66"/>
    <col min="14080" max="14080" width="12.33203125" style="66" customWidth="1"/>
    <col min="14081" max="14081" width="22.77734375" style="66" customWidth="1"/>
    <col min="14082" max="14082" width="7.44140625" style="66" customWidth="1"/>
    <col min="14083" max="14083" width="12.33203125" style="66" customWidth="1"/>
    <col min="14084" max="14084" width="2.6640625" style="66" customWidth="1"/>
    <col min="14085" max="14085" width="10.33203125" style="66" bestFit="1" customWidth="1"/>
    <col min="14086" max="14086" width="17.77734375" style="66" customWidth="1"/>
    <col min="14087" max="14087" width="1.77734375" style="66" customWidth="1"/>
    <col min="14088" max="14089" width="0" style="66" hidden="1" customWidth="1"/>
    <col min="14090" max="14090" width="17.77734375" style="66" customWidth="1"/>
    <col min="14091" max="14091" width="1.77734375" style="66" customWidth="1"/>
    <col min="14092" max="14092" width="17.77734375" style="66" customWidth="1"/>
    <col min="14093" max="14093" width="1.77734375" style="66" customWidth="1"/>
    <col min="14094" max="14094" width="17.77734375" style="66" customWidth="1"/>
    <col min="14095" max="14095" width="1.77734375" style="66" customWidth="1"/>
    <col min="14096" max="14096" width="17.77734375" style="66" customWidth="1"/>
    <col min="14097" max="14097" width="1.77734375" style="66" customWidth="1"/>
    <col min="14098" max="14098" width="17.77734375" style="66" customWidth="1"/>
    <col min="14099" max="14099" width="4.44140625" style="66" customWidth="1"/>
    <col min="14100" max="14100" width="14.33203125" style="66" customWidth="1"/>
    <col min="14101" max="14335" width="12" style="66"/>
    <col min="14336" max="14336" width="12.33203125" style="66" customWidth="1"/>
    <col min="14337" max="14337" width="22.77734375" style="66" customWidth="1"/>
    <col min="14338" max="14338" width="7.44140625" style="66" customWidth="1"/>
    <col min="14339" max="14339" width="12.33203125" style="66" customWidth="1"/>
    <col min="14340" max="14340" width="2.6640625" style="66" customWidth="1"/>
    <col min="14341" max="14341" width="10.33203125" style="66" bestFit="1" customWidth="1"/>
    <col min="14342" max="14342" width="17.77734375" style="66" customWidth="1"/>
    <col min="14343" max="14343" width="1.77734375" style="66" customWidth="1"/>
    <col min="14344" max="14345" width="0" style="66" hidden="1" customWidth="1"/>
    <col min="14346" max="14346" width="17.77734375" style="66" customWidth="1"/>
    <col min="14347" max="14347" width="1.77734375" style="66" customWidth="1"/>
    <col min="14348" max="14348" width="17.77734375" style="66" customWidth="1"/>
    <col min="14349" max="14349" width="1.77734375" style="66" customWidth="1"/>
    <col min="14350" max="14350" width="17.77734375" style="66" customWidth="1"/>
    <col min="14351" max="14351" width="1.77734375" style="66" customWidth="1"/>
    <col min="14352" max="14352" width="17.77734375" style="66" customWidth="1"/>
    <col min="14353" max="14353" width="1.77734375" style="66" customWidth="1"/>
    <col min="14354" max="14354" width="17.77734375" style="66" customWidth="1"/>
    <col min="14355" max="14355" width="4.44140625" style="66" customWidth="1"/>
    <col min="14356" max="14356" width="14.33203125" style="66" customWidth="1"/>
    <col min="14357" max="14591" width="12" style="66"/>
    <col min="14592" max="14592" width="12.33203125" style="66" customWidth="1"/>
    <col min="14593" max="14593" width="22.77734375" style="66" customWidth="1"/>
    <col min="14594" max="14594" width="7.44140625" style="66" customWidth="1"/>
    <col min="14595" max="14595" width="12.33203125" style="66" customWidth="1"/>
    <col min="14596" max="14596" width="2.6640625" style="66" customWidth="1"/>
    <col min="14597" max="14597" width="10.33203125" style="66" bestFit="1" customWidth="1"/>
    <col min="14598" max="14598" width="17.77734375" style="66" customWidth="1"/>
    <col min="14599" max="14599" width="1.77734375" style="66" customWidth="1"/>
    <col min="14600" max="14601" width="0" style="66" hidden="1" customWidth="1"/>
    <col min="14602" max="14602" width="17.77734375" style="66" customWidth="1"/>
    <col min="14603" max="14603" width="1.77734375" style="66" customWidth="1"/>
    <col min="14604" max="14604" width="17.77734375" style="66" customWidth="1"/>
    <col min="14605" max="14605" width="1.77734375" style="66" customWidth="1"/>
    <col min="14606" max="14606" width="17.77734375" style="66" customWidth="1"/>
    <col min="14607" max="14607" width="1.77734375" style="66" customWidth="1"/>
    <col min="14608" max="14608" width="17.77734375" style="66" customWidth="1"/>
    <col min="14609" max="14609" width="1.77734375" style="66" customWidth="1"/>
    <col min="14610" max="14610" width="17.77734375" style="66" customWidth="1"/>
    <col min="14611" max="14611" width="4.44140625" style="66" customWidth="1"/>
    <col min="14612" max="14612" width="14.33203125" style="66" customWidth="1"/>
    <col min="14613" max="14847" width="12" style="66"/>
    <col min="14848" max="14848" width="12.33203125" style="66" customWidth="1"/>
    <col min="14849" max="14849" width="22.77734375" style="66" customWidth="1"/>
    <col min="14850" max="14850" width="7.44140625" style="66" customWidth="1"/>
    <col min="14851" max="14851" width="12.33203125" style="66" customWidth="1"/>
    <col min="14852" max="14852" width="2.6640625" style="66" customWidth="1"/>
    <col min="14853" max="14853" width="10.33203125" style="66" bestFit="1" customWidth="1"/>
    <col min="14854" max="14854" width="17.77734375" style="66" customWidth="1"/>
    <col min="14855" max="14855" width="1.77734375" style="66" customWidth="1"/>
    <col min="14856" max="14857" width="0" style="66" hidden="1" customWidth="1"/>
    <col min="14858" max="14858" width="17.77734375" style="66" customWidth="1"/>
    <col min="14859" max="14859" width="1.77734375" style="66" customWidth="1"/>
    <col min="14860" max="14860" width="17.77734375" style="66" customWidth="1"/>
    <col min="14861" max="14861" width="1.77734375" style="66" customWidth="1"/>
    <col min="14862" max="14862" width="17.77734375" style="66" customWidth="1"/>
    <col min="14863" max="14863" width="1.77734375" style="66" customWidth="1"/>
    <col min="14864" max="14864" width="17.77734375" style="66" customWidth="1"/>
    <col min="14865" max="14865" width="1.77734375" style="66" customWidth="1"/>
    <col min="14866" max="14866" width="17.77734375" style="66" customWidth="1"/>
    <col min="14867" max="14867" width="4.44140625" style="66" customWidth="1"/>
    <col min="14868" max="14868" width="14.33203125" style="66" customWidth="1"/>
    <col min="14869" max="15103" width="12" style="66"/>
    <col min="15104" max="15104" width="12.33203125" style="66" customWidth="1"/>
    <col min="15105" max="15105" width="22.77734375" style="66" customWidth="1"/>
    <col min="15106" max="15106" width="7.44140625" style="66" customWidth="1"/>
    <col min="15107" max="15107" width="12.33203125" style="66" customWidth="1"/>
    <col min="15108" max="15108" width="2.6640625" style="66" customWidth="1"/>
    <col min="15109" max="15109" width="10.33203125" style="66" bestFit="1" customWidth="1"/>
    <col min="15110" max="15110" width="17.77734375" style="66" customWidth="1"/>
    <col min="15111" max="15111" width="1.77734375" style="66" customWidth="1"/>
    <col min="15112" max="15113" width="0" style="66" hidden="1" customWidth="1"/>
    <col min="15114" max="15114" width="17.77734375" style="66" customWidth="1"/>
    <col min="15115" max="15115" width="1.77734375" style="66" customWidth="1"/>
    <col min="15116" max="15116" width="17.77734375" style="66" customWidth="1"/>
    <col min="15117" max="15117" width="1.77734375" style="66" customWidth="1"/>
    <col min="15118" max="15118" width="17.77734375" style="66" customWidth="1"/>
    <col min="15119" max="15119" width="1.77734375" style="66" customWidth="1"/>
    <col min="15120" max="15120" width="17.77734375" style="66" customWidth="1"/>
    <col min="15121" max="15121" width="1.77734375" style="66" customWidth="1"/>
    <col min="15122" max="15122" width="17.77734375" style="66" customWidth="1"/>
    <col min="15123" max="15123" width="4.44140625" style="66" customWidth="1"/>
    <col min="15124" max="15124" width="14.33203125" style="66" customWidth="1"/>
    <col min="15125" max="15359" width="12" style="66"/>
    <col min="15360" max="15360" width="12.33203125" style="66" customWidth="1"/>
    <col min="15361" max="15361" width="22.77734375" style="66" customWidth="1"/>
    <col min="15362" max="15362" width="7.44140625" style="66" customWidth="1"/>
    <col min="15363" max="15363" width="12.33203125" style="66" customWidth="1"/>
    <col min="15364" max="15364" width="2.6640625" style="66" customWidth="1"/>
    <col min="15365" max="15365" width="10.33203125" style="66" bestFit="1" customWidth="1"/>
    <col min="15366" max="15366" width="17.77734375" style="66" customWidth="1"/>
    <col min="15367" max="15367" width="1.77734375" style="66" customWidth="1"/>
    <col min="15368" max="15369" width="0" style="66" hidden="1" customWidth="1"/>
    <col min="15370" max="15370" width="17.77734375" style="66" customWidth="1"/>
    <col min="15371" max="15371" width="1.77734375" style="66" customWidth="1"/>
    <col min="15372" max="15372" width="17.77734375" style="66" customWidth="1"/>
    <col min="15373" max="15373" width="1.77734375" style="66" customWidth="1"/>
    <col min="15374" max="15374" width="17.77734375" style="66" customWidth="1"/>
    <col min="15375" max="15375" width="1.77734375" style="66" customWidth="1"/>
    <col min="15376" max="15376" width="17.77734375" style="66" customWidth="1"/>
    <col min="15377" max="15377" width="1.77734375" style="66" customWidth="1"/>
    <col min="15378" max="15378" width="17.77734375" style="66" customWidth="1"/>
    <col min="15379" max="15379" width="4.44140625" style="66" customWidth="1"/>
    <col min="15380" max="15380" width="14.33203125" style="66" customWidth="1"/>
    <col min="15381" max="15615" width="12" style="66"/>
    <col min="15616" max="15616" width="12.33203125" style="66" customWidth="1"/>
    <col min="15617" max="15617" width="22.77734375" style="66" customWidth="1"/>
    <col min="15618" max="15618" width="7.44140625" style="66" customWidth="1"/>
    <col min="15619" max="15619" width="12.33203125" style="66" customWidth="1"/>
    <col min="15620" max="15620" width="2.6640625" style="66" customWidth="1"/>
    <col min="15621" max="15621" width="10.33203125" style="66" bestFit="1" customWidth="1"/>
    <col min="15622" max="15622" width="17.77734375" style="66" customWidth="1"/>
    <col min="15623" max="15623" width="1.77734375" style="66" customWidth="1"/>
    <col min="15624" max="15625" width="0" style="66" hidden="1" customWidth="1"/>
    <col min="15626" max="15626" width="17.77734375" style="66" customWidth="1"/>
    <col min="15627" max="15627" width="1.77734375" style="66" customWidth="1"/>
    <col min="15628" max="15628" width="17.77734375" style="66" customWidth="1"/>
    <col min="15629" max="15629" width="1.77734375" style="66" customWidth="1"/>
    <col min="15630" max="15630" width="17.77734375" style="66" customWidth="1"/>
    <col min="15631" max="15631" width="1.77734375" style="66" customWidth="1"/>
    <col min="15632" max="15632" width="17.77734375" style="66" customWidth="1"/>
    <col min="15633" max="15633" width="1.77734375" style="66" customWidth="1"/>
    <col min="15634" max="15634" width="17.77734375" style="66" customWidth="1"/>
    <col min="15635" max="15635" width="4.44140625" style="66" customWidth="1"/>
    <col min="15636" max="15636" width="14.33203125" style="66" customWidth="1"/>
    <col min="15637" max="15871" width="12" style="66"/>
    <col min="15872" max="15872" width="12.33203125" style="66" customWidth="1"/>
    <col min="15873" max="15873" width="22.77734375" style="66" customWidth="1"/>
    <col min="15874" max="15874" width="7.44140625" style="66" customWidth="1"/>
    <col min="15875" max="15875" width="12.33203125" style="66" customWidth="1"/>
    <col min="15876" max="15876" width="2.6640625" style="66" customWidth="1"/>
    <col min="15877" max="15877" width="10.33203125" style="66" bestFit="1" customWidth="1"/>
    <col min="15878" max="15878" width="17.77734375" style="66" customWidth="1"/>
    <col min="15879" max="15879" width="1.77734375" style="66" customWidth="1"/>
    <col min="15880" max="15881" width="0" style="66" hidden="1" customWidth="1"/>
    <col min="15882" max="15882" width="17.77734375" style="66" customWidth="1"/>
    <col min="15883" max="15883" width="1.77734375" style="66" customWidth="1"/>
    <col min="15884" max="15884" width="17.77734375" style="66" customWidth="1"/>
    <col min="15885" max="15885" width="1.77734375" style="66" customWidth="1"/>
    <col min="15886" max="15886" width="17.77734375" style="66" customWidth="1"/>
    <col min="15887" max="15887" width="1.77734375" style="66" customWidth="1"/>
    <col min="15888" max="15888" width="17.77734375" style="66" customWidth="1"/>
    <col min="15889" max="15889" width="1.77734375" style="66" customWidth="1"/>
    <col min="15890" max="15890" width="17.77734375" style="66" customWidth="1"/>
    <col min="15891" max="15891" width="4.44140625" style="66" customWidth="1"/>
    <col min="15892" max="15892" width="14.33203125" style="66" customWidth="1"/>
    <col min="15893" max="16127" width="12" style="66"/>
    <col min="16128" max="16128" width="12.33203125" style="66" customWidth="1"/>
    <col min="16129" max="16129" width="22.77734375" style="66" customWidth="1"/>
    <col min="16130" max="16130" width="7.44140625" style="66" customWidth="1"/>
    <col min="16131" max="16131" width="12.33203125" style="66" customWidth="1"/>
    <col min="16132" max="16132" width="2.6640625" style="66" customWidth="1"/>
    <col min="16133" max="16133" width="10.33203125" style="66" bestFit="1" customWidth="1"/>
    <col min="16134" max="16134" width="17.77734375" style="66" customWidth="1"/>
    <col min="16135" max="16135" width="1.77734375" style="66" customWidth="1"/>
    <col min="16136" max="16137" width="0" style="66" hidden="1" customWidth="1"/>
    <col min="16138" max="16138" width="17.77734375" style="66" customWidth="1"/>
    <col min="16139" max="16139" width="1.77734375" style="66" customWidth="1"/>
    <col min="16140" max="16140" width="17.77734375" style="66" customWidth="1"/>
    <col min="16141" max="16141" width="1.77734375" style="66" customWidth="1"/>
    <col min="16142" max="16142" width="17.77734375" style="66" customWidth="1"/>
    <col min="16143" max="16143" width="1.77734375" style="66" customWidth="1"/>
    <col min="16144" max="16144" width="17.77734375" style="66" customWidth="1"/>
    <col min="16145" max="16145" width="1.77734375" style="66" customWidth="1"/>
    <col min="16146" max="16146" width="17.77734375" style="66" customWidth="1"/>
    <col min="16147" max="16147" width="4.44140625" style="66" customWidth="1"/>
    <col min="16148" max="16148" width="14.33203125" style="66" customWidth="1"/>
    <col min="16149" max="16384" width="12" style="66"/>
  </cols>
  <sheetData>
    <row r="1" spans="1:19" ht="23.5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22"/>
    </row>
    <row r="2" spans="1:19" ht="23.5" customHeight="1">
      <c r="A2" s="194" t="s">
        <v>109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</row>
    <row r="3" spans="1:19" ht="23.5" customHeight="1">
      <c r="A3" s="195" t="str">
        <f>+'งบเปลี่ยนแปลง-รวม'!A3</f>
        <v>สำหรับงวด 9 เดือน สิ้นสุดวันที่ 30 กันยายน 2564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</row>
    <row r="4" spans="1:19" s="1" customFormat="1" ht="23.25" customHeight="1">
      <c r="A4" s="186" t="s">
        <v>172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</row>
    <row r="5" spans="1:19" ht="23.5" customHeight="1">
      <c r="A5" s="92"/>
      <c r="B5" s="92"/>
      <c r="C5" s="92"/>
      <c r="D5" s="92"/>
      <c r="E5" s="92"/>
      <c r="F5" s="92"/>
      <c r="G5" s="131"/>
      <c r="H5" s="65"/>
      <c r="I5" s="92"/>
      <c r="J5" s="92"/>
      <c r="K5" s="92"/>
      <c r="L5" s="92"/>
      <c r="M5" s="92"/>
      <c r="N5" s="92"/>
      <c r="O5" s="92"/>
      <c r="P5" s="121"/>
      <c r="Q5" s="122"/>
      <c r="R5" s="121"/>
    </row>
    <row r="6" spans="1:19" ht="23.5" customHeight="1">
      <c r="A6" s="68"/>
      <c r="B6" s="68"/>
      <c r="C6" s="68"/>
      <c r="D6" s="68"/>
      <c r="E6" s="68"/>
      <c r="F6" s="68"/>
      <c r="G6" s="130"/>
      <c r="H6" s="191" t="s">
        <v>4</v>
      </c>
      <c r="I6" s="191"/>
      <c r="J6" s="191"/>
      <c r="K6" s="191"/>
      <c r="L6" s="191"/>
      <c r="M6" s="191"/>
      <c r="N6" s="191"/>
      <c r="O6" s="194"/>
      <c r="P6" s="191"/>
      <c r="Q6" s="191"/>
      <c r="R6" s="191"/>
    </row>
    <row r="7" spans="1:19" ht="23.5" customHeight="1">
      <c r="F7" s="24" t="s">
        <v>5</v>
      </c>
      <c r="G7" s="24"/>
      <c r="H7" s="93"/>
      <c r="I7" s="70"/>
      <c r="J7" s="94"/>
      <c r="K7" s="70"/>
      <c r="L7" s="197"/>
      <c r="M7" s="197"/>
      <c r="N7" s="197"/>
      <c r="O7" s="95"/>
      <c r="P7" s="70" t="s">
        <v>90</v>
      </c>
      <c r="Q7" s="70"/>
      <c r="R7" s="96"/>
    </row>
    <row r="8" spans="1:19" ht="23.5" customHeight="1">
      <c r="F8" s="24"/>
      <c r="G8" s="24"/>
      <c r="H8" s="76"/>
      <c r="I8" s="70"/>
      <c r="J8" s="44"/>
      <c r="K8" s="70"/>
      <c r="L8" s="196" t="s">
        <v>91</v>
      </c>
      <c r="M8" s="196"/>
      <c r="N8" s="196"/>
      <c r="O8" s="97"/>
      <c r="P8" s="75" t="s">
        <v>92</v>
      </c>
      <c r="Q8" s="70"/>
      <c r="R8" s="98"/>
    </row>
    <row r="9" spans="1:19" ht="23.5" customHeight="1">
      <c r="F9" s="71"/>
      <c r="G9" s="71"/>
      <c r="H9" s="76" t="s">
        <v>93</v>
      </c>
      <c r="I9" s="28"/>
      <c r="J9" s="44"/>
      <c r="K9" s="70"/>
      <c r="L9" s="99"/>
      <c r="M9" s="100"/>
      <c r="N9" s="101"/>
      <c r="O9" s="102"/>
      <c r="P9" s="70" t="s">
        <v>97</v>
      </c>
      <c r="Q9" s="70"/>
    </row>
    <row r="10" spans="1:19" ht="23.5" customHeight="1">
      <c r="F10" s="71"/>
      <c r="G10" s="71"/>
      <c r="H10" s="76" t="s">
        <v>100</v>
      </c>
      <c r="I10" s="28"/>
      <c r="J10" s="103" t="s">
        <v>110</v>
      </c>
      <c r="K10" s="70"/>
      <c r="L10" s="100" t="s">
        <v>56</v>
      </c>
      <c r="M10" s="100"/>
      <c r="N10" s="104" t="s">
        <v>57</v>
      </c>
      <c r="O10" s="102"/>
      <c r="P10" s="75" t="s">
        <v>104</v>
      </c>
      <c r="Q10" s="70"/>
      <c r="R10" s="105" t="s">
        <v>107</v>
      </c>
    </row>
    <row r="11" spans="1:19" ht="23.5" customHeight="1">
      <c r="A11" s="66" t="s">
        <v>160</v>
      </c>
      <c r="H11" s="86">
        <v>258958386.5</v>
      </c>
      <c r="I11" s="81"/>
      <c r="J11" s="86">
        <v>1562888729.4400001</v>
      </c>
      <c r="K11" s="81"/>
      <c r="L11" s="86">
        <v>25895838.649999999</v>
      </c>
      <c r="M11" s="81"/>
      <c r="N11" s="86">
        <v>220155583.32000014</v>
      </c>
      <c r="O11" s="81"/>
      <c r="P11" s="86">
        <v>-270551286.83599997</v>
      </c>
      <c r="Q11" s="81"/>
      <c r="R11" s="81">
        <f>SUM(H11:Q11)</f>
        <v>1797347251.0740004</v>
      </c>
      <c r="S11" s="82"/>
    </row>
    <row r="12" spans="1:19" ht="23.5" customHeight="1">
      <c r="A12" s="66" t="s">
        <v>108</v>
      </c>
      <c r="F12" s="80">
        <v>21</v>
      </c>
      <c r="G12" s="80"/>
      <c r="H12" s="81">
        <v>0</v>
      </c>
      <c r="I12" s="106"/>
      <c r="J12" s="81">
        <v>0</v>
      </c>
      <c r="K12" s="106"/>
      <c r="L12" s="81">
        <v>0</v>
      </c>
      <c r="M12" s="106"/>
      <c r="N12" s="81">
        <v>-103579994.59999999</v>
      </c>
      <c r="O12" s="106"/>
      <c r="P12" s="81">
        <v>0</v>
      </c>
      <c r="Q12" s="106"/>
      <c r="R12" s="81">
        <f>SUM(H12:Q12)</f>
        <v>-103579994.59999999</v>
      </c>
    </row>
    <row r="13" spans="1:19" ht="23.5" customHeight="1">
      <c r="A13" s="88" t="s">
        <v>191</v>
      </c>
      <c r="F13" s="80"/>
      <c r="G13" s="80"/>
      <c r="H13" s="81">
        <v>0</v>
      </c>
      <c r="I13" s="81"/>
      <c r="J13" s="81">
        <v>0</v>
      </c>
      <c r="K13" s="81"/>
      <c r="L13" s="81">
        <v>0</v>
      </c>
      <c r="M13" s="106"/>
      <c r="N13" s="81">
        <f>+'งบกำไรขาดทุน 9 เดือน'!L28</f>
        <v>62810728.360000059</v>
      </c>
      <c r="O13" s="106"/>
      <c r="P13" s="81">
        <v>0</v>
      </c>
      <c r="Q13" s="106"/>
      <c r="R13" s="81">
        <f t="shared" ref="R13:R14" si="0">SUM(H13:Q13)</f>
        <v>62810728.360000059</v>
      </c>
    </row>
    <row r="14" spans="1:19" ht="23.5" customHeight="1">
      <c r="A14" s="66" t="s">
        <v>159</v>
      </c>
      <c r="F14" s="80"/>
      <c r="G14" s="80"/>
      <c r="H14" s="83">
        <v>0</v>
      </c>
      <c r="I14" s="81"/>
      <c r="J14" s="83">
        <v>0</v>
      </c>
      <c r="K14" s="81"/>
      <c r="L14" s="83">
        <v>0</v>
      </c>
      <c r="M14" s="106"/>
      <c r="N14" s="83">
        <v>615253</v>
      </c>
      <c r="O14" s="106"/>
      <c r="P14" s="83">
        <f>+'งบกำไรขาดทุน 9 เดือน'!L33</f>
        <v>90133982.453998938</v>
      </c>
      <c r="Q14" s="106"/>
      <c r="R14" s="83">
        <f t="shared" si="0"/>
        <v>90749235.453998938</v>
      </c>
    </row>
    <row r="15" spans="1:19" ht="23.5" customHeight="1">
      <c r="A15" s="66" t="s">
        <v>193</v>
      </c>
      <c r="F15" s="80"/>
      <c r="G15" s="80"/>
      <c r="H15" s="81">
        <f>SUM(H11:H14)</f>
        <v>258958386.5</v>
      </c>
      <c r="I15" s="81"/>
      <c r="J15" s="81">
        <f>SUM(J11:J14)</f>
        <v>1562888729.4400001</v>
      </c>
      <c r="K15" s="81"/>
      <c r="L15" s="81">
        <f>SUM(L11:L14)</f>
        <v>25895838.649999999</v>
      </c>
      <c r="M15" s="106"/>
      <c r="N15" s="81">
        <f>SUM(N11:N14)</f>
        <v>180001570.08000022</v>
      </c>
      <c r="O15" s="106"/>
      <c r="P15" s="81">
        <f>SUM(P11:P14)</f>
        <v>-180417304.38200104</v>
      </c>
      <c r="Q15" s="106"/>
      <c r="R15" s="81">
        <f>SUM(R11:R14)</f>
        <v>1847327220.2879996</v>
      </c>
    </row>
    <row r="16" spans="1:19" ht="23.5" customHeight="1">
      <c r="A16" s="88" t="s">
        <v>194</v>
      </c>
      <c r="F16" s="80"/>
      <c r="G16" s="80"/>
      <c r="H16" s="81">
        <v>0</v>
      </c>
      <c r="I16" s="81"/>
      <c r="J16" s="81">
        <v>0</v>
      </c>
      <c r="K16" s="81"/>
      <c r="L16" s="81">
        <v>0</v>
      </c>
      <c r="M16" s="106"/>
      <c r="N16" s="81">
        <f>93925206.26-N13</f>
        <v>31114477.899999946</v>
      </c>
      <c r="O16" s="106"/>
      <c r="P16" s="81">
        <v>0</v>
      </c>
      <c r="Q16" s="106"/>
      <c r="R16" s="81">
        <f>SUM(H16:Q16)</f>
        <v>31114477.899999946</v>
      </c>
    </row>
    <row r="17" spans="1:19" ht="23.5" customHeight="1">
      <c r="A17" s="88" t="s">
        <v>159</v>
      </c>
      <c r="B17" s="88"/>
      <c r="C17" s="88"/>
      <c r="D17" s="88"/>
      <c r="E17" s="88"/>
      <c r="F17" s="80"/>
      <c r="G17" s="80"/>
      <c r="H17" s="83">
        <v>0</v>
      </c>
      <c r="I17" s="81"/>
      <c r="J17" s="83">
        <v>0</v>
      </c>
      <c r="K17" s="81"/>
      <c r="L17" s="83">
        <v>0</v>
      </c>
      <c r="M17" s="81"/>
      <c r="N17" s="83">
        <f>615253-N14</f>
        <v>0</v>
      </c>
      <c r="O17" s="81"/>
      <c r="P17" s="83">
        <f>-2375689.35-P14</f>
        <v>-92509671.803998932</v>
      </c>
      <c r="Q17" s="81"/>
      <c r="R17" s="83">
        <f>SUM(H17:Q17)</f>
        <v>-92509671.803998932</v>
      </c>
      <c r="S17" s="82"/>
    </row>
    <row r="18" spans="1:19" ht="23.5" customHeight="1" thickBot="1">
      <c r="A18" s="66" t="s">
        <v>155</v>
      </c>
      <c r="B18" s="88"/>
      <c r="C18" s="88"/>
      <c r="D18" s="88"/>
      <c r="E18" s="88"/>
      <c r="H18" s="89">
        <f>SUM(H15:H17)</f>
        <v>258958386.5</v>
      </c>
      <c r="I18" s="81"/>
      <c r="J18" s="89">
        <f>SUM(J15:J17)</f>
        <v>1562888729.4400001</v>
      </c>
      <c r="K18" s="81"/>
      <c r="L18" s="89">
        <f>SUM(L15:L17)</f>
        <v>25895838.649999999</v>
      </c>
      <c r="M18" s="81"/>
      <c r="N18" s="89">
        <f>SUM(N15:N17)</f>
        <v>211116047.98000017</v>
      </c>
      <c r="O18" s="81"/>
      <c r="P18" s="89">
        <f>SUM(P15:P17)</f>
        <v>-272926976.18599999</v>
      </c>
      <c r="Q18" s="81"/>
      <c r="R18" s="89">
        <f>SUM(R15:R17)</f>
        <v>1785932026.3840005</v>
      </c>
      <c r="S18" s="82"/>
    </row>
    <row r="19" spans="1:19" ht="23.5" customHeight="1" thickTop="1">
      <c r="B19" s="88"/>
      <c r="C19" s="88"/>
      <c r="D19" s="88"/>
      <c r="E19" s="88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2"/>
    </row>
    <row r="20" spans="1:19" ht="23.5" customHeight="1">
      <c r="A20" s="66" t="s">
        <v>161</v>
      </c>
      <c r="B20" s="88"/>
      <c r="C20" s="88"/>
      <c r="D20" s="88"/>
      <c r="E20" s="88"/>
      <c r="H20" s="81">
        <v>258958386.5</v>
      </c>
      <c r="I20" s="81"/>
      <c r="J20" s="81">
        <v>1562888729.4400001</v>
      </c>
      <c r="K20" s="81"/>
      <c r="L20" s="81">
        <v>25895838.649999999</v>
      </c>
      <c r="M20" s="81"/>
      <c r="N20" s="81">
        <v>211116047.98000017</v>
      </c>
      <c r="O20" s="81"/>
      <c r="P20" s="81">
        <v>-272926976.18599999</v>
      </c>
      <c r="Q20" s="81"/>
      <c r="R20" s="81">
        <v>1785932026.3840003</v>
      </c>
      <c r="S20" s="82"/>
    </row>
    <row r="21" spans="1:19" ht="23.5" customHeight="1">
      <c r="A21" s="66" t="s">
        <v>108</v>
      </c>
      <c r="F21" s="80">
        <v>21</v>
      </c>
      <c r="G21" s="80"/>
      <c r="H21" s="81">
        <v>0</v>
      </c>
      <c r="I21" s="106"/>
      <c r="J21" s="81">
        <v>0</v>
      </c>
      <c r="K21" s="106"/>
      <c r="L21" s="81">
        <v>0</v>
      </c>
      <c r="M21" s="106"/>
      <c r="N21" s="81">
        <v>-103579934.59999999</v>
      </c>
      <c r="O21" s="106"/>
      <c r="P21" s="81">
        <v>0</v>
      </c>
      <c r="Q21" s="106"/>
      <c r="R21" s="81">
        <f>SUM(H21:Q21)</f>
        <v>-103579934.59999999</v>
      </c>
    </row>
    <row r="22" spans="1:19" ht="23.5" customHeight="1">
      <c r="A22" s="88" t="s">
        <v>191</v>
      </c>
      <c r="B22" s="88"/>
      <c r="C22" s="88"/>
      <c r="D22" s="88"/>
      <c r="E22" s="88"/>
      <c r="H22" s="81">
        <v>0</v>
      </c>
      <c r="I22" s="81"/>
      <c r="J22" s="81">
        <v>0</v>
      </c>
      <c r="K22" s="81"/>
      <c r="L22" s="81">
        <v>0</v>
      </c>
      <c r="M22" s="81"/>
      <c r="N22" s="81">
        <f>+'งบกำไรขาดทุน 9 เดือน'!J28</f>
        <v>10857276.029999971</v>
      </c>
      <c r="O22" s="81"/>
      <c r="P22" s="81">
        <v>0</v>
      </c>
      <c r="Q22" s="81"/>
      <c r="R22" s="81">
        <f>SUM(H22:Q22)</f>
        <v>10857276.029999971</v>
      </c>
      <c r="S22" s="82"/>
    </row>
    <row r="23" spans="1:19" ht="23.5" customHeight="1">
      <c r="A23" s="66" t="s">
        <v>159</v>
      </c>
      <c r="B23" s="88"/>
      <c r="C23" s="88"/>
      <c r="D23" s="88"/>
      <c r="E23" s="88"/>
      <c r="H23" s="81">
        <v>0</v>
      </c>
      <c r="I23" s="81"/>
      <c r="J23" s="81">
        <v>0</v>
      </c>
      <c r="K23" s="81"/>
      <c r="L23" s="81">
        <v>0</v>
      </c>
      <c r="M23" s="81"/>
      <c r="N23" s="81">
        <v>0</v>
      </c>
      <c r="O23" s="81"/>
      <c r="P23" s="81">
        <f>+'งบกำไรขาดทุน 9 เดือน'!J33</f>
        <v>223445211.65000001</v>
      </c>
      <c r="Q23" s="81"/>
      <c r="R23" s="81">
        <f>SUM(H23:Q23)</f>
        <v>223445211.65000001</v>
      </c>
      <c r="S23" s="82"/>
    </row>
    <row r="24" spans="1:19" ht="23.5" customHeight="1" thickBot="1">
      <c r="A24" s="66" t="s">
        <v>190</v>
      </c>
      <c r="H24" s="89">
        <f>SUM(H20:H23)</f>
        <v>258958386.5</v>
      </c>
      <c r="I24" s="81"/>
      <c r="J24" s="89">
        <f>SUM(J20:J23)</f>
        <v>1562888729.4400001</v>
      </c>
      <c r="K24" s="81"/>
      <c r="L24" s="89">
        <f>SUM(L20:L23)</f>
        <v>25895838.649999999</v>
      </c>
      <c r="M24" s="81"/>
      <c r="N24" s="89">
        <f>SUM(N20:N23)</f>
        <v>118393389.41000015</v>
      </c>
      <c r="O24" s="81"/>
      <c r="P24" s="89">
        <f>SUM(P20:P23)</f>
        <v>-49481764.535999984</v>
      </c>
      <c r="Q24" s="81"/>
      <c r="R24" s="89">
        <f>SUM(R20:R23)</f>
        <v>1916654579.4640005</v>
      </c>
      <c r="S24" s="82"/>
    </row>
    <row r="25" spans="1:19" s="82" customFormat="1" ht="23.5" customHeight="1" thickTop="1"/>
    <row r="26" spans="1:19" ht="23.5" customHeight="1">
      <c r="A26" s="90" t="s">
        <v>23</v>
      </c>
      <c r="B26" s="90"/>
      <c r="C26" s="90"/>
      <c r="D26" s="90"/>
      <c r="E26" s="90"/>
      <c r="P26" s="82"/>
    </row>
    <row r="27" spans="1:19" ht="23.5" customHeight="1">
      <c r="A27" s="90"/>
      <c r="B27" s="90"/>
      <c r="C27" s="90"/>
      <c r="D27" s="90"/>
      <c r="E27" s="90"/>
      <c r="P27" s="82"/>
    </row>
    <row r="28" spans="1:19" ht="23.5" customHeight="1">
      <c r="B28" s="9" t="s">
        <v>24</v>
      </c>
      <c r="D28" s="91"/>
      <c r="E28" s="91"/>
      <c r="F28" s="91"/>
      <c r="G28" s="91"/>
      <c r="H28" s="91"/>
      <c r="I28" s="91"/>
      <c r="J28" s="28"/>
      <c r="L28" s="9" t="s">
        <v>24</v>
      </c>
      <c r="M28" s="6"/>
      <c r="P28" s="91"/>
      <c r="Q28" s="91"/>
      <c r="R28" s="28"/>
    </row>
    <row r="29" spans="1:19" ht="23.5" customHeight="1">
      <c r="B29" s="9" t="s">
        <v>25</v>
      </c>
      <c r="D29" s="28"/>
      <c r="E29" s="91"/>
      <c r="F29" s="28"/>
      <c r="G29" s="28"/>
      <c r="H29" s="28"/>
      <c r="I29" s="28"/>
      <c r="J29" s="28"/>
      <c r="L29" s="9" t="s">
        <v>26</v>
      </c>
      <c r="M29" s="6"/>
      <c r="P29" s="28"/>
      <c r="Q29" s="28"/>
      <c r="R29" s="28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35433070866141736" right="0.19685039370078741" top="0.55118110236220474" bottom="0.31496062992125984" header="0.31496062992125984" footer="0.23622047244094491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1"/>
  <sheetViews>
    <sheetView tabSelected="1" zoomScale="90" zoomScaleNormal="90" zoomScaleSheetLayoutView="90" workbookViewId="0">
      <selection activeCell="E37" sqref="E37"/>
    </sheetView>
  </sheetViews>
  <sheetFormatPr defaultRowHeight="25" customHeight="1"/>
  <cols>
    <col min="1" max="1" width="2.6640625" style="21" customWidth="1"/>
    <col min="2" max="2" width="3.33203125" style="21" customWidth="1"/>
    <col min="3" max="3" width="52.33203125" style="21" customWidth="1"/>
    <col min="4" max="4" width="8" style="21" customWidth="1"/>
    <col min="5" max="5" width="17.77734375" style="40" customWidth="1"/>
    <col min="6" max="6" width="1.44140625" style="40" customWidth="1"/>
    <col min="7" max="7" width="17.77734375" style="40" customWidth="1"/>
    <col min="8" max="8" width="1.44140625" style="40" customWidth="1"/>
    <col min="9" max="9" width="17.77734375" style="40" customWidth="1"/>
    <col min="10" max="10" width="1.44140625" style="40" customWidth="1"/>
    <col min="11" max="11" width="17.77734375" style="40" customWidth="1"/>
    <col min="12" max="12" width="1.44140625" style="21" customWidth="1"/>
    <col min="13" max="13" width="9.33203125" style="21"/>
    <col min="14" max="14" width="14.77734375" style="21" customWidth="1"/>
    <col min="15" max="240" width="9.33203125" style="21"/>
    <col min="241" max="242" width="3.33203125" style="21" customWidth="1"/>
    <col min="243" max="243" width="45.33203125" style="21" customWidth="1"/>
    <col min="244" max="244" width="11" style="21" customWidth="1"/>
    <col min="245" max="245" width="17.77734375" style="21" customWidth="1"/>
    <col min="246" max="246" width="1.77734375" style="21" customWidth="1"/>
    <col min="247" max="247" width="17.77734375" style="21" customWidth="1"/>
    <col min="248" max="248" width="1.77734375" style="21" customWidth="1"/>
    <col min="249" max="249" width="17.77734375" style="21" customWidth="1"/>
    <col min="250" max="250" width="1.77734375" style="21" customWidth="1"/>
    <col min="251" max="251" width="17.77734375" style="21" customWidth="1"/>
    <col min="252" max="252" width="2" style="21" customWidth="1"/>
    <col min="253" max="253" width="12.77734375" style="21" bestFit="1" customWidth="1"/>
    <col min="254" max="496" width="9.33203125" style="21"/>
    <col min="497" max="498" width="3.33203125" style="21" customWidth="1"/>
    <col min="499" max="499" width="45.33203125" style="21" customWidth="1"/>
    <col min="500" max="500" width="11" style="21" customWidth="1"/>
    <col min="501" max="501" width="17.77734375" style="21" customWidth="1"/>
    <col min="502" max="502" width="1.77734375" style="21" customWidth="1"/>
    <col min="503" max="503" width="17.77734375" style="21" customWidth="1"/>
    <col min="504" max="504" width="1.77734375" style="21" customWidth="1"/>
    <col min="505" max="505" width="17.77734375" style="21" customWidth="1"/>
    <col min="506" max="506" width="1.77734375" style="21" customWidth="1"/>
    <col min="507" max="507" width="17.77734375" style="21" customWidth="1"/>
    <col min="508" max="508" width="2" style="21" customWidth="1"/>
    <col min="509" max="509" width="12.77734375" style="21" bestFit="1" customWidth="1"/>
    <col min="510" max="752" width="9.33203125" style="21"/>
    <col min="753" max="754" width="3.33203125" style="21" customWidth="1"/>
    <col min="755" max="755" width="45.33203125" style="21" customWidth="1"/>
    <col min="756" max="756" width="11" style="21" customWidth="1"/>
    <col min="757" max="757" width="17.77734375" style="21" customWidth="1"/>
    <col min="758" max="758" width="1.77734375" style="21" customWidth="1"/>
    <col min="759" max="759" width="17.77734375" style="21" customWidth="1"/>
    <col min="760" max="760" width="1.77734375" style="21" customWidth="1"/>
    <col min="761" max="761" width="17.77734375" style="21" customWidth="1"/>
    <col min="762" max="762" width="1.77734375" style="21" customWidth="1"/>
    <col min="763" max="763" width="17.77734375" style="21" customWidth="1"/>
    <col min="764" max="764" width="2" style="21" customWidth="1"/>
    <col min="765" max="765" width="12.77734375" style="21" bestFit="1" customWidth="1"/>
    <col min="766" max="1008" width="9.33203125" style="21"/>
    <col min="1009" max="1010" width="3.33203125" style="21" customWidth="1"/>
    <col min="1011" max="1011" width="45.33203125" style="21" customWidth="1"/>
    <col min="1012" max="1012" width="11" style="21" customWidth="1"/>
    <col min="1013" max="1013" width="17.77734375" style="21" customWidth="1"/>
    <col min="1014" max="1014" width="1.77734375" style="21" customWidth="1"/>
    <col min="1015" max="1015" width="17.77734375" style="21" customWidth="1"/>
    <col min="1016" max="1016" width="1.77734375" style="21" customWidth="1"/>
    <col min="1017" max="1017" width="17.77734375" style="21" customWidth="1"/>
    <col min="1018" max="1018" width="1.77734375" style="21" customWidth="1"/>
    <col min="1019" max="1019" width="17.77734375" style="21" customWidth="1"/>
    <col min="1020" max="1020" width="2" style="21" customWidth="1"/>
    <col min="1021" max="1021" width="12.77734375" style="21" bestFit="1" customWidth="1"/>
    <col min="1022" max="1264" width="9.33203125" style="21"/>
    <col min="1265" max="1266" width="3.33203125" style="21" customWidth="1"/>
    <col min="1267" max="1267" width="45.33203125" style="21" customWidth="1"/>
    <col min="1268" max="1268" width="11" style="21" customWidth="1"/>
    <col min="1269" max="1269" width="17.77734375" style="21" customWidth="1"/>
    <col min="1270" max="1270" width="1.77734375" style="21" customWidth="1"/>
    <col min="1271" max="1271" width="17.77734375" style="21" customWidth="1"/>
    <col min="1272" max="1272" width="1.77734375" style="21" customWidth="1"/>
    <col min="1273" max="1273" width="17.77734375" style="21" customWidth="1"/>
    <col min="1274" max="1274" width="1.77734375" style="21" customWidth="1"/>
    <col min="1275" max="1275" width="17.77734375" style="21" customWidth="1"/>
    <col min="1276" max="1276" width="2" style="21" customWidth="1"/>
    <col min="1277" max="1277" width="12.77734375" style="21" bestFit="1" customWidth="1"/>
    <col min="1278" max="1520" width="9.33203125" style="21"/>
    <col min="1521" max="1522" width="3.33203125" style="21" customWidth="1"/>
    <col min="1523" max="1523" width="45.33203125" style="21" customWidth="1"/>
    <col min="1524" max="1524" width="11" style="21" customWidth="1"/>
    <col min="1525" max="1525" width="17.77734375" style="21" customWidth="1"/>
    <col min="1526" max="1526" width="1.77734375" style="21" customWidth="1"/>
    <col min="1527" max="1527" width="17.77734375" style="21" customWidth="1"/>
    <col min="1528" max="1528" width="1.77734375" style="21" customWidth="1"/>
    <col min="1529" max="1529" width="17.77734375" style="21" customWidth="1"/>
    <col min="1530" max="1530" width="1.77734375" style="21" customWidth="1"/>
    <col min="1531" max="1531" width="17.77734375" style="21" customWidth="1"/>
    <col min="1532" max="1532" width="2" style="21" customWidth="1"/>
    <col min="1533" max="1533" width="12.77734375" style="21" bestFit="1" customWidth="1"/>
    <col min="1534" max="1776" width="9.33203125" style="21"/>
    <col min="1777" max="1778" width="3.33203125" style="21" customWidth="1"/>
    <col min="1779" max="1779" width="45.33203125" style="21" customWidth="1"/>
    <col min="1780" max="1780" width="11" style="21" customWidth="1"/>
    <col min="1781" max="1781" width="17.77734375" style="21" customWidth="1"/>
    <col min="1782" max="1782" width="1.77734375" style="21" customWidth="1"/>
    <col min="1783" max="1783" width="17.77734375" style="21" customWidth="1"/>
    <col min="1784" max="1784" width="1.77734375" style="21" customWidth="1"/>
    <col min="1785" max="1785" width="17.77734375" style="21" customWidth="1"/>
    <col min="1786" max="1786" width="1.77734375" style="21" customWidth="1"/>
    <col min="1787" max="1787" width="17.77734375" style="21" customWidth="1"/>
    <col min="1788" max="1788" width="2" style="21" customWidth="1"/>
    <col min="1789" max="1789" width="12.77734375" style="21" bestFit="1" customWidth="1"/>
    <col min="1790" max="2032" width="9.33203125" style="21"/>
    <col min="2033" max="2034" width="3.33203125" style="21" customWidth="1"/>
    <col min="2035" max="2035" width="45.33203125" style="21" customWidth="1"/>
    <col min="2036" max="2036" width="11" style="21" customWidth="1"/>
    <col min="2037" max="2037" width="17.77734375" style="21" customWidth="1"/>
    <col min="2038" max="2038" width="1.77734375" style="21" customWidth="1"/>
    <col min="2039" max="2039" width="17.77734375" style="21" customWidth="1"/>
    <col min="2040" max="2040" width="1.77734375" style="21" customWidth="1"/>
    <col min="2041" max="2041" width="17.77734375" style="21" customWidth="1"/>
    <col min="2042" max="2042" width="1.77734375" style="21" customWidth="1"/>
    <col min="2043" max="2043" width="17.77734375" style="21" customWidth="1"/>
    <col min="2044" max="2044" width="2" style="21" customWidth="1"/>
    <col min="2045" max="2045" width="12.77734375" style="21" bestFit="1" customWidth="1"/>
    <col min="2046" max="2288" width="9.33203125" style="21"/>
    <col min="2289" max="2290" width="3.33203125" style="21" customWidth="1"/>
    <col min="2291" max="2291" width="45.33203125" style="21" customWidth="1"/>
    <col min="2292" max="2292" width="11" style="21" customWidth="1"/>
    <col min="2293" max="2293" width="17.77734375" style="21" customWidth="1"/>
    <col min="2294" max="2294" width="1.77734375" style="21" customWidth="1"/>
    <col min="2295" max="2295" width="17.77734375" style="21" customWidth="1"/>
    <col min="2296" max="2296" width="1.77734375" style="21" customWidth="1"/>
    <col min="2297" max="2297" width="17.77734375" style="21" customWidth="1"/>
    <col min="2298" max="2298" width="1.77734375" style="21" customWidth="1"/>
    <col min="2299" max="2299" width="17.77734375" style="21" customWidth="1"/>
    <col min="2300" max="2300" width="2" style="21" customWidth="1"/>
    <col min="2301" max="2301" width="12.77734375" style="21" bestFit="1" customWidth="1"/>
    <col min="2302" max="2544" width="9.33203125" style="21"/>
    <col min="2545" max="2546" width="3.33203125" style="21" customWidth="1"/>
    <col min="2547" max="2547" width="45.33203125" style="21" customWidth="1"/>
    <col min="2548" max="2548" width="11" style="21" customWidth="1"/>
    <col min="2549" max="2549" width="17.77734375" style="21" customWidth="1"/>
    <col min="2550" max="2550" width="1.77734375" style="21" customWidth="1"/>
    <col min="2551" max="2551" width="17.77734375" style="21" customWidth="1"/>
    <col min="2552" max="2552" width="1.77734375" style="21" customWidth="1"/>
    <col min="2553" max="2553" width="17.77734375" style="21" customWidth="1"/>
    <col min="2554" max="2554" width="1.77734375" style="21" customWidth="1"/>
    <col min="2555" max="2555" width="17.77734375" style="21" customWidth="1"/>
    <col min="2556" max="2556" width="2" style="21" customWidth="1"/>
    <col min="2557" max="2557" width="12.77734375" style="21" bestFit="1" customWidth="1"/>
    <col min="2558" max="2800" width="9.33203125" style="21"/>
    <col min="2801" max="2802" width="3.33203125" style="21" customWidth="1"/>
    <col min="2803" max="2803" width="45.33203125" style="21" customWidth="1"/>
    <col min="2804" max="2804" width="11" style="21" customWidth="1"/>
    <col min="2805" max="2805" width="17.77734375" style="21" customWidth="1"/>
    <col min="2806" max="2806" width="1.77734375" style="21" customWidth="1"/>
    <col min="2807" max="2807" width="17.77734375" style="21" customWidth="1"/>
    <col min="2808" max="2808" width="1.77734375" style="21" customWidth="1"/>
    <col min="2809" max="2809" width="17.77734375" style="21" customWidth="1"/>
    <col min="2810" max="2810" width="1.77734375" style="21" customWidth="1"/>
    <col min="2811" max="2811" width="17.77734375" style="21" customWidth="1"/>
    <col min="2812" max="2812" width="2" style="21" customWidth="1"/>
    <col min="2813" max="2813" width="12.77734375" style="21" bestFit="1" customWidth="1"/>
    <col min="2814" max="3056" width="9.33203125" style="21"/>
    <col min="3057" max="3058" width="3.33203125" style="21" customWidth="1"/>
    <col min="3059" max="3059" width="45.33203125" style="21" customWidth="1"/>
    <col min="3060" max="3060" width="11" style="21" customWidth="1"/>
    <col min="3061" max="3061" width="17.77734375" style="21" customWidth="1"/>
    <col min="3062" max="3062" width="1.77734375" style="21" customWidth="1"/>
    <col min="3063" max="3063" width="17.77734375" style="21" customWidth="1"/>
    <col min="3064" max="3064" width="1.77734375" style="21" customWidth="1"/>
    <col min="3065" max="3065" width="17.77734375" style="21" customWidth="1"/>
    <col min="3066" max="3066" width="1.77734375" style="21" customWidth="1"/>
    <col min="3067" max="3067" width="17.77734375" style="21" customWidth="1"/>
    <col min="3068" max="3068" width="2" style="21" customWidth="1"/>
    <col min="3069" max="3069" width="12.77734375" style="21" bestFit="1" customWidth="1"/>
    <col min="3070" max="3312" width="9.33203125" style="21"/>
    <col min="3313" max="3314" width="3.33203125" style="21" customWidth="1"/>
    <col min="3315" max="3315" width="45.33203125" style="21" customWidth="1"/>
    <col min="3316" max="3316" width="11" style="21" customWidth="1"/>
    <col min="3317" max="3317" width="17.77734375" style="21" customWidth="1"/>
    <col min="3318" max="3318" width="1.77734375" style="21" customWidth="1"/>
    <col min="3319" max="3319" width="17.77734375" style="21" customWidth="1"/>
    <col min="3320" max="3320" width="1.77734375" style="21" customWidth="1"/>
    <col min="3321" max="3321" width="17.77734375" style="21" customWidth="1"/>
    <col min="3322" max="3322" width="1.77734375" style="21" customWidth="1"/>
    <col min="3323" max="3323" width="17.77734375" style="21" customWidth="1"/>
    <col min="3324" max="3324" width="2" style="21" customWidth="1"/>
    <col min="3325" max="3325" width="12.77734375" style="21" bestFit="1" customWidth="1"/>
    <col min="3326" max="3568" width="9.33203125" style="21"/>
    <col min="3569" max="3570" width="3.33203125" style="21" customWidth="1"/>
    <col min="3571" max="3571" width="45.33203125" style="21" customWidth="1"/>
    <col min="3572" max="3572" width="11" style="21" customWidth="1"/>
    <col min="3573" max="3573" width="17.77734375" style="21" customWidth="1"/>
    <col min="3574" max="3574" width="1.77734375" style="21" customWidth="1"/>
    <col min="3575" max="3575" width="17.77734375" style="21" customWidth="1"/>
    <col min="3576" max="3576" width="1.77734375" style="21" customWidth="1"/>
    <col min="3577" max="3577" width="17.77734375" style="21" customWidth="1"/>
    <col min="3578" max="3578" width="1.77734375" style="21" customWidth="1"/>
    <col min="3579" max="3579" width="17.77734375" style="21" customWidth="1"/>
    <col min="3580" max="3580" width="2" style="21" customWidth="1"/>
    <col min="3581" max="3581" width="12.77734375" style="21" bestFit="1" customWidth="1"/>
    <col min="3582" max="3824" width="9.33203125" style="21"/>
    <col min="3825" max="3826" width="3.33203125" style="21" customWidth="1"/>
    <col min="3827" max="3827" width="45.33203125" style="21" customWidth="1"/>
    <col min="3828" max="3828" width="11" style="21" customWidth="1"/>
    <col min="3829" max="3829" width="17.77734375" style="21" customWidth="1"/>
    <col min="3830" max="3830" width="1.77734375" style="21" customWidth="1"/>
    <col min="3831" max="3831" width="17.77734375" style="21" customWidth="1"/>
    <col min="3832" max="3832" width="1.77734375" style="21" customWidth="1"/>
    <col min="3833" max="3833" width="17.77734375" style="21" customWidth="1"/>
    <col min="3834" max="3834" width="1.77734375" style="21" customWidth="1"/>
    <col min="3835" max="3835" width="17.77734375" style="21" customWidth="1"/>
    <col min="3836" max="3836" width="2" style="21" customWidth="1"/>
    <col min="3837" max="3837" width="12.77734375" style="21" bestFit="1" customWidth="1"/>
    <col min="3838" max="4080" width="9.33203125" style="21"/>
    <col min="4081" max="4082" width="3.33203125" style="21" customWidth="1"/>
    <col min="4083" max="4083" width="45.33203125" style="21" customWidth="1"/>
    <col min="4084" max="4084" width="11" style="21" customWidth="1"/>
    <col min="4085" max="4085" width="17.77734375" style="21" customWidth="1"/>
    <col min="4086" max="4086" width="1.77734375" style="21" customWidth="1"/>
    <col min="4087" max="4087" width="17.77734375" style="21" customWidth="1"/>
    <col min="4088" max="4088" width="1.77734375" style="21" customWidth="1"/>
    <col min="4089" max="4089" width="17.77734375" style="21" customWidth="1"/>
    <col min="4090" max="4090" width="1.77734375" style="21" customWidth="1"/>
    <col min="4091" max="4091" width="17.77734375" style="21" customWidth="1"/>
    <col min="4092" max="4092" width="2" style="21" customWidth="1"/>
    <col min="4093" max="4093" width="12.77734375" style="21" bestFit="1" customWidth="1"/>
    <col min="4094" max="4336" width="9.33203125" style="21"/>
    <col min="4337" max="4338" width="3.33203125" style="21" customWidth="1"/>
    <col min="4339" max="4339" width="45.33203125" style="21" customWidth="1"/>
    <col min="4340" max="4340" width="11" style="21" customWidth="1"/>
    <col min="4341" max="4341" width="17.77734375" style="21" customWidth="1"/>
    <col min="4342" max="4342" width="1.77734375" style="21" customWidth="1"/>
    <col min="4343" max="4343" width="17.77734375" style="21" customWidth="1"/>
    <col min="4344" max="4344" width="1.77734375" style="21" customWidth="1"/>
    <col min="4345" max="4345" width="17.77734375" style="21" customWidth="1"/>
    <col min="4346" max="4346" width="1.77734375" style="21" customWidth="1"/>
    <col min="4347" max="4347" width="17.77734375" style="21" customWidth="1"/>
    <col min="4348" max="4348" width="2" style="21" customWidth="1"/>
    <col min="4349" max="4349" width="12.77734375" style="21" bestFit="1" customWidth="1"/>
    <col min="4350" max="4592" width="9.33203125" style="21"/>
    <col min="4593" max="4594" width="3.33203125" style="21" customWidth="1"/>
    <col min="4595" max="4595" width="45.33203125" style="21" customWidth="1"/>
    <col min="4596" max="4596" width="11" style="21" customWidth="1"/>
    <col min="4597" max="4597" width="17.77734375" style="21" customWidth="1"/>
    <col min="4598" max="4598" width="1.77734375" style="21" customWidth="1"/>
    <col min="4599" max="4599" width="17.77734375" style="21" customWidth="1"/>
    <col min="4600" max="4600" width="1.77734375" style="21" customWidth="1"/>
    <col min="4601" max="4601" width="17.77734375" style="21" customWidth="1"/>
    <col min="4602" max="4602" width="1.77734375" style="21" customWidth="1"/>
    <col min="4603" max="4603" width="17.77734375" style="21" customWidth="1"/>
    <col min="4604" max="4604" width="2" style="21" customWidth="1"/>
    <col min="4605" max="4605" width="12.77734375" style="21" bestFit="1" customWidth="1"/>
    <col min="4606" max="4848" width="9.33203125" style="21"/>
    <col min="4849" max="4850" width="3.33203125" style="21" customWidth="1"/>
    <col min="4851" max="4851" width="45.33203125" style="21" customWidth="1"/>
    <col min="4852" max="4852" width="11" style="21" customWidth="1"/>
    <col min="4853" max="4853" width="17.77734375" style="21" customWidth="1"/>
    <col min="4854" max="4854" width="1.77734375" style="21" customWidth="1"/>
    <col min="4855" max="4855" width="17.77734375" style="21" customWidth="1"/>
    <col min="4856" max="4856" width="1.77734375" style="21" customWidth="1"/>
    <col min="4857" max="4857" width="17.77734375" style="21" customWidth="1"/>
    <col min="4858" max="4858" width="1.77734375" style="21" customWidth="1"/>
    <col min="4859" max="4859" width="17.77734375" style="21" customWidth="1"/>
    <col min="4860" max="4860" width="2" style="21" customWidth="1"/>
    <col min="4861" max="4861" width="12.77734375" style="21" bestFit="1" customWidth="1"/>
    <col min="4862" max="5104" width="9.33203125" style="21"/>
    <col min="5105" max="5106" width="3.33203125" style="21" customWidth="1"/>
    <col min="5107" max="5107" width="45.33203125" style="21" customWidth="1"/>
    <col min="5108" max="5108" width="11" style="21" customWidth="1"/>
    <col min="5109" max="5109" width="17.77734375" style="21" customWidth="1"/>
    <col min="5110" max="5110" width="1.77734375" style="21" customWidth="1"/>
    <col min="5111" max="5111" width="17.77734375" style="21" customWidth="1"/>
    <col min="5112" max="5112" width="1.77734375" style="21" customWidth="1"/>
    <col min="5113" max="5113" width="17.77734375" style="21" customWidth="1"/>
    <col min="5114" max="5114" width="1.77734375" style="21" customWidth="1"/>
    <col min="5115" max="5115" width="17.77734375" style="21" customWidth="1"/>
    <col min="5116" max="5116" width="2" style="21" customWidth="1"/>
    <col min="5117" max="5117" width="12.77734375" style="21" bestFit="1" customWidth="1"/>
    <col min="5118" max="5360" width="9.33203125" style="21"/>
    <col min="5361" max="5362" width="3.33203125" style="21" customWidth="1"/>
    <col min="5363" max="5363" width="45.33203125" style="21" customWidth="1"/>
    <col min="5364" max="5364" width="11" style="21" customWidth="1"/>
    <col min="5365" max="5365" width="17.77734375" style="21" customWidth="1"/>
    <col min="5366" max="5366" width="1.77734375" style="21" customWidth="1"/>
    <col min="5367" max="5367" width="17.77734375" style="21" customWidth="1"/>
    <col min="5368" max="5368" width="1.77734375" style="21" customWidth="1"/>
    <col min="5369" max="5369" width="17.77734375" style="21" customWidth="1"/>
    <col min="5370" max="5370" width="1.77734375" style="21" customWidth="1"/>
    <col min="5371" max="5371" width="17.77734375" style="21" customWidth="1"/>
    <col min="5372" max="5372" width="2" style="21" customWidth="1"/>
    <col min="5373" max="5373" width="12.77734375" style="21" bestFit="1" customWidth="1"/>
    <col min="5374" max="5616" width="9.33203125" style="21"/>
    <col min="5617" max="5618" width="3.33203125" style="21" customWidth="1"/>
    <col min="5619" max="5619" width="45.33203125" style="21" customWidth="1"/>
    <col min="5620" max="5620" width="11" style="21" customWidth="1"/>
    <col min="5621" max="5621" width="17.77734375" style="21" customWidth="1"/>
    <col min="5622" max="5622" width="1.77734375" style="21" customWidth="1"/>
    <col min="5623" max="5623" width="17.77734375" style="21" customWidth="1"/>
    <col min="5624" max="5624" width="1.77734375" style="21" customWidth="1"/>
    <col min="5625" max="5625" width="17.77734375" style="21" customWidth="1"/>
    <col min="5626" max="5626" width="1.77734375" style="21" customWidth="1"/>
    <col min="5627" max="5627" width="17.77734375" style="21" customWidth="1"/>
    <col min="5628" max="5628" width="2" style="21" customWidth="1"/>
    <col min="5629" max="5629" width="12.77734375" style="21" bestFit="1" customWidth="1"/>
    <col min="5630" max="5872" width="9.33203125" style="21"/>
    <col min="5873" max="5874" width="3.33203125" style="21" customWidth="1"/>
    <col min="5875" max="5875" width="45.33203125" style="21" customWidth="1"/>
    <col min="5876" max="5876" width="11" style="21" customWidth="1"/>
    <col min="5877" max="5877" width="17.77734375" style="21" customWidth="1"/>
    <col min="5878" max="5878" width="1.77734375" style="21" customWidth="1"/>
    <col min="5879" max="5879" width="17.77734375" style="21" customWidth="1"/>
    <col min="5880" max="5880" width="1.77734375" style="21" customWidth="1"/>
    <col min="5881" max="5881" width="17.77734375" style="21" customWidth="1"/>
    <col min="5882" max="5882" width="1.77734375" style="21" customWidth="1"/>
    <col min="5883" max="5883" width="17.77734375" style="21" customWidth="1"/>
    <col min="5884" max="5884" width="2" style="21" customWidth="1"/>
    <col min="5885" max="5885" width="12.77734375" style="21" bestFit="1" customWidth="1"/>
    <col min="5886" max="6128" width="9.33203125" style="21"/>
    <col min="6129" max="6130" width="3.33203125" style="21" customWidth="1"/>
    <col min="6131" max="6131" width="45.33203125" style="21" customWidth="1"/>
    <col min="6132" max="6132" width="11" style="21" customWidth="1"/>
    <col min="6133" max="6133" width="17.77734375" style="21" customWidth="1"/>
    <col min="6134" max="6134" width="1.77734375" style="21" customWidth="1"/>
    <col min="6135" max="6135" width="17.77734375" style="21" customWidth="1"/>
    <col min="6136" max="6136" width="1.77734375" style="21" customWidth="1"/>
    <col min="6137" max="6137" width="17.77734375" style="21" customWidth="1"/>
    <col min="6138" max="6138" width="1.77734375" style="21" customWidth="1"/>
    <col min="6139" max="6139" width="17.77734375" style="21" customWidth="1"/>
    <col min="6140" max="6140" width="2" style="21" customWidth="1"/>
    <col min="6141" max="6141" width="12.77734375" style="21" bestFit="1" customWidth="1"/>
    <col min="6142" max="6384" width="9.33203125" style="21"/>
    <col min="6385" max="6386" width="3.33203125" style="21" customWidth="1"/>
    <col min="6387" max="6387" width="45.33203125" style="21" customWidth="1"/>
    <col min="6388" max="6388" width="11" style="21" customWidth="1"/>
    <col min="6389" max="6389" width="17.77734375" style="21" customWidth="1"/>
    <col min="6390" max="6390" width="1.77734375" style="21" customWidth="1"/>
    <col min="6391" max="6391" width="17.77734375" style="21" customWidth="1"/>
    <col min="6392" max="6392" width="1.77734375" style="21" customWidth="1"/>
    <col min="6393" max="6393" width="17.77734375" style="21" customWidth="1"/>
    <col min="6394" max="6394" width="1.77734375" style="21" customWidth="1"/>
    <col min="6395" max="6395" width="17.77734375" style="21" customWidth="1"/>
    <col min="6396" max="6396" width="2" style="21" customWidth="1"/>
    <col min="6397" max="6397" width="12.77734375" style="21" bestFit="1" customWidth="1"/>
    <col min="6398" max="6640" width="9.33203125" style="21"/>
    <col min="6641" max="6642" width="3.33203125" style="21" customWidth="1"/>
    <col min="6643" max="6643" width="45.33203125" style="21" customWidth="1"/>
    <col min="6644" max="6644" width="11" style="21" customWidth="1"/>
    <col min="6645" max="6645" width="17.77734375" style="21" customWidth="1"/>
    <col min="6646" max="6646" width="1.77734375" style="21" customWidth="1"/>
    <col min="6647" max="6647" width="17.77734375" style="21" customWidth="1"/>
    <col min="6648" max="6648" width="1.77734375" style="21" customWidth="1"/>
    <col min="6649" max="6649" width="17.77734375" style="21" customWidth="1"/>
    <col min="6650" max="6650" width="1.77734375" style="21" customWidth="1"/>
    <col min="6651" max="6651" width="17.77734375" style="21" customWidth="1"/>
    <col min="6652" max="6652" width="2" style="21" customWidth="1"/>
    <col min="6653" max="6653" width="12.77734375" style="21" bestFit="1" customWidth="1"/>
    <col min="6654" max="6896" width="9.33203125" style="21"/>
    <col min="6897" max="6898" width="3.33203125" style="21" customWidth="1"/>
    <col min="6899" max="6899" width="45.33203125" style="21" customWidth="1"/>
    <col min="6900" max="6900" width="11" style="21" customWidth="1"/>
    <col min="6901" max="6901" width="17.77734375" style="21" customWidth="1"/>
    <col min="6902" max="6902" width="1.77734375" style="21" customWidth="1"/>
    <col min="6903" max="6903" width="17.77734375" style="21" customWidth="1"/>
    <col min="6904" max="6904" width="1.77734375" style="21" customWidth="1"/>
    <col min="6905" max="6905" width="17.77734375" style="21" customWidth="1"/>
    <col min="6906" max="6906" width="1.77734375" style="21" customWidth="1"/>
    <col min="6907" max="6907" width="17.77734375" style="21" customWidth="1"/>
    <col min="6908" max="6908" width="2" style="21" customWidth="1"/>
    <col min="6909" max="6909" width="12.77734375" style="21" bestFit="1" customWidth="1"/>
    <col min="6910" max="7152" width="9.33203125" style="21"/>
    <col min="7153" max="7154" width="3.33203125" style="21" customWidth="1"/>
    <col min="7155" max="7155" width="45.33203125" style="21" customWidth="1"/>
    <col min="7156" max="7156" width="11" style="21" customWidth="1"/>
    <col min="7157" max="7157" width="17.77734375" style="21" customWidth="1"/>
    <col min="7158" max="7158" width="1.77734375" style="21" customWidth="1"/>
    <col min="7159" max="7159" width="17.77734375" style="21" customWidth="1"/>
    <col min="7160" max="7160" width="1.77734375" style="21" customWidth="1"/>
    <col min="7161" max="7161" width="17.77734375" style="21" customWidth="1"/>
    <col min="7162" max="7162" width="1.77734375" style="21" customWidth="1"/>
    <col min="7163" max="7163" width="17.77734375" style="21" customWidth="1"/>
    <col min="7164" max="7164" width="2" style="21" customWidth="1"/>
    <col min="7165" max="7165" width="12.77734375" style="21" bestFit="1" customWidth="1"/>
    <col min="7166" max="7408" width="9.33203125" style="21"/>
    <col min="7409" max="7410" width="3.33203125" style="21" customWidth="1"/>
    <col min="7411" max="7411" width="45.33203125" style="21" customWidth="1"/>
    <col min="7412" max="7412" width="11" style="21" customWidth="1"/>
    <col min="7413" max="7413" width="17.77734375" style="21" customWidth="1"/>
    <col min="7414" max="7414" width="1.77734375" style="21" customWidth="1"/>
    <col min="7415" max="7415" width="17.77734375" style="21" customWidth="1"/>
    <col min="7416" max="7416" width="1.77734375" style="21" customWidth="1"/>
    <col min="7417" max="7417" width="17.77734375" style="21" customWidth="1"/>
    <col min="7418" max="7418" width="1.77734375" style="21" customWidth="1"/>
    <col min="7419" max="7419" width="17.77734375" style="21" customWidth="1"/>
    <col min="7420" max="7420" width="2" style="21" customWidth="1"/>
    <col min="7421" max="7421" width="12.77734375" style="21" bestFit="1" customWidth="1"/>
    <col min="7422" max="7664" width="9.33203125" style="21"/>
    <col min="7665" max="7666" width="3.33203125" style="21" customWidth="1"/>
    <col min="7667" max="7667" width="45.33203125" style="21" customWidth="1"/>
    <col min="7668" max="7668" width="11" style="21" customWidth="1"/>
    <col min="7669" max="7669" width="17.77734375" style="21" customWidth="1"/>
    <col min="7670" max="7670" width="1.77734375" style="21" customWidth="1"/>
    <col min="7671" max="7671" width="17.77734375" style="21" customWidth="1"/>
    <col min="7672" max="7672" width="1.77734375" style="21" customWidth="1"/>
    <col min="7673" max="7673" width="17.77734375" style="21" customWidth="1"/>
    <col min="7674" max="7674" width="1.77734375" style="21" customWidth="1"/>
    <col min="7675" max="7675" width="17.77734375" style="21" customWidth="1"/>
    <col min="7676" max="7676" width="2" style="21" customWidth="1"/>
    <col min="7677" max="7677" width="12.77734375" style="21" bestFit="1" customWidth="1"/>
    <col min="7678" max="7920" width="9.33203125" style="21"/>
    <col min="7921" max="7922" width="3.33203125" style="21" customWidth="1"/>
    <col min="7923" max="7923" width="45.33203125" style="21" customWidth="1"/>
    <col min="7924" max="7924" width="11" style="21" customWidth="1"/>
    <col min="7925" max="7925" width="17.77734375" style="21" customWidth="1"/>
    <col min="7926" max="7926" width="1.77734375" style="21" customWidth="1"/>
    <col min="7927" max="7927" width="17.77734375" style="21" customWidth="1"/>
    <col min="7928" max="7928" width="1.77734375" style="21" customWidth="1"/>
    <col min="7929" max="7929" width="17.77734375" style="21" customWidth="1"/>
    <col min="7930" max="7930" width="1.77734375" style="21" customWidth="1"/>
    <col min="7931" max="7931" width="17.77734375" style="21" customWidth="1"/>
    <col min="7932" max="7932" width="2" style="21" customWidth="1"/>
    <col min="7933" max="7933" width="12.77734375" style="21" bestFit="1" customWidth="1"/>
    <col min="7934" max="8176" width="9.33203125" style="21"/>
    <col min="8177" max="8178" width="3.33203125" style="21" customWidth="1"/>
    <col min="8179" max="8179" width="45.33203125" style="21" customWidth="1"/>
    <col min="8180" max="8180" width="11" style="21" customWidth="1"/>
    <col min="8181" max="8181" width="17.77734375" style="21" customWidth="1"/>
    <col min="8182" max="8182" width="1.77734375" style="21" customWidth="1"/>
    <col min="8183" max="8183" width="17.77734375" style="21" customWidth="1"/>
    <col min="8184" max="8184" width="1.77734375" style="21" customWidth="1"/>
    <col min="8185" max="8185" width="17.77734375" style="21" customWidth="1"/>
    <col min="8186" max="8186" width="1.77734375" style="21" customWidth="1"/>
    <col min="8187" max="8187" width="17.77734375" style="21" customWidth="1"/>
    <col min="8188" max="8188" width="2" style="21" customWidth="1"/>
    <col min="8189" max="8189" width="12.77734375" style="21" bestFit="1" customWidth="1"/>
    <col min="8190" max="8432" width="9.33203125" style="21"/>
    <col min="8433" max="8434" width="3.33203125" style="21" customWidth="1"/>
    <col min="8435" max="8435" width="45.33203125" style="21" customWidth="1"/>
    <col min="8436" max="8436" width="11" style="21" customWidth="1"/>
    <col min="8437" max="8437" width="17.77734375" style="21" customWidth="1"/>
    <col min="8438" max="8438" width="1.77734375" style="21" customWidth="1"/>
    <col min="8439" max="8439" width="17.77734375" style="21" customWidth="1"/>
    <col min="8440" max="8440" width="1.77734375" style="21" customWidth="1"/>
    <col min="8441" max="8441" width="17.77734375" style="21" customWidth="1"/>
    <col min="8442" max="8442" width="1.77734375" style="21" customWidth="1"/>
    <col min="8443" max="8443" width="17.77734375" style="21" customWidth="1"/>
    <col min="8444" max="8444" width="2" style="21" customWidth="1"/>
    <col min="8445" max="8445" width="12.77734375" style="21" bestFit="1" customWidth="1"/>
    <col min="8446" max="8688" width="9.33203125" style="21"/>
    <col min="8689" max="8690" width="3.33203125" style="21" customWidth="1"/>
    <col min="8691" max="8691" width="45.33203125" style="21" customWidth="1"/>
    <col min="8692" max="8692" width="11" style="21" customWidth="1"/>
    <col min="8693" max="8693" width="17.77734375" style="21" customWidth="1"/>
    <col min="8694" max="8694" width="1.77734375" style="21" customWidth="1"/>
    <col min="8695" max="8695" width="17.77734375" style="21" customWidth="1"/>
    <col min="8696" max="8696" width="1.77734375" style="21" customWidth="1"/>
    <col min="8697" max="8697" width="17.77734375" style="21" customWidth="1"/>
    <col min="8698" max="8698" width="1.77734375" style="21" customWidth="1"/>
    <col min="8699" max="8699" width="17.77734375" style="21" customWidth="1"/>
    <col min="8700" max="8700" width="2" style="21" customWidth="1"/>
    <col min="8701" max="8701" width="12.77734375" style="21" bestFit="1" customWidth="1"/>
    <col min="8702" max="8944" width="9.33203125" style="21"/>
    <col min="8945" max="8946" width="3.33203125" style="21" customWidth="1"/>
    <col min="8947" max="8947" width="45.33203125" style="21" customWidth="1"/>
    <col min="8948" max="8948" width="11" style="21" customWidth="1"/>
    <col min="8949" max="8949" width="17.77734375" style="21" customWidth="1"/>
    <col min="8950" max="8950" width="1.77734375" style="21" customWidth="1"/>
    <col min="8951" max="8951" width="17.77734375" style="21" customWidth="1"/>
    <col min="8952" max="8952" width="1.77734375" style="21" customWidth="1"/>
    <col min="8953" max="8953" width="17.77734375" style="21" customWidth="1"/>
    <col min="8954" max="8954" width="1.77734375" style="21" customWidth="1"/>
    <col min="8955" max="8955" width="17.77734375" style="21" customWidth="1"/>
    <col min="8956" max="8956" width="2" style="21" customWidth="1"/>
    <col min="8957" max="8957" width="12.77734375" style="21" bestFit="1" customWidth="1"/>
    <col min="8958" max="9200" width="9.33203125" style="21"/>
    <col min="9201" max="9202" width="3.33203125" style="21" customWidth="1"/>
    <col min="9203" max="9203" width="45.33203125" style="21" customWidth="1"/>
    <col min="9204" max="9204" width="11" style="21" customWidth="1"/>
    <col min="9205" max="9205" width="17.77734375" style="21" customWidth="1"/>
    <col min="9206" max="9206" width="1.77734375" style="21" customWidth="1"/>
    <col min="9207" max="9207" width="17.77734375" style="21" customWidth="1"/>
    <col min="9208" max="9208" width="1.77734375" style="21" customWidth="1"/>
    <col min="9209" max="9209" width="17.77734375" style="21" customWidth="1"/>
    <col min="9210" max="9210" width="1.77734375" style="21" customWidth="1"/>
    <col min="9211" max="9211" width="17.77734375" style="21" customWidth="1"/>
    <col min="9212" max="9212" width="2" style="21" customWidth="1"/>
    <col min="9213" max="9213" width="12.77734375" style="21" bestFit="1" customWidth="1"/>
    <col min="9214" max="9456" width="9.33203125" style="21"/>
    <col min="9457" max="9458" width="3.33203125" style="21" customWidth="1"/>
    <col min="9459" max="9459" width="45.33203125" style="21" customWidth="1"/>
    <col min="9460" max="9460" width="11" style="21" customWidth="1"/>
    <col min="9461" max="9461" width="17.77734375" style="21" customWidth="1"/>
    <col min="9462" max="9462" width="1.77734375" style="21" customWidth="1"/>
    <col min="9463" max="9463" width="17.77734375" style="21" customWidth="1"/>
    <col min="9464" max="9464" width="1.77734375" style="21" customWidth="1"/>
    <col min="9465" max="9465" width="17.77734375" style="21" customWidth="1"/>
    <col min="9466" max="9466" width="1.77734375" style="21" customWidth="1"/>
    <col min="9467" max="9467" width="17.77734375" style="21" customWidth="1"/>
    <col min="9468" max="9468" width="2" style="21" customWidth="1"/>
    <col min="9469" max="9469" width="12.77734375" style="21" bestFit="1" customWidth="1"/>
    <col min="9470" max="9712" width="9.33203125" style="21"/>
    <col min="9713" max="9714" width="3.33203125" style="21" customWidth="1"/>
    <col min="9715" max="9715" width="45.33203125" style="21" customWidth="1"/>
    <col min="9716" max="9716" width="11" style="21" customWidth="1"/>
    <col min="9717" max="9717" width="17.77734375" style="21" customWidth="1"/>
    <col min="9718" max="9718" width="1.77734375" style="21" customWidth="1"/>
    <col min="9719" max="9719" width="17.77734375" style="21" customWidth="1"/>
    <col min="9720" max="9720" width="1.77734375" style="21" customWidth="1"/>
    <col min="9721" max="9721" width="17.77734375" style="21" customWidth="1"/>
    <col min="9722" max="9722" width="1.77734375" style="21" customWidth="1"/>
    <col min="9723" max="9723" width="17.77734375" style="21" customWidth="1"/>
    <col min="9724" max="9724" width="2" style="21" customWidth="1"/>
    <col min="9725" max="9725" width="12.77734375" style="21" bestFit="1" customWidth="1"/>
    <col min="9726" max="9968" width="9.33203125" style="21"/>
    <col min="9969" max="9970" width="3.33203125" style="21" customWidth="1"/>
    <col min="9971" max="9971" width="45.33203125" style="21" customWidth="1"/>
    <col min="9972" max="9972" width="11" style="21" customWidth="1"/>
    <col min="9973" max="9973" width="17.77734375" style="21" customWidth="1"/>
    <col min="9974" max="9974" width="1.77734375" style="21" customWidth="1"/>
    <col min="9975" max="9975" width="17.77734375" style="21" customWidth="1"/>
    <col min="9976" max="9976" width="1.77734375" style="21" customWidth="1"/>
    <col min="9977" max="9977" width="17.77734375" style="21" customWidth="1"/>
    <col min="9978" max="9978" width="1.77734375" style="21" customWidth="1"/>
    <col min="9979" max="9979" width="17.77734375" style="21" customWidth="1"/>
    <col min="9980" max="9980" width="2" style="21" customWidth="1"/>
    <col min="9981" max="9981" width="12.77734375" style="21" bestFit="1" customWidth="1"/>
    <col min="9982" max="10224" width="9.33203125" style="21"/>
    <col min="10225" max="10226" width="3.33203125" style="21" customWidth="1"/>
    <col min="10227" max="10227" width="45.33203125" style="21" customWidth="1"/>
    <col min="10228" max="10228" width="11" style="21" customWidth="1"/>
    <col min="10229" max="10229" width="17.77734375" style="21" customWidth="1"/>
    <col min="10230" max="10230" width="1.77734375" style="21" customWidth="1"/>
    <col min="10231" max="10231" width="17.77734375" style="21" customWidth="1"/>
    <col min="10232" max="10232" width="1.77734375" style="21" customWidth="1"/>
    <col min="10233" max="10233" width="17.77734375" style="21" customWidth="1"/>
    <col min="10234" max="10234" width="1.77734375" style="21" customWidth="1"/>
    <col min="10235" max="10235" width="17.77734375" style="21" customWidth="1"/>
    <col min="10236" max="10236" width="2" style="21" customWidth="1"/>
    <col min="10237" max="10237" width="12.77734375" style="21" bestFit="1" customWidth="1"/>
    <col min="10238" max="10480" width="9.33203125" style="21"/>
    <col min="10481" max="10482" width="3.33203125" style="21" customWidth="1"/>
    <col min="10483" max="10483" width="45.33203125" style="21" customWidth="1"/>
    <col min="10484" max="10484" width="11" style="21" customWidth="1"/>
    <col min="10485" max="10485" width="17.77734375" style="21" customWidth="1"/>
    <col min="10486" max="10486" width="1.77734375" style="21" customWidth="1"/>
    <col min="10487" max="10487" width="17.77734375" style="21" customWidth="1"/>
    <col min="10488" max="10488" width="1.77734375" style="21" customWidth="1"/>
    <col min="10489" max="10489" width="17.77734375" style="21" customWidth="1"/>
    <col min="10490" max="10490" width="1.77734375" style="21" customWidth="1"/>
    <col min="10491" max="10491" width="17.77734375" style="21" customWidth="1"/>
    <col min="10492" max="10492" width="2" style="21" customWidth="1"/>
    <col min="10493" max="10493" width="12.77734375" style="21" bestFit="1" customWidth="1"/>
    <col min="10494" max="10736" width="9.33203125" style="21"/>
    <col min="10737" max="10738" width="3.33203125" style="21" customWidth="1"/>
    <col min="10739" max="10739" width="45.33203125" style="21" customWidth="1"/>
    <col min="10740" max="10740" width="11" style="21" customWidth="1"/>
    <col min="10741" max="10741" width="17.77734375" style="21" customWidth="1"/>
    <col min="10742" max="10742" width="1.77734375" style="21" customWidth="1"/>
    <col min="10743" max="10743" width="17.77734375" style="21" customWidth="1"/>
    <col min="10744" max="10744" width="1.77734375" style="21" customWidth="1"/>
    <col min="10745" max="10745" width="17.77734375" style="21" customWidth="1"/>
    <col min="10746" max="10746" width="1.77734375" style="21" customWidth="1"/>
    <col min="10747" max="10747" width="17.77734375" style="21" customWidth="1"/>
    <col min="10748" max="10748" width="2" style="21" customWidth="1"/>
    <col min="10749" max="10749" width="12.77734375" style="21" bestFit="1" customWidth="1"/>
    <col min="10750" max="10992" width="9.33203125" style="21"/>
    <col min="10993" max="10994" width="3.33203125" style="21" customWidth="1"/>
    <col min="10995" max="10995" width="45.33203125" style="21" customWidth="1"/>
    <col min="10996" max="10996" width="11" style="21" customWidth="1"/>
    <col min="10997" max="10997" width="17.77734375" style="21" customWidth="1"/>
    <col min="10998" max="10998" width="1.77734375" style="21" customWidth="1"/>
    <col min="10999" max="10999" width="17.77734375" style="21" customWidth="1"/>
    <col min="11000" max="11000" width="1.77734375" style="21" customWidth="1"/>
    <col min="11001" max="11001" width="17.77734375" style="21" customWidth="1"/>
    <col min="11002" max="11002" width="1.77734375" style="21" customWidth="1"/>
    <col min="11003" max="11003" width="17.77734375" style="21" customWidth="1"/>
    <col min="11004" max="11004" width="2" style="21" customWidth="1"/>
    <col min="11005" max="11005" width="12.77734375" style="21" bestFit="1" customWidth="1"/>
    <col min="11006" max="11248" width="9.33203125" style="21"/>
    <col min="11249" max="11250" width="3.33203125" style="21" customWidth="1"/>
    <col min="11251" max="11251" width="45.33203125" style="21" customWidth="1"/>
    <col min="11252" max="11252" width="11" style="21" customWidth="1"/>
    <col min="11253" max="11253" width="17.77734375" style="21" customWidth="1"/>
    <col min="11254" max="11254" width="1.77734375" style="21" customWidth="1"/>
    <col min="11255" max="11255" width="17.77734375" style="21" customWidth="1"/>
    <col min="11256" max="11256" width="1.77734375" style="21" customWidth="1"/>
    <col min="11257" max="11257" width="17.77734375" style="21" customWidth="1"/>
    <col min="11258" max="11258" width="1.77734375" style="21" customWidth="1"/>
    <col min="11259" max="11259" width="17.77734375" style="21" customWidth="1"/>
    <col min="11260" max="11260" width="2" style="21" customWidth="1"/>
    <col min="11261" max="11261" width="12.77734375" style="21" bestFit="1" customWidth="1"/>
    <col min="11262" max="11504" width="9.33203125" style="21"/>
    <col min="11505" max="11506" width="3.33203125" style="21" customWidth="1"/>
    <col min="11507" max="11507" width="45.33203125" style="21" customWidth="1"/>
    <col min="11508" max="11508" width="11" style="21" customWidth="1"/>
    <col min="11509" max="11509" width="17.77734375" style="21" customWidth="1"/>
    <col min="11510" max="11510" width="1.77734375" style="21" customWidth="1"/>
    <col min="11511" max="11511" width="17.77734375" style="21" customWidth="1"/>
    <col min="11512" max="11512" width="1.77734375" style="21" customWidth="1"/>
    <col min="11513" max="11513" width="17.77734375" style="21" customWidth="1"/>
    <col min="11514" max="11514" width="1.77734375" style="21" customWidth="1"/>
    <col min="11515" max="11515" width="17.77734375" style="21" customWidth="1"/>
    <col min="11516" max="11516" width="2" style="21" customWidth="1"/>
    <col min="11517" max="11517" width="12.77734375" style="21" bestFit="1" customWidth="1"/>
    <col min="11518" max="11760" width="9.33203125" style="21"/>
    <col min="11761" max="11762" width="3.33203125" style="21" customWidth="1"/>
    <col min="11763" max="11763" width="45.33203125" style="21" customWidth="1"/>
    <col min="11764" max="11764" width="11" style="21" customWidth="1"/>
    <col min="11765" max="11765" width="17.77734375" style="21" customWidth="1"/>
    <col min="11766" max="11766" width="1.77734375" style="21" customWidth="1"/>
    <col min="11767" max="11767" width="17.77734375" style="21" customWidth="1"/>
    <col min="11768" max="11768" width="1.77734375" style="21" customWidth="1"/>
    <col min="11769" max="11769" width="17.77734375" style="21" customWidth="1"/>
    <col min="11770" max="11770" width="1.77734375" style="21" customWidth="1"/>
    <col min="11771" max="11771" width="17.77734375" style="21" customWidth="1"/>
    <col min="11772" max="11772" width="2" style="21" customWidth="1"/>
    <col min="11773" max="11773" width="12.77734375" style="21" bestFit="1" customWidth="1"/>
    <col min="11774" max="12016" width="9.33203125" style="21"/>
    <col min="12017" max="12018" width="3.33203125" style="21" customWidth="1"/>
    <col min="12019" max="12019" width="45.33203125" style="21" customWidth="1"/>
    <col min="12020" max="12020" width="11" style="21" customWidth="1"/>
    <col min="12021" max="12021" width="17.77734375" style="21" customWidth="1"/>
    <col min="12022" max="12022" width="1.77734375" style="21" customWidth="1"/>
    <col min="12023" max="12023" width="17.77734375" style="21" customWidth="1"/>
    <col min="12024" max="12024" width="1.77734375" style="21" customWidth="1"/>
    <col min="12025" max="12025" width="17.77734375" style="21" customWidth="1"/>
    <col min="12026" max="12026" width="1.77734375" style="21" customWidth="1"/>
    <col min="12027" max="12027" width="17.77734375" style="21" customWidth="1"/>
    <col min="12028" max="12028" width="2" style="21" customWidth="1"/>
    <col min="12029" max="12029" width="12.77734375" style="21" bestFit="1" customWidth="1"/>
    <col min="12030" max="12272" width="9.33203125" style="21"/>
    <col min="12273" max="12274" width="3.33203125" style="21" customWidth="1"/>
    <col min="12275" max="12275" width="45.33203125" style="21" customWidth="1"/>
    <col min="12276" max="12276" width="11" style="21" customWidth="1"/>
    <col min="12277" max="12277" width="17.77734375" style="21" customWidth="1"/>
    <col min="12278" max="12278" width="1.77734375" style="21" customWidth="1"/>
    <col min="12279" max="12279" width="17.77734375" style="21" customWidth="1"/>
    <col min="12280" max="12280" width="1.77734375" style="21" customWidth="1"/>
    <col min="12281" max="12281" width="17.77734375" style="21" customWidth="1"/>
    <col min="12282" max="12282" width="1.77734375" style="21" customWidth="1"/>
    <col min="12283" max="12283" width="17.77734375" style="21" customWidth="1"/>
    <col min="12284" max="12284" width="2" style="21" customWidth="1"/>
    <col min="12285" max="12285" width="12.77734375" style="21" bestFit="1" customWidth="1"/>
    <col min="12286" max="12528" width="9.33203125" style="21"/>
    <col min="12529" max="12530" width="3.33203125" style="21" customWidth="1"/>
    <col min="12531" max="12531" width="45.33203125" style="21" customWidth="1"/>
    <col min="12532" max="12532" width="11" style="21" customWidth="1"/>
    <col min="12533" max="12533" width="17.77734375" style="21" customWidth="1"/>
    <col min="12534" max="12534" width="1.77734375" style="21" customWidth="1"/>
    <col min="12535" max="12535" width="17.77734375" style="21" customWidth="1"/>
    <col min="12536" max="12536" width="1.77734375" style="21" customWidth="1"/>
    <col min="12537" max="12537" width="17.77734375" style="21" customWidth="1"/>
    <col min="12538" max="12538" width="1.77734375" style="21" customWidth="1"/>
    <col min="12539" max="12539" width="17.77734375" style="21" customWidth="1"/>
    <col min="12540" max="12540" width="2" style="21" customWidth="1"/>
    <col min="12541" max="12541" width="12.77734375" style="21" bestFit="1" customWidth="1"/>
    <col min="12542" max="12784" width="9.33203125" style="21"/>
    <col min="12785" max="12786" width="3.33203125" style="21" customWidth="1"/>
    <col min="12787" max="12787" width="45.33203125" style="21" customWidth="1"/>
    <col min="12788" max="12788" width="11" style="21" customWidth="1"/>
    <col min="12789" max="12789" width="17.77734375" style="21" customWidth="1"/>
    <col min="12790" max="12790" width="1.77734375" style="21" customWidth="1"/>
    <col min="12791" max="12791" width="17.77734375" style="21" customWidth="1"/>
    <col min="12792" max="12792" width="1.77734375" style="21" customWidth="1"/>
    <col min="12793" max="12793" width="17.77734375" style="21" customWidth="1"/>
    <col min="12794" max="12794" width="1.77734375" style="21" customWidth="1"/>
    <col min="12795" max="12795" width="17.77734375" style="21" customWidth="1"/>
    <col min="12796" max="12796" width="2" style="21" customWidth="1"/>
    <col min="12797" max="12797" width="12.77734375" style="21" bestFit="1" customWidth="1"/>
    <col min="12798" max="13040" width="9.33203125" style="21"/>
    <col min="13041" max="13042" width="3.33203125" style="21" customWidth="1"/>
    <col min="13043" max="13043" width="45.33203125" style="21" customWidth="1"/>
    <col min="13044" max="13044" width="11" style="21" customWidth="1"/>
    <col min="13045" max="13045" width="17.77734375" style="21" customWidth="1"/>
    <col min="13046" max="13046" width="1.77734375" style="21" customWidth="1"/>
    <col min="13047" max="13047" width="17.77734375" style="21" customWidth="1"/>
    <col min="13048" max="13048" width="1.77734375" style="21" customWidth="1"/>
    <col min="13049" max="13049" width="17.77734375" style="21" customWidth="1"/>
    <col min="13050" max="13050" width="1.77734375" style="21" customWidth="1"/>
    <col min="13051" max="13051" width="17.77734375" style="21" customWidth="1"/>
    <col min="13052" max="13052" width="2" style="21" customWidth="1"/>
    <col min="13053" max="13053" width="12.77734375" style="21" bestFit="1" customWidth="1"/>
    <col min="13054" max="13296" width="9.33203125" style="21"/>
    <col min="13297" max="13298" width="3.33203125" style="21" customWidth="1"/>
    <col min="13299" max="13299" width="45.33203125" style="21" customWidth="1"/>
    <col min="13300" max="13300" width="11" style="21" customWidth="1"/>
    <col min="13301" max="13301" width="17.77734375" style="21" customWidth="1"/>
    <col min="13302" max="13302" width="1.77734375" style="21" customWidth="1"/>
    <col min="13303" max="13303" width="17.77734375" style="21" customWidth="1"/>
    <col min="13304" max="13304" width="1.77734375" style="21" customWidth="1"/>
    <col min="13305" max="13305" width="17.77734375" style="21" customWidth="1"/>
    <col min="13306" max="13306" width="1.77734375" style="21" customWidth="1"/>
    <col min="13307" max="13307" width="17.77734375" style="21" customWidth="1"/>
    <col min="13308" max="13308" width="2" style="21" customWidth="1"/>
    <col min="13309" max="13309" width="12.77734375" style="21" bestFit="1" customWidth="1"/>
    <col min="13310" max="13552" width="9.33203125" style="21"/>
    <col min="13553" max="13554" width="3.33203125" style="21" customWidth="1"/>
    <col min="13555" max="13555" width="45.33203125" style="21" customWidth="1"/>
    <col min="13556" max="13556" width="11" style="21" customWidth="1"/>
    <col min="13557" max="13557" width="17.77734375" style="21" customWidth="1"/>
    <col min="13558" max="13558" width="1.77734375" style="21" customWidth="1"/>
    <col min="13559" max="13559" width="17.77734375" style="21" customWidth="1"/>
    <col min="13560" max="13560" width="1.77734375" style="21" customWidth="1"/>
    <col min="13561" max="13561" width="17.77734375" style="21" customWidth="1"/>
    <col min="13562" max="13562" width="1.77734375" style="21" customWidth="1"/>
    <col min="13563" max="13563" width="17.77734375" style="21" customWidth="1"/>
    <col min="13564" max="13564" width="2" style="21" customWidth="1"/>
    <col min="13565" max="13565" width="12.77734375" style="21" bestFit="1" customWidth="1"/>
    <col min="13566" max="13808" width="9.33203125" style="21"/>
    <col min="13809" max="13810" width="3.33203125" style="21" customWidth="1"/>
    <col min="13811" max="13811" width="45.33203125" style="21" customWidth="1"/>
    <col min="13812" max="13812" width="11" style="21" customWidth="1"/>
    <col min="13813" max="13813" width="17.77734375" style="21" customWidth="1"/>
    <col min="13814" max="13814" width="1.77734375" style="21" customWidth="1"/>
    <col min="13815" max="13815" width="17.77734375" style="21" customWidth="1"/>
    <col min="13816" max="13816" width="1.77734375" style="21" customWidth="1"/>
    <col min="13817" max="13817" width="17.77734375" style="21" customWidth="1"/>
    <col min="13818" max="13818" width="1.77734375" style="21" customWidth="1"/>
    <col min="13819" max="13819" width="17.77734375" style="21" customWidth="1"/>
    <col min="13820" max="13820" width="2" style="21" customWidth="1"/>
    <col min="13821" max="13821" width="12.77734375" style="21" bestFit="1" customWidth="1"/>
    <col min="13822" max="14064" width="9.33203125" style="21"/>
    <col min="14065" max="14066" width="3.33203125" style="21" customWidth="1"/>
    <col min="14067" max="14067" width="45.33203125" style="21" customWidth="1"/>
    <col min="14068" max="14068" width="11" style="21" customWidth="1"/>
    <col min="14069" max="14069" width="17.77734375" style="21" customWidth="1"/>
    <col min="14070" max="14070" width="1.77734375" style="21" customWidth="1"/>
    <col min="14071" max="14071" width="17.77734375" style="21" customWidth="1"/>
    <col min="14072" max="14072" width="1.77734375" style="21" customWidth="1"/>
    <col min="14073" max="14073" width="17.77734375" style="21" customWidth="1"/>
    <col min="14074" max="14074" width="1.77734375" style="21" customWidth="1"/>
    <col min="14075" max="14075" width="17.77734375" style="21" customWidth="1"/>
    <col min="14076" max="14076" width="2" style="21" customWidth="1"/>
    <col min="14077" max="14077" width="12.77734375" style="21" bestFit="1" customWidth="1"/>
    <col min="14078" max="14320" width="9.33203125" style="21"/>
    <col min="14321" max="14322" width="3.33203125" style="21" customWidth="1"/>
    <col min="14323" max="14323" width="45.33203125" style="21" customWidth="1"/>
    <col min="14324" max="14324" width="11" style="21" customWidth="1"/>
    <col min="14325" max="14325" width="17.77734375" style="21" customWidth="1"/>
    <col min="14326" max="14326" width="1.77734375" style="21" customWidth="1"/>
    <col min="14327" max="14327" width="17.77734375" style="21" customWidth="1"/>
    <col min="14328" max="14328" width="1.77734375" style="21" customWidth="1"/>
    <col min="14329" max="14329" width="17.77734375" style="21" customWidth="1"/>
    <col min="14330" max="14330" width="1.77734375" style="21" customWidth="1"/>
    <col min="14331" max="14331" width="17.77734375" style="21" customWidth="1"/>
    <col min="14332" max="14332" width="2" style="21" customWidth="1"/>
    <col min="14333" max="14333" width="12.77734375" style="21" bestFit="1" customWidth="1"/>
    <col min="14334" max="14576" width="9.33203125" style="21"/>
    <col min="14577" max="14578" width="3.33203125" style="21" customWidth="1"/>
    <col min="14579" max="14579" width="45.33203125" style="21" customWidth="1"/>
    <col min="14580" max="14580" width="11" style="21" customWidth="1"/>
    <col min="14581" max="14581" width="17.77734375" style="21" customWidth="1"/>
    <col min="14582" max="14582" width="1.77734375" style="21" customWidth="1"/>
    <col min="14583" max="14583" width="17.77734375" style="21" customWidth="1"/>
    <col min="14584" max="14584" width="1.77734375" style="21" customWidth="1"/>
    <col min="14585" max="14585" width="17.77734375" style="21" customWidth="1"/>
    <col min="14586" max="14586" width="1.77734375" style="21" customWidth="1"/>
    <col min="14587" max="14587" width="17.77734375" style="21" customWidth="1"/>
    <col min="14588" max="14588" width="2" style="21" customWidth="1"/>
    <col min="14589" max="14589" width="12.77734375" style="21" bestFit="1" customWidth="1"/>
    <col min="14590" max="14832" width="9.33203125" style="21"/>
    <col min="14833" max="14834" width="3.33203125" style="21" customWidth="1"/>
    <col min="14835" max="14835" width="45.33203125" style="21" customWidth="1"/>
    <col min="14836" max="14836" width="11" style="21" customWidth="1"/>
    <col min="14837" max="14837" width="17.77734375" style="21" customWidth="1"/>
    <col min="14838" max="14838" width="1.77734375" style="21" customWidth="1"/>
    <col min="14839" max="14839" width="17.77734375" style="21" customWidth="1"/>
    <col min="14840" max="14840" width="1.77734375" style="21" customWidth="1"/>
    <col min="14841" max="14841" width="17.77734375" style="21" customWidth="1"/>
    <col min="14842" max="14842" width="1.77734375" style="21" customWidth="1"/>
    <col min="14843" max="14843" width="17.77734375" style="21" customWidth="1"/>
    <col min="14844" max="14844" width="2" style="21" customWidth="1"/>
    <col min="14845" max="14845" width="12.77734375" style="21" bestFit="1" customWidth="1"/>
    <col min="14846" max="15088" width="9.33203125" style="21"/>
    <col min="15089" max="15090" width="3.33203125" style="21" customWidth="1"/>
    <col min="15091" max="15091" width="45.33203125" style="21" customWidth="1"/>
    <col min="15092" max="15092" width="11" style="21" customWidth="1"/>
    <col min="15093" max="15093" width="17.77734375" style="21" customWidth="1"/>
    <col min="15094" max="15094" width="1.77734375" style="21" customWidth="1"/>
    <col min="15095" max="15095" width="17.77734375" style="21" customWidth="1"/>
    <col min="15096" max="15096" width="1.77734375" style="21" customWidth="1"/>
    <col min="15097" max="15097" width="17.77734375" style="21" customWidth="1"/>
    <col min="15098" max="15098" width="1.77734375" style="21" customWidth="1"/>
    <col min="15099" max="15099" width="17.77734375" style="21" customWidth="1"/>
    <col min="15100" max="15100" width="2" style="21" customWidth="1"/>
    <col min="15101" max="15101" width="12.77734375" style="21" bestFit="1" customWidth="1"/>
    <col min="15102" max="15344" width="9.33203125" style="21"/>
    <col min="15345" max="15346" width="3.33203125" style="21" customWidth="1"/>
    <col min="15347" max="15347" width="45.33203125" style="21" customWidth="1"/>
    <col min="15348" max="15348" width="11" style="21" customWidth="1"/>
    <col min="15349" max="15349" width="17.77734375" style="21" customWidth="1"/>
    <col min="15350" max="15350" width="1.77734375" style="21" customWidth="1"/>
    <col min="15351" max="15351" width="17.77734375" style="21" customWidth="1"/>
    <col min="15352" max="15352" width="1.77734375" style="21" customWidth="1"/>
    <col min="15353" max="15353" width="17.77734375" style="21" customWidth="1"/>
    <col min="15354" max="15354" width="1.77734375" style="21" customWidth="1"/>
    <col min="15355" max="15355" width="17.77734375" style="21" customWidth="1"/>
    <col min="15356" max="15356" width="2" style="21" customWidth="1"/>
    <col min="15357" max="15357" width="12.77734375" style="21" bestFit="1" customWidth="1"/>
    <col min="15358" max="15600" width="9.33203125" style="21"/>
    <col min="15601" max="15602" width="3.33203125" style="21" customWidth="1"/>
    <col min="15603" max="15603" width="45.33203125" style="21" customWidth="1"/>
    <col min="15604" max="15604" width="11" style="21" customWidth="1"/>
    <col min="15605" max="15605" width="17.77734375" style="21" customWidth="1"/>
    <col min="15606" max="15606" width="1.77734375" style="21" customWidth="1"/>
    <col min="15607" max="15607" width="17.77734375" style="21" customWidth="1"/>
    <col min="15608" max="15608" width="1.77734375" style="21" customWidth="1"/>
    <col min="15609" max="15609" width="17.77734375" style="21" customWidth="1"/>
    <col min="15610" max="15610" width="1.77734375" style="21" customWidth="1"/>
    <col min="15611" max="15611" width="17.77734375" style="21" customWidth="1"/>
    <col min="15612" max="15612" width="2" style="21" customWidth="1"/>
    <col min="15613" max="15613" width="12.77734375" style="21" bestFit="1" customWidth="1"/>
    <col min="15614" max="15856" width="9.33203125" style="21"/>
    <col min="15857" max="15858" width="3.33203125" style="21" customWidth="1"/>
    <col min="15859" max="15859" width="45.33203125" style="21" customWidth="1"/>
    <col min="15860" max="15860" width="11" style="21" customWidth="1"/>
    <col min="15861" max="15861" width="17.77734375" style="21" customWidth="1"/>
    <col min="15862" max="15862" width="1.77734375" style="21" customWidth="1"/>
    <col min="15863" max="15863" width="17.77734375" style="21" customWidth="1"/>
    <col min="15864" max="15864" width="1.77734375" style="21" customWidth="1"/>
    <col min="15865" max="15865" width="17.77734375" style="21" customWidth="1"/>
    <col min="15866" max="15866" width="1.77734375" style="21" customWidth="1"/>
    <col min="15867" max="15867" width="17.77734375" style="21" customWidth="1"/>
    <col min="15868" max="15868" width="2" style="21" customWidth="1"/>
    <col min="15869" max="15869" width="12.77734375" style="21" bestFit="1" customWidth="1"/>
    <col min="15870" max="16112" width="9.33203125" style="21"/>
    <col min="16113" max="16114" width="3.33203125" style="21" customWidth="1"/>
    <col min="16115" max="16115" width="45.33203125" style="21" customWidth="1"/>
    <col min="16116" max="16116" width="11" style="21" customWidth="1"/>
    <col min="16117" max="16117" width="17.77734375" style="21" customWidth="1"/>
    <col min="16118" max="16118" width="1.77734375" style="21" customWidth="1"/>
    <col min="16119" max="16119" width="17.77734375" style="21" customWidth="1"/>
    <col min="16120" max="16120" width="1.77734375" style="21" customWidth="1"/>
    <col min="16121" max="16121" width="17.77734375" style="21" customWidth="1"/>
    <col min="16122" max="16122" width="1.77734375" style="21" customWidth="1"/>
    <col min="16123" max="16123" width="17.77734375" style="21" customWidth="1"/>
    <col min="16124" max="16124" width="2" style="21" customWidth="1"/>
    <col min="16125" max="16125" width="12.77734375" style="21" bestFit="1" customWidth="1"/>
    <col min="16126" max="16384" width="9.33203125" style="21"/>
  </cols>
  <sheetData>
    <row r="1" spans="1:12" ht="24" customHeight="1">
      <c r="A1" s="190" t="s">
        <v>0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2" ht="24" customHeight="1">
      <c r="A2" s="190" t="s">
        <v>111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2" ht="24" customHeight="1">
      <c r="A3" s="199" t="str">
        <f>+'งบกำไรขาดทุน 9 เดือน'!A3:L3</f>
        <v>สำหรับงวด 9 เดือน สิ้นสุดวันที่ 30 กันยายน 2564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</row>
    <row r="4" spans="1:12" s="1" customFormat="1" ht="24" customHeight="1">
      <c r="A4" s="186" t="s">
        <v>172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44"/>
    </row>
    <row r="5" spans="1:12" s="22" customFormat="1" ht="24" customHeight="1">
      <c r="A5" s="120"/>
      <c r="B5" s="118"/>
      <c r="C5" s="118"/>
      <c r="D5" s="118"/>
      <c r="E5" s="118"/>
      <c r="F5" s="118"/>
      <c r="G5" s="118"/>
      <c r="H5" s="118"/>
      <c r="I5" s="115"/>
      <c r="J5" s="116"/>
      <c r="K5" s="117"/>
    </row>
    <row r="6" spans="1:12" ht="24" customHeight="1">
      <c r="E6" s="185" t="s">
        <v>3</v>
      </c>
      <c r="F6" s="185"/>
      <c r="G6" s="185"/>
      <c r="H6" s="23"/>
      <c r="I6" s="185" t="s">
        <v>112</v>
      </c>
      <c r="J6" s="185"/>
      <c r="K6" s="185"/>
    </row>
    <row r="7" spans="1:12" ht="24" customHeight="1">
      <c r="D7" s="24"/>
      <c r="E7" s="174" t="s">
        <v>187</v>
      </c>
      <c r="F7" s="169"/>
      <c r="G7" s="174" t="s">
        <v>189</v>
      </c>
      <c r="H7" s="169"/>
      <c r="I7" s="182" t="s">
        <v>187</v>
      </c>
      <c r="J7" s="169"/>
      <c r="K7" s="174" t="s">
        <v>189</v>
      </c>
    </row>
    <row r="8" spans="1:12" ht="24" customHeight="1">
      <c r="A8" s="22" t="s">
        <v>113</v>
      </c>
      <c r="E8" s="21"/>
      <c r="F8" s="21"/>
      <c r="G8" s="25"/>
      <c r="H8" s="21"/>
      <c r="I8" s="21"/>
      <c r="J8" s="21"/>
      <c r="K8" s="21"/>
    </row>
    <row r="9" spans="1:12" ht="24" customHeight="1">
      <c r="B9" s="123" t="s">
        <v>166</v>
      </c>
      <c r="E9" s="26">
        <f>+'งบกำไรขาดทุน 9 เดือน'!F28</f>
        <v>102692758.61000004</v>
      </c>
      <c r="F9" s="26"/>
      <c r="G9" s="26">
        <f>+'งบกำไรขาดทุน 9 เดือน'!H28</f>
        <v>131056860.95999996</v>
      </c>
      <c r="H9" s="26"/>
      <c r="I9" s="26">
        <f>+'งบกำไรขาดทุน 9 เดือน'!J28</f>
        <v>10857276.029999971</v>
      </c>
      <c r="J9" s="26"/>
      <c r="K9" s="26">
        <f>+'งบกำไรขาดทุน 9 เดือน'!L28</f>
        <v>62810728.360000059</v>
      </c>
    </row>
    <row r="10" spans="1:12" ht="24" customHeight="1">
      <c r="B10" s="124" t="s">
        <v>138</v>
      </c>
      <c r="E10" s="26"/>
      <c r="F10" s="26"/>
      <c r="G10" s="26"/>
      <c r="H10" s="26"/>
      <c r="I10" s="26"/>
      <c r="J10" s="26"/>
      <c r="K10" s="26"/>
    </row>
    <row r="11" spans="1:12" s="1" customFormat="1" ht="24" customHeight="1">
      <c r="C11" s="6" t="s">
        <v>132</v>
      </c>
      <c r="D11" s="7"/>
      <c r="E11" s="109">
        <f>-'งบกำไรขาดทุน 9 เดือน'!F27</f>
        <v>21084926.710000001</v>
      </c>
      <c r="F11" s="15"/>
      <c r="G11" s="109">
        <v>16715844.92</v>
      </c>
      <c r="H11" s="8"/>
      <c r="I11" s="109">
        <f>-'งบกำไรขาดทุน 9 เดือน'!J27</f>
        <v>414785.99</v>
      </c>
      <c r="J11" s="8"/>
      <c r="K11" s="109">
        <v>1569873.42</v>
      </c>
    </row>
    <row r="12" spans="1:12" ht="24" customHeight="1">
      <c r="C12" s="21" t="s">
        <v>131</v>
      </c>
      <c r="E12" s="109">
        <v>28033030.800000001</v>
      </c>
      <c r="F12" s="64"/>
      <c r="G12" s="64">
        <v>28827841.579999998</v>
      </c>
      <c r="H12" s="64"/>
      <c r="I12" s="109">
        <v>13173879.220000001</v>
      </c>
      <c r="J12" s="64"/>
      <c r="K12" s="64">
        <v>19979122.179999996</v>
      </c>
    </row>
    <row r="13" spans="1:12" ht="24" customHeight="1">
      <c r="C13" s="28" t="s">
        <v>114</v>
      </c>
      <c r="D13" s="28"/>
      <c r="E13" s="109">
        <v>204535408.99000001</v>
      </c>
      <c r="F13" s="26"/>
      <c r="G13" s="26">
        <v>217239735.18999997</v>
      </c>
      <c r="H13" s="26"/>
      <c r="I13" s="109">
        <v>132689951.15000001</v>
      </c>
      <c r="J13" s="26"/>
      <c r="K13" s="26">
        <v>147669247.06999999</v>
      </c>
    </row>
    <row r="14" spans="1:12" ht="24" customHeight="1">
      <c r="C14" s="125" t="s">
        <v>133</v>
      </c>
      <c r="D14" s="28"/>
      <c r="E14" s="109">
        <v>4956120.7</v>
      </c>
      <c r="F14" s="26"/>
      <c r="G14" s="26">
        <v>4553897.21</v>
      </c>
      <c r="H14" s="26"/>
      <c r="I14" s="109">
        <v>2394149.65</v>
      </c>
      <c r="J14" s="26"/>
      <c r="K14" s="26">
        <v>1991926.1600000001</v>
      </c>
    </row>
    <row r="15" spans="1:12" ht="24" customHeight="1">
      <c r="C15" s="29" t="s">
        <v>115</v>
      </c>
      <c r="D15" s="29"/>
      <c r="E15" s="109">
        <v>1242463.78</v>
      </c>
      <c r="F15" s="26"/>
      <c r="G15" s="26">
        <v>588330.74</v>
      </c>
      <c r="H15" s="26"/>
      <c r="I15" s="109">
        <v>606629.13</v>
      </c>
      <c r="J15" s="26"/>
      <c r="K15" s="26">
        <v>126104.60999999999</v>
      </c>
    </row>
    <row r="16" spans="1:12" ht="24" customHeight="1">
      <c r="C16" s="29" t="s">
        <v>203</v>
      </c>
      <c r="D16" s="29"/>
      <c r="E16" s="109">
        <v>-613340.59</v>
      </c>
      <c r="F16" s="26"/>
      <c r="G16" s="26">
        <v>-8482374.1099999994</v>
      </c>
      <c r="H16" s="26"/>
      <c r="I16" s="109">
        <v>0</v>
      </c>
      <c r="J16" s="26"/>
      <c r="K16" s="26">
        <v>-8482374.1099999994</v>
      </c>
    </row>
    <row r="17" spans="2:11" ht="24" customHeight="1">
      <c r="C17" s="29" t="s">
        <v>142</v>
      </c>
      <c r="D17" s="29"/>
      <c r="E17" s="109">
        <v>13145.34</v>
      </c>
      <c r="F17" s="26"/>
      <c r="G17" s="26">
        <v>86879.37</v>
      </c>
      <c r="H17" s="26"/>
      <c r="I17" s="109">
        <v>0</v>
      </c>
      <c r="J17" s="26"/>
      <c r="K17" s="26">
        <v>0</v>
      </c>
    </row>
    <row r="18" spans="2:11" ht="24" customHeight="1">
      <c r="C18" s="125" t="s">
        <v>134</v>
      </c>
      <c r="D18" s="28"/>
      <c r="E18" s="109">
        <v>3793371.92</v>
      </c>
      <c r="F18" s="26"/>
      <c r="G18" s="26">
        <v>3023257.9700000025</v>
      </c>
      <c r="H18" s="26"/>
      <c r="I18" s="109">
        <v>2307307.92</v>
      </c>
      <c r="J18" s="26"/>
      <c r="K18" s="26">
        <v>1807622.9700000025</v>
      </c>
    </row>
    <row r="19" spans="2:11" ht="24" customHeight="1">
      <c r="C19" s="28" t="s">
        <v>156</v>
      </c>
      <c r="D19" s="28"/>
      <c r="E19" s="21"/>
      <c r="F19" s="21"/>
      <c r="G19" s="21"/>
      <c r="H19" s="21"/>
      <c r="I19" s="21"/>
      <c r="J19" s="21"/>
      <c r="K19" s="21"/>
    </row>
    <row r="20" spans="2:11" ht="24" customHeight="1">
      <c r="C20" s="28" t="s">
        <v>157</v>
      </c>
      <c r="D20" s="28"/>
      <c r="E20" s="109">
        <v>-18632452.18</v>
      </c>
      <c r="F20" s="26"/>
      <c r="G20" s="26">
        <v>1084807.73</v>
      </c>
      <c r="H20" s="26"/>
      <c r="I20" s="109">
        <v>-13471372.130000001</v>
      </c>
      <c r="J20" s="26"/>
      <c r="K20" s="26">
        <v>4570841.9399999995</v>
      </c>
    </row>
    <row r="21" spans="2:11" ht="24" customHeight="1">
      <c r="C21" s="28" t="s">
        <v>201</v>
      </c>
      <c r="D21" s="28"/>
      <c r="E21" s="109">
        <v>31571468</v>
      </c>
      <c r="F21" s="26"/>
      <c r="G21" s="26">
        <v>-6859920.6200000001</v>
      </c>
      <c r="H21" s="26"/>
      <c r="I21" s="109">
        <v>31571468</v>
      </c>
      <c r="J21" s="26"/>
      <c r="K21" s="26">
        <v>-6859920.6200000001</v>
      </c>
    </row>
    <row r="22" spans="2:11" ht="24" customHeight="1">
      <c r="C22" s="28" t="s">
        <v>195</v>
      </c>
      <c r="D22" s="28"/>
      <c r="E22" s="109">
        <v>2807019.59</v>
      </c>
      <c r="F22" s="26"/>
      <c r="G22" s="26">
        <v>0</v>
      </c>
      <c r="H22" s="26"/>
      <c r="I22" s="16">
        <v>2807019.59</v>
      </c>
      <c r="J22" s="26"/>
      <c r="K22" s="26">
        <v>0</v>
      </c>
    </row>
    <row r="23" spans="2:11" ht="24" customHeight="1">
      <c r="B23" s="21" t="s">
        <v>139</v>
      </c>
      <c r="E23" s="31"/>
      <c r="F23" s="26"/>
      <c r="G23" s="31"/>
      <c r="H23" s="26"/>
      <c r="I23" s="26"/>
      <c r="J23" s="26"/>
      <c r="K23" s="31"/>
    </row>
    <row r="24" spans="2:11" ht="24" customHeight="1">
      <c r="C24" s="27" t="s">
        <v>140</v>
      </c>
      <c r="D24" s="27"/>
      <c r="E24" s="64">
        <f>SUM(E9:E22)</f>
        <v>381483921.67000002</v>
      </c>
      <c r="F24" s="64"/>
      <c r="G24" s="64">
        <f>SUM(G9:G22)</f>
        <v>387835160.94</v>
      </c>
      <c r="H24" s="64"/>
      <c r="I24" s="64">
        <f>SUM(I9:I22)</f>
        <v>183351094.54999998</v>
      </c>
      <c r="J24" s="64"/>
      <c r="K24" s="64">
        <f>SUM(K9:K22)</f>
        <v>225183171.98000005</v>
      </c>
    </row>
    <row r="25" spans="2:11" ht="24" customHeight="1">
      <c r="B25" s="21" t="s">
        <v>116</v>
      </c>
      <c r="E25" s="32"/>
      <c r="F25" s="32"/>
      <c r="G25" s="32"/>
      <c r="H25" s="32"/>
      <c r="I25" s="32"/>
      <c r="J25" s="32"/>
      <c r="K25" s="32"/>
    </row>
    <row r="26" spans="2:11" ht="24" customHeight="1">
      <c r="C26" s="125" t="s">
        <v>135</v>
      </c>
      <c r="D26" s="28"/>
      <c r="E26" s="26">
        <v>-6695124.8899999997</v>
      </c>
      <c r="F26" s="26"/>
      <c r="G26" s="26">
        <v>7258456.2780000092</v>
      </c>
      <c r="H26" s="26"/>
      <c r="I26" s="26">
        <v>-7520579.04</v>
      </c>
      <c r="J26" s="26"/>
      <c r="K26" s="26">
        <v>-6664619.2220000029</v>
      </c>
    </row>
    <row r="27" spans="2:11" ht="24" customHeight="1">
      <c r="C27" s="126" t="s">
        <v>136</v>
      </c>
      <c r="D27" s="28"/>
      <c r="E27" s="26">
        <v>-22772950.199999999</v>
      </c>
      <c r="F27" s="26"/>
      <c r="G27" s="26">
        <v>15766123.979999989</v>
      </c>
      <c r="H27" s="26"/>
      <c r="I27" s="26">
        <v>-20439256.41</v>
      </c>
      <c r="J27" s="26"/>
      <c r="K27" s="26">
        <v>16343211.749999993</v>
      </c>
    </row>
    <row r="28" spans="2:11" ht="24" customHeight="1">
      <c r="C28" s="28" t="s">
        <v>137</v>
      </c>
      <c r="D28" s="28"/>
      <c r="E28" s="26">
        <v>-11878.43</v>
      </c>
      <c r="F28" s="26"/>
      <c r="G28" s="26">
        <v>889030.31000000041</v>
      </c>
      <c r="H28" s="26"/>
      <c r="I28" s="26">
        <v>-44878.43</v>
      </c>
      <c r="J28" s="26"/>
      <c r="K28" s="26">
        <v>926330.31000000041</v>
      </c>
    </row>
    <row r="29" spans="2:11" ht="24" customHeight="1">
      <c r="B29" s="21" t="s">
        <v>117</v>
      </c>
      <c r="E29" s="34"/>
      <c r="F29" s="34"/>
      <c r="G29" s="34"/>
      <c r="H29" s="35"/>
      <c r="I29" s="34"/>
      <c r="J29" s="35"/>
      <c r="K29" s="34"/>
    </row>
    <row r="30" spans="2:11" ht="24" customHeight="1">
      <c r="C30" s="28" t="s">
        <v>152</v>
      </c>
      <c r="D30" s="28"/>
      <c r="E30" s="26">
        <v>9968814.3200000003</v>
      </c>
      <c r="F30" s="26"/>
      <c r="G30" s="26">
        <v>-25231418.289999999</v>
      </c>
      <c r="H30" s="26"/>
      <c r="I30" s="26">
        <v>1732097.96</v>
      </c>
      <c r="J30" s="26"/>
      <c r="K30" s="26">
        <v>-7449504.5499999998</v>
      </c>
    </row>
    <row r="31" spans="2:11" ht="24" customHeight="1">
      <c r="C31" s="28" t="s">
        <v>153</v>
      </c>
      <c r="D31" s="28"/>
      <c r="E31" s="26">
        <v>46488.14</v>
      </c>
      <c r="F31" s="26"/>
      <c r="G31" s="26">
        <v>6407.06</v>
      </c>
      <c r="H31" s="26"/>
      <c r="I31" s="26">
        <v>46488.14</v>
      </c>
      <c r="J31" s="26"/>
      <c r="K31" s="26">
        <v>6407.06</v>
      </c>
    </row>
    <row r="32" spans="2:11" ht="24" customHeight="1">
      <c r="C32" s="28" t="s">
        <v>184</v>
      </c>
      <c r="D32" s="28"/>
      <c r="E32" s="26">
        <v>-1131520</v>
      </c>
      <c r="F32" s="26"/>
      <c r="G32" s="26">
        <v>-382717</v>
      </c>
      <c r="H32" s="26"/>
      <c r="I32" s="26">
        <v>-970240</v>
      </c>
      <c r="J32" s="26"/>
      <c r="K32" s="26">
        <v>-382717</v>
      </c>
    </row>
    <row r="33" spans="1:12" ht="24" customHeight="1">
      <c r="C33" s="28" t="s">
        <v>185</v>
      </c>
      <c r="D33" s="28"/>
      <c r="E33" s="26">
        <v>0</v>
      </c>
      <c r="F33" s="26"/>
      <c r="G33" s="26">
        <v>-7708.1499999999069</v>
      </c>
      <c r="H33" s="26"/>
      <c r="I33" s="26">
        <v>0</v>
      </c>
      <c r="J33" s="26"/>
      <c r="K33" s="26">
        <v>-7708.1499999999069</v>
      </c>
    </row>
    <row r="34" spans="1:12" ht="24" customHeight="1">
      <c r="B34" s="127" t="s">
        <v>202</v>
      </c>
      <c r="E34" s="31">
        <f>SUM(E24:E33)</f>
        <v>360887750.61000001</v>
      </c>
      <c r="F34" s="26"/>
      <c r="G34" s="31">
        <f>SUM(G24:G33)</f>
        <v>386133335.12799996</v>
      </c>
      <c r="H34" s="26"/>
      <c r="I34" s="31">
        <f>SUM(I24:I33)</f>
        <v>156154726.76999998</v>
      </c>
      <c r="J34" s="26"/>
      <c r="K34" s="31">
        <f>SUM(K24:K33)</f>
        <v>227954572.17800003</v>
      </c>
    </row>
    <row r="35" spans="1:12" ht="24" customHeight="1">
      <c r="C35" s="114" t="s">
        <v>143</v>
      </c>
      <c r="E35" s="26">
        <v>-28438706</v>
      </c>
      <c r="F35" s="26"/>
      <c r="G35" s="26">
        <v>-29823102.489999998</v>
      </c>
      <c r="H35" s="26"/>
      <c r="I35" s="26">
        <v>-13321895.02</v>
      </c>
      <c r="J35" s="26"/>
      <c r="K35" s="26">
        <v>-20233352.77</v>
      </c>
    </row>
    <row r="36" spans="1:12" ht="24" customHeight="1">
      <c r="C36" s="114" t="s">
        <v>144</v>
      </c>
      <c r="E36" s="30">
        <v>-17521948.399999999</v>
      </c>
      <c r="F36" s="26"/>
      <c r="G36" s="30">
        <v>-24642336.169999991</v>
      </c>
      <c r="H36" s="26"/>
      <c r="I36" s="26">
        <v>-1066898.46</v>
      </c>
      <c r="J36" s="26"/>
      <c r="K36" s="26">
        <v>-382638.2</v>
      </c>
    </row>
    <row r="37" spans="1:12" ht="24" customHeight="1">
      <c r="B37" s="128" t="s">
        <v>141</v>
      </c>
      <c r="C37" s="27"/>
      <c r="D37" s="27"/>
      <c r="E37" s="30">
        <f>SUM(E34:E36)</f>
        <v>314927096.21000004</v>
      </c>
      <c r="F37" s="26"/>
      <c r="G37" s="30">
        <f>SUM(G34:G36)</f>
        <v>331667896.46799994</v>
      </c>
      <c r="H37" s="26"/>
      <c r="I37" s="33">
        <f>SUM(I34:I36)</f>
        <v>141765933.28999996</v>
      </c>
      <c r="J37" s="26"/>
      <c r="K37" s="33">
        <f>SUM(K34:K36)</f>
        <v>207338581.20800003</v>
      </c>
    </row>
    <row r="38" spans="1:12" ht="24" customHeight="1">
      <c r="C38" s="27"/>
      <c r="D38" s="27"/>
      <c r="E38" s="64"/>
      <c r="F38" s="26"/>
      <c r="G38" s="64"/>
      <c r="H38" s="26"/>
      <c r="I38" s="64"/>
      <c r="J38" s="26"/>
      <c r="K38" s="64"/>
    </row>
    <row r="39" spans="1:12" ht="24" customHeight="1">
      <c r="A39" s="37" t="s">
        <v>23</v>
      </c>
      <c r="E39" s="38"/>
      <c r="F39" s="38"/>
      <c r="G39" s="38"/>
      <c r="H39" s="38"/>
      <c r="I39" s="38"/>
      <c r="J39" s="38"/>
      <c r="K39" s="38"/>
    </row>
    <row r="40" spans="1:12" ht="24" customHeight="1">
      <c r="A40" s="37"/>
      <c r="E40" s="38"/>
      <c r="F40" s="38"/>
      <c r="G40" s="38"/>
      <c r="H40" s="38"/>
      <c r="I40" s="38"/>
      <c r="J40" s="38"/>
      <c r="K40" s="38"/>
    </row>
    <row r="41" spans="1:12" ht="24" customHeight="1">
      <c r="A41" s="37"/>
      <c r="B41" s="39"/>
      <c r="C41" s="9" t="s">
        <v>24</v>
      </c>
      <c r="D41" s="6"/>
      <c r="E41" s="9"/>
      <c r="F41" s="9" t="s">
        <v>24</v>
      </c>
      <c r="H41" s="6"/>
      <c r="I41" s="9"/>
      <c r="J41" s="9"/>
      <c r="K41" s="9"/>
      <c r="L41" s="6"/>
    </row>
    <row r="42" spans="1:12" ht="24" customHeight="1">
      <c r="A42" s="37"/>
      <c r="B42" s="39"/>
      <c r="C42" s="9" t="s">
        <v>25</v>
      </c>
      <c r="D42" s="6"/>
      <c r="E42" s="9"/>
      <c r="F42" s="9" t="s">
        <v>26</v>
      </c>
      <c r="H42" s="6"/>
      <c r="I42" s="6"/>
      <c r="J42" s="6"/>
      <c r="K42" s="6"/>
      <c r="L42" s="6"/>
    </row>
    <row r="43" spans="1:12" ht="24" customHeight="1">
      <c r="A43" s="198" t="s">
        <v>83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</row>
    <row r="44" spans="1:12" ht="24" customHeight="1">
      <c r="A44" s="119"/>
      <c r="B44" s="119"/>
      <c r="C44" s="119"/>
      <c r="D44" s="119"/>
      <c r="E44" s="119"/>
      <c r="F44" s="119"/>
      <c r="G44" s="119"/>
      <c r="H44" s="119"/>
      <c r="I44" s="180"/>
      <c r="J44" s="119"/>
      <c r="K44" s="119"/>
    </row>
    <row r="45" spans="1:12" ht="24" customHeight="1">
      <c r="A45" s="190" t="str">
        <f>+A1</f>
        <v>บริษัท อาม่า มารีน จำกัด (มหาชน) และบริษัทย่อย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</row>
    <row r="46" spans="1:12" ht="24" customHeight="1">
      <c r="A46" s="190" t="s">
        <v>118</v>
      </c>
      <c r="B46" s="190"/>
      <c r="C46" s="190"/>
      <c r="D46" s="190"/>
      <c r="E46" s="190"/>
      <c r="F46" s="190"/>
      <c r="G46" s="190"/>
      <c r="H46" s="190"/>
      <c r="I46" s="190"/>
      <c r="J46" s="190"/>
      <c r="K46" s="190"/>
    </row>
    <row r="47" spans="1:12" ht="24" customHeight="1">
      <c r="A47" s="200" t="str">
        <f>A3</f>
        <v>สำหรับงวด 9 เดือน สิ้นสุดวันที่ 30 กันยายน 2564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</row>
    <row r="48" spans="1:12" s="1" customFormat="1" ht="24" customHeight="1">
      <c r="A48" s="186" t="s">
        <v>172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44"/>
    </row>
    <row r="49" spans="1:11" ht="24" customHeight="1">
      <c r="A49" s="118"/>
      <c r="B49" s="118"/>
      <c r="C49" s="118"/>
      <c r="D49" s="118"/>
      <c r="E49" s="118"/>
      <c r="F49" s="118"/>
      <c r="G49" s="118"/>
      <c r="H49" s="118"/>
      <c r="I49" s="181"/>
      <c r="J49" s="118"/>
      <c r="K49" s="118"/>
    </row>
    <row r="50" spans="1:11" ht="24" customHeight="1">
      <c r="E50" s="185" t="s">
        <v>3</v>
      </c>
      <c r="F50" s="185"/>
      <c r="G50" s="185"/>
      <c r="H50" s="23"/>
      <c r="I50" s="185" t="s">
        <v>112</v>
      </c>
      <c r="J50" s="185"/>
      <c r="K50" s="185"/>
    </row>
    <row r="51" spans="1:11" ht="24" customHeight="1">
      <c r="D51" s="2"/>
      <c r="E51" s="174" t="s">
        <v>187</v>
      </c>
      <c r="F51" s="179"/>
      <c r="G51" s="174" t="s">
        <v>189</v>
      </c>
      <c r="H51" s="179"/>
      <c r="I51" s="182" t="s">
        <v>187</v>
      </c>
      <c r="J51" s="179"/>
      <c r="K51" s="174" t="s">
        <v>189</v>
      </c>
    </row>
    <row r="52" spans="1:11" ht="24" customHeight="1">
      <c r="A52" s="22" t="s">
        <v>147</v>
      </c>
      <c r="E52" s="21"/>
      <c r="F52" s="21"/>
      <c r="G52" s="21"/>
      <c r="H52" s="21"/>
      <c r="I52" s="21"/>
      <c r="J52" s="21"/>
      <c r="K52" s="21"/>
    </row>
    <row r="53" spans="1:11" ht="24" customHeight="1">
      <c r="A53" s="22"/>
      <c r="C53" s="21" t="s">
        <v>183</v>
      </c>
      <c r="E53" s="167">
        <v>0</v>
      </c>
      <c r="F53" s="21"/>
      <c r="G53" s="167">
        <v>0</v>
      </c>
      <c r="H53" s="21"/>
      <c r="I53" s="167">
        <v>50000000</v>
      </c>
      <c r="J53" s="21"/>
      <c r="K53" s="167">
        <v>0</v>
      </c>
    </row>
    <row r="54" spans="1:11" ht="24" customHeight="1">
      <c r="A54" s="22"/>
      <c r="C54" s="21" t="s">
        <v>119</v>
      </c>
      <c r="E54" s="26">
        <v>-45170163.329999998</v>
      </c>
      <c r="F54" s="41"/>
      <c r="G54" s="26">
        <v>-32864467.009999998</v>
      </c>
      <c r="H54" s="26"/>
      <c r="I54" s="26">
        <v>-39829106.5</v>
      </c>
      <c r="J54" s="26"/>
      <c r="K54" s="26">
        <v>-28676210.969999999</v>
      </c>
    </row>
    <row r="55" spans="1:11" ht="24" customHeight="1">
      <c r="A55" s="22"/>
      <c r="C55" s="21" t="s">
        <v>120</v>
      </c>
      <c r="E55" s="167">
        <v>2410000</v>
      </c>
      <c r="F55" s="41"/>
      <c r="G55" s="26">
        <v>60458000</v>
      </c>
      <c r="H55" s="26"/>
      <c r="I55" s="167">
        <v>0</v>
      </c>
      <c r="J55" s="26"/>
      <c r="K55" s="26">
        <v>60458000</v>
      </c>
    </row>
    <row r="56" spans="1:11" ht="24" customHeight="1">
      <c r="A56" s="22"/>
      <c r="C56" s="21" t="s">
        <v>121</v>
      </c>
      <c r="E56" s="26">
        <v>-1155934.1000000001</v>
      </c>
      <c r="F56" s="41"/>
      <c r="G56" s="26">
        <v>-2029565</v>
      </c>
      <c r="H56" s="26"/>
      <c r="I56" s="26">
        <v>-146360</v>
      </c>
      <c r="J56" s="26"/>
      <c r="K56" s="26">
        <v>-565077.4</v>
      </c>
    </row>
    <row r="57" spans="1:11" ht="24" customHeight="1">
      <c r="C57" s="21" t="s">
        <v>18</v>
      </c>
      <c r="E57" s="26">
        <v>-249.37</v>
      </c>
      <c r="F57" s="42"/>
      <c r="G57" s="26">
        <v>7024.54</v>
      </c>
      <c r="H57" s="43"/>
      <c r="I57" s="26">
        <v>-249.37</v>
      </c>
      <c r="J57" s="43"/>
      <c r="K57" s="26">
        <v>7024.54</v>
      </c>
    </row>
    <row r="58" spans="1:11" ht="24" customHeight="1">
      <c r="B58" s="27"/>
      <c r="C58" s="27" t="s">
        <v>145</v>
      </c>
      <c r="E58" s="167">
        <v>0</v>
      </c>
      <c r="F58" s="26"/>
      <c r="G58" s="26">
        <v>0</v>
      </c>
      <c r="H58" s="26"/>
      <c r="I58" s="167">
        <v>2288175.13</v>
      </c>
      <c r="J58" s="26"/>
      <c r="K58" s="26">
        <v>2221030.2799999998</v>
      </c>
    </row>
    <row r="59" spans="1:11" ht="24" customHeight="1">
      <c r="B59" s="128" t="s">
        <v>146</v>
      </c>
      <c r="D59" s="27"/>
      <c r="E59" s="33">
        <f>SUM(E53:E58)</f>
        <v>-43916346.799999997</v>
      </c>
      <c r="F59" s="26"/>
      <c r="G59" s="33">
        <f>SUM(G53:G58)</f>
        <v>25570992.530000001</v>
      </c>
      <c r="H59" s="26"/>
      <c r="I59" s="33">
        <f>SUM(I53:I58)</f>
        <v>12312459.260000002</v>
      </c>
      <c r="J59" s="26"/>
      <c r="K59" s="33">
        <f>SUM(K53:K58)</f>
        <v>33444766.450000003</v>
      </c>
    </row>
    <row r="60" spans="1:11" ht="24" customHeight="1">
      <c r="A60" s="22" t="s">
        <v>122</v>
      </c>
      <c r="E60" s="34"/>
      <c r="F60" s="34"/>
      <c r="G60" s="34"/>
      <c r="H60" s="35"/>
      <c r="I60" s="35"/>
      <c r="J60" s="35"/>
      <c r="K60" s="34"/>
    </row>
    <row r="61" spans="1:11" ht="24" customHeight="1">
      <c r="A61" s="22"/>
      <c r="C61" s="28" t="s">
        <v>123</v>
      </c>
      <c r="D61" s="129"/>
      <c r="E61" s="34">
        <v>50000000</v>
      </c>
      <c r="F61" s="34"/>
      <c r="G61" s="34">
        <v>100000000</v>
      </c>
      <c r="H61" s="35"/>
      <c r="I61" s="34">
        <v>50000000</v>
      </c>
      <c r="J61" s="35"/>
      <c r="K61" s="34">
        <v>100000000</v>
      </c>
    </row>
    <row r="62" spans="1:11" ht="24" customHeight="1">
      <c r="A62" s="22"/>
      <c r="C62" s="28" t="s">
        <v>124</v>
      </c>
      <c r="E62" s="34">
        <v>57772616</v>
      </c>
      <c r="F62" s="34"/>
      <c r="G62" s="34">
        <v>34130900</v>
      </c>
      <c r="H62" s="35"/>
      <c r="I62" s="34">
        <v>57772616</v>
      </c>
      <c r="J62" s="35"/>
      <c r="K62" s="34">
        <v>34130900</v>
      </c>
    </row>
    <row r="63" spans="1:11" ht="24" customHeight="1">
      <c r="C63" s="28" t="s">
        <v>125</v>
      </c>
      <c r="D63" s="28"/>
      <c r="E63" s="34">
        <v>-236050156.25999999</v>
      </c>
      <c r="F63" s="26"/>
      <c r="G63" s="26">
        <v>-145392051.81</v>
      </c>
      <c r="H63" s="26"/>
      <c r="I63" s="34">
        <v>-236050156.25999999</v>
      </c>
      <c r="J63" s="26"/>
      <c r="K63" s="26">
        <v>-145392051.81</v>
      </c>
    </row>
    <row r="64" spans="1:11" ht="24" customHeight="1">
      <c r="C64" s="28" t="s">
        <v>126</v>
      </c>
      <c r="D64" s="28"/>
      <c r="E64" s="34">
        <f>-4704983.46-146704668.65</f>
        <v>-151409652.11000001</v>
      </c>
      <c r="F64" s="26"/>
      <c r="G64" s="26">
        <v>-83715335.900000021</v>
      </c>
      <c r="H64" s="26"/>
      <c r="I64" s="34">
        <v>-2291569.66</v>
      </c>
      <c r="J64" s="26"/>
      <c r="K64" s="26">
        <v>-1845698.7100000002</v>
      </c>
    </row>
    <row r="65" spans="1:14" ht="24" customHeight="1">
      <c r="C65" s="28" t="s">
        <v>181</v>
      </c>
      <c r="D65" s="28"/>
      <c r="E65" s="34">
        <v>-103579934.59999999</v>
      </c>
      <c r="F65" s="26"/>
      <c r="G65" s="26">
        <v>-103579994.60000002</v>
      </c>
      <c r="H65" s="26"/>
      <c r="I65" s="34">
        <v>-103579934.59999999</v>
      </c>
      <c r="J65" s="26"/>
      <c r="K65" s="26">
        <v>-103579994.60000002</v>
      </c>
    </row>
    <row r="66" spans="1:14" ht="24" customHeight="1">
      <c r="B66" s="128" t="s">
        <v>148</v>
      </c>
      <c r="D66" s="27"/>
      <c r="E66" s="33">
        <f>SUM(E61:E65)</f>
        <v>-383267126.97000003</v>
      </c>
      <c r="F66" s="26"/>
      <c r="G66" s="33">
        <f>SUM(G61:G65)</f>
        <v>-198556482.31000006</v>
      </c>
      <c r="H66" s="26"/>
      <c r="I66" s="33">
        <f>SUM(I61:I65)</f>
        <v>-234149044.51999998</v>
      </c>
      <c r="J66" s="26"/>
      <c r="K66" s="33">
        <f>SUM(K61:K65)</f>
        <v>-116686845.12000003</v>
      </c>
    </row>
    <row r="67" spans="1:14" ht="24" customHeight="1">
      <c r="A67" s="44" t="s">
        <v>127</v>
      </c>
      <c r="C67" s="27"/>
      <c r="D67" s="27"/>
      <c r="E67" s="33">
        <v>1949185.07</v>
      </c>
      <c r="F67" s="26"/>
      <c r="G67" s="33">
        <v>11810881.68</v>
      </c>
      <c r="H67" s="26"/>
      <c r="I67" s="33">
        <v>1949185.07</v>
      </c>
      <c r="J67" s="26"/>
      <c r="K67" s="33">
        <v>11810881.68</v>
      </c>
      <c r="N67" s="132"/>
    </row>
    <row r="68" spans="1:14" ht="24" customHeight="1">
      <c r="A68" s="21" t="s">
        <v>128</v>
      </c>
      <c r="E68" s="26">
        <f>SUM(E37+E59+E66+E67)</f>
        <v>-110307192.49000001</v>
      </c>
      <c r="F68" s="26"/>
      <c r="G68" s="26">
        <f>SUM(G37+G59+G66+G67)</f>
        <v>170493288.36799985</v>
      </c>
      <c r="H68" s="26"/>
      <c r="I68" s="26">
        <f>SUM(I37+I59+I66+I67)</f>
        <v>-78121466.900000036</v>
      </c>
      <c r="J68" s="26"/>
      <c r="K68" s="26">
        <f>SUM(K37+K59+K66+K67)</f>
        <v>135907384.21800002</v>
      </c>
    </row>
    <row r="69" spans="1:14" ht="24" customHeight="1">
      <c r="A69" s="21" t="s">
        <v>163</v>
      </c>
      <c r="E69" s="26">
        <f>+งบแสดงฐานะการเงิน!H10</f>
        <v>224969279.46000001</v>
      </c>
      <c r="F69" s="26"/>
      <c r="G69" s="26">
        <v>88243499.170000002</v>
      </c>
      <c r="H69" s="26"/>
      <c r="I69" s="26">
        <f>+งบแสดงฐานะการเงิน!L10</f>
        <v>142960379.22</v>
      </c>
      <c r="J69" s="26"/>
      <c r="K69" s="26">
        <v>62285820.409999996</v>
      </c>
    </row>
    <row r="70" spans="1:14" ht="24" customHeight="1">
      <c r="A70" s="21" t="s">
        <v>129</v>
      </c>
      <c r="E70" s="26">
        <v>-3084362.71</v>
      </c>
      <c r="F70" s="26"/>
      <c r="G70" s="26">
        <v>-5883849.4500000002</v>
      </c>
      <c r="H70" s="26"/>
      <c r="I70" s="26">
        <v>-3084362.71</v>
      </c>
      <c r="J70" s="26"/>
      <c r="K70" s="26">
        <v>-5883849.4500000002</v>
      </c>
    </row>
    <row r="71" spans="1:14" ht="24" customHeight="1" thickBot="1">
      <c r="A71" s="39" t="s">
        <v>164</v>
      </c>
      <c r="B71" s="39"/>
      <c r="E71" s="45">
        <f>SUM(E68:E70)</f>
        <v>111577724.26000001</v>
      </c>
      <c r="F71" s="26"/>
      <c r="G71" s="45">
        <f>SUM(G68:G70)</f>
        <v>252852938.08799988</v>
      </c>
      <c r="H71" s="26"/>
      <c r="I71" s="45">
        <f>SUM(I68:I70)</f>
        <v>61754549.609999962</v>
      </c>
      <c r="J71" s="26"/>
      <c r="K71" s="45">
        <f>SUM(K68:K70)</f>
        <v>192309355.17800003</v>
      </c>
    </row>
    <row r="72" spans="1:14" ht="24" customHeight="1" thickTop="1">
      <c r="A72" s="39"/>
      <c r="B72" s="39"/>
      <c r="E72" s="46"/>
      <c r="F72" s="46"/>
      <c r="G72" s="46"/>
      <c r="H72" s="46"/>
      <c r="I72" s="46"/>
      <c r="J72" s="46"/>
      <c r="K72" s="46"/>
      <c r="L72" s="47"/>
    </row>
    <row r="73" spans="1:14" ht="24" customHeight="1">
      <c r="A73" s="39"/>
      <c r="B73" s="39"/>
      <c r="E73" s="46"/>
      <c r="F73" s="46"/>
      <c r="G73" s="46"/>
      <c r="H73" s="46"/>
      <c r="I73" s="46"/>
      <c r="J73" s="46"/>
      <c r="K73" s="46"/>
      <c r="L73" s="47"/>
    </row>
    <row r="74" spans="1:14" ht="24" customHeight="1">
      <c r="A74" s="48" t="s">
        <v>165</v>
      </c>
      <c r="B74" s="39"/>
      <c r="E74" s="49"/>
      <c r="F74" s="49"/>
      <c r="G74" s="46"/>
      <c r="H74" s="49"/>
      <c r="I74" s="49"/>
      <c r="J74" s="49"/>
      <c r="K74" s="46"/>
    </row>
    <row r="75" spans="1:14" ht="24" customHeight="1">
      <c r="A75" s="48"/>
      <c r="B75" s="39"/>
      <c r="E75" s="49"/>
      <c r="F75" s="49"/>
      <c r="G75" s="49"/>
      <c r="H75" s="49"/>
      <c r="I75" s="49"/>
      <c r="J75" s="49"/>
      <c r="K75" s="49"/>
    </row>
    <row r="76" spans="1:14" ht="24" customHeight="1">
      <c r="A76" s="48"/>
      <c r="B76" s="39"/>
      <c r="E76" s="49"/>
      <c r="F76" s="49"/>
      <c r="G76" s="49"/>
      <c r="H76" s="49"/>
      <c r="I76" s="49"/>
      <c r="J76" s="49"/>
      <c r="K76" s="49"/>
    </row>
    <row r="77" spans="1:14" ht="24" customHeight="1">
      <c r="A77" s="37" t="s">
        <v>23</v>
      </c>
      <c r="B77" s="39"/>
      <c r="E77" s="36"/>
      <c r="F77" s="36"/>
      <c r="G77" s="36"/>
      <c r="H77" s="36"/>
      <c r="I77" s="36"/>
      <c r="J77" s="36"/>
      <c r="K77" s="36"/>
    </row>
    <row r="78" spans="1:14" ht="24" customHeight="1">
      <c r="A78" s="37"/>
      <c r="B78" s="39"/>
      <c r="E78" s="36"/>
      <c r="F78" s="36"/>
      <c r="G78" s="36"/>
      <c r="H78" s="36"/>
      <c r="I78" s="36"/>
      <c r="J78" s="36"/>
      <c r="K78" s="36"/>
    </row>
    <row r="79" spans="1:14" ht="24" customHeight="1">
      <c r="A79" s="37"/>
      <c r="B79" s="39"/>
      <c r="E79" s="36"/>
      <c r="F79" s="36"/>
      <c r="G79" s="36"/>
      <c r="H79" s="36"/>
      <c r="I79" s="36"/>
      <c r="J79" s="36"/>
      <c r="K79" s="36"/>
    </row>
    <row r="80" spans="1:14" ht="24" customHeight="1">
      <c r="A80" s="37"/>
      <c r="B80" s="39"/>
      <c r="C80" s="9" t="s">
        <v>24</v>
      </c>
      <c r="D80" s="6"/>
      <c r="E80" s="9"/>
      <c r="F80" s="9" t="s">
        <v>24</v>
      </c>
      <c r="H80" s="6"/>
      <c r="I80" s="9"/>
      <c r="J80" s="9"/>
      <c r="K80" s="9"/>
    </row>
    <row r="81" spans="1:11" ht="24" customHeight="1">
      <c r="A81" s="37"/>
      <c r="B81" s="39"/>
      <c r="C81" s="9" t="s">
        <v>25</v>
      </c>
      <c r="D81" s="6"/>
      <c r="E81" s="9"/>
      <c r="F81" s="9" t="s">
        <v>26</v>
      </c>
      <c r="H81" s="6"/>
      <c r="I81" s="6"/>
      <c r="J81" s="6"/>
      <c r="K81" s="6"/>
    </row>
  </sheetData>
  <mergeCells count="13">
    <mergeCell ref="E50:G50"/>
    <mergeCell ref="I50:K50"/>
    <mergeCell ref="A43:K43"/>
    <mergeCell ref="A1:K1"/>
    <mergeCell ref="A2:K2"/>
    <mergeCell ref="A3:K3"/>
    <mergeCell ref="E6:G6"/>
    <mergeCell ref="I6:K6"/>
    <mergeCell ref="A45:K45"/>
    <mergeCell ref="A46:K46"/>
    <mergeCell ref="A47:K47"/>
    <mergeCell ref="A4:K4"/>
    <mergeCell ref="A48:K48"/>
  </mergeCells>
  <pageMargins left="0.55118110236220474" right="0.19685039370078741" top="0.63" bottom="0.43307086614173229" header="0.3" footer="0.19685039370078741"/>
  <pageSetup paperSize="9" scale="80" fitToHeight="3" orientation="portrait" r:id="rId1"/>
  <headerFooter alignWithMargins="0"/>
  <rowBreaks count="1" manualBreakCount="1">
    <brk id="42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C555BF4316F54D8DAEFCC56D8324B7" ma:contentTypeVersion="11" ma:contentTypeDescription="Create a new document." ma:contentTypeScope="" ma:versionID="8a8557f201e6a77146b57066afd5ac72">
  <xsd:schema xmlns:xsd="http://www.w3.org/2001/XMLSchema" xmlns:xs="http://www.w3.org/2001/XMLSchema" xmlns:p="http://schemas.microsoft.com/office/2006/metadata/properties" xmlns:ns2="f36317db-2c29-4f3d-98dd-cfddd9acf49f" targetNamespace="http://schemas.microsoft.com/office/2006/metadata/properties" ma:root="true" ma:fieldsID="b89858ce67d4b207ea73ec68e8f1bf0b" ns2:_="">
    <xsd:import namespace="f36317db-2c29-4f3d-98dd-cfddd9acf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76398F-F8E0-4E72-91A1-895566FD922B}"/>
</file>

<file path=customXml/itemProps3.xml><?xml version="1.0" encoding="utf-8"?>
<ds:datastoreItem xmlns:ds="http://schemas.openxmlformats.org/officeDocument/2006/customXml" ds:itemID="{1539FEF9-5C6E-414F-976E-7EB61DADE4C4}">
  <ds:schemaRefs>
    <ds:schemaRef ds:uri="http://purl.org/dc/terms/"/>
    <ds:schemaRef ds:uri="http://schemas.microsoft.com/office/2006/documentManagement/types"/>
    <ds:schemaRef ds:uri="d07cb33c-d584-4a6e-8a71-f4ad2d35bf34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  <vt:lpstr>งบกระแสเงินสด!Print_Area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praphaphon baothong</cp:lastModifiedBy>
  <cp:lastPrinted>2021-11-09T12:04:47Z</cp:lastPrinted>
  <dcterms:created xsi:type="dcterms:W3CDTF">2020-05-07T06:38:59Z</dcterms:created>
  <dcterms:modified xsi:type="dcterms:W3CDTF">2021-11-10T04:09:21Z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</Properties>
</file>