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T:\DIA\AMA\งบการเงิน\2564\30-9-2564\"/>
    </mc:Choice>
  </mc:AlternateContent>
  <bookViews>
    <workbookView xWindow="-105" yWindow="-105" windowWidth="19425" windowHeight="10425" tabRatio="834" firstSheet="11" activeTab="20"/>
  </bookViews>
  <sheets>
    <sheet name="〰〰อง" sheetId="5" state="veryHidden" r:id="rId1"/>
    <sheet name="P1-12" sheetId="66" r:id="rId2"/>
    <sheet name="P13" sheetId="56" r:id="rId3"/>
    <sheet name="P14-18" sheetId="50" r:id="rId4"/>
    <sheet name="P19-20" sheetId="49" r:id="rId5"/>
    <sheet name="P21" sheetId="38" r:id="rId6"/>
    <sheet name="P22" sheetId="42" r:id="rId7"/>
    <sheet name="P23" sheetId="39" r:id="rId8"/>
    <sheet name="P24" sheetId="62" r:id="rId9"/>
    <sheet name="P25" sheetId="43" r:id="rId10"/>
    <sheet name="P26-31" sheetId="58" r:id="rId11"/>
    <sheet name="P32" sheetId="59" r:id="rId12"/>
    <sheet name="P33-37" sheetId="60" r:id="rId13"/>
    <sheet name="P38-41" sheetId="47" r:id="rId14"/>
    <sheet name="P42-43" sheetId="53" r:id="rId15"/>
    <sheet name="P44" sheetId="65" r:id="rId16"/>
    <sheet name="P45-46" sheetId="36" r:id="rId17"/>
    <sheet name="P47" sheetId="26" r:id="rId18"/>
    <sheet name="P48" sheetId="31" r:id="rId19"/>
    <sheet name="P49-50" sheetId="54" r:id="rId20"/>
    <sheet name="P51" sheetId="67"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1">#REF!</definedName>
    <definedName name="\a" localSheetId="8">#REF!</definedName>
    <definedName name="\a" localSheetId="19">#REF!</definedName>
    <definedName name="\a">#REF!</definedName>
    <definedName name="\b" localSheetId="1">#REF!</definedName>
    <definedName name="\b" localSheetId="19">#REF!</definedName>
    <definedName name="\b">#REF!</definedName>
    <definedName name="\e" localSheetId="1">#REF!</definedName>
    <definedName name="\e" localSheetId="19">#REF!</definedName>
    <definedName name="\e">#REF!</definedName>
    <definedName name="\f" localSheetId="1">#REF!</definedName>
    <definedName name="\f" localSheetId="19">#REF!</definedName>
    <definedName name="\f">#REF!</definedName>
    <definedName name="\g" localSheetId="1">#REF!</definedName>
    <definedName name="\g" localSheetId="19">#REF!</definedName>
    <definedName name="\g">#REF!</definedName>
    <definedName name="\h" localSheetId="1">#REF!</definedName>
    <definedName name="\h" localSheetId="19">#REF!</definedName>
    <definedName name="\h">#REF!</definedName>
    <definedName name="\k" localSheetId="1">#REF!</definedName>
    <definedName name="\k" localSheetId="19">#REF!</definedName>
    <definedName name="\k">#REF!</definedName>
    <definedName name="\l" localSheetId="1">#REF!</definedName>
    <definedName name="\l" localSheetId="19">#REF!</definedName>
    <definedName name="\l">#REF!</definedName>
    <definedName name="\n" localSheetId="1">#REF!</definedName>
    <definedName name="\n" localSheetId="19">#REF!</definedName>
    <definedName name="\n">#REF!</definedName>
    <definedName name="\p" localSheetId="1">#REF!</definedName>
    <definedName name="\p" localSheetId="19">#REF!</definedName>
    <definedName name="\p">#REF!</definedName>
    <definedName name="\s" localSheetId="1">#REF!</definedName>
    <definedName name="\s" localSheetId="19">#REF!</definedName>
    <definedName name="\s">#REF!</definedName>
    <definedName name="\t" localSheetId="1">#REF!</definedName>
    <definedName name="\t" localSheetId="19">#REF!</definedName>
    <definedName name="\t">#REF!</definedName>
    <definedName name="\v" localSheetId="1">#REF!</definedName>
    <definedName name="\v" localSheetId="19">#REF!</definedName>
    <definedName name="\v">#REF!</definedName>
    <definedName name="\w" localSheetId="1">#REF!</definedName>
    <definedName name="\w" localSheetId="19">#REF!</definedName>
    <definedName name="\w">#REF!</definedName>
    <definedName name="\z" localSheetId="1">#REF!</definedName>
    <definedName name="\z" localSheetId="19">#REF!</definedName>
    <definedName name="\z">#REF!</definedName>
    <definedName name="________e1" localSheetId="1">#REF!</definedName>
    <definedName name="________e1" localSheetId="19">#REF!</definedName>
    <definedName name="________e1">#REF!</definedName>
    <definedName name="________f1" localSheetId="1">#REF!</definedName>
    <definedName name="________f1" localSheetId="19">#REF!</definedName>
    <definedName name="________f1">#REF!</definedName>
    <definedName name="________g1" localSheetId="1">#REF!</definedName>
    <definedName name="________g1" localSheetId="19">#REF!</definedName>
    <definedName name="________g1">#REF!</definedName>
    <definedName name="________h1" localSheetId="1">#REF!</definedName>
    <definedName name="________h1" localSheetId="19">#REF!</definedName>
    <definedName name="________h1">#REF!</definedName>
    <definedName name="________k1" localSheetId="1">#REF!</definedName>
    <definedName name="________k1" localSheetId="19">#REF!</definedName>
    <definedName name="________k1">#REF!</definedName>
    <definedName name="________PRO1" localSheetId="1">#REF!</definedName>
    <definedName name="________PRO1" localSheetId="19">#REF!</definedName>
    <definedName name="________PRO1">#REF!</definedName>
    <definedName name="_______e1" localSheetId="1">#REF!</definedName>
    <definedName name="_______e1" localSheetId="19">#REF!</definedName>
    <definedName name="_______e1">#REF!</definedName>
    <definedName name="_______f1" localSheetId="1">#REF!</definedName>
    <definedName name="_______f1" localSheetId="19">#REF!</definedName>
    <definedName name="_______f1">#REF!</definedName>
    <definedName name="_______g1" localSheetId="1">#REF!</definedName>
    <definedName name="_______g1" localSheetId="19">#REF!</definedName>
    <definedName name="_______g1">#REF!</definedName>
    <definedName name="_______h1" localSheetId="1">#REF!</definedName>
    <definedName name="_______h1" localSheetId="19">#REF!</definedName>
    <definedName name="_______h1">#REF!</definedName>
    <definedName name="_______k1" localSheetId="1">#REF!</definedName>
    <definedName name="_______k1" localSheetId="19">#REF!</definedName>
    <definedName name="_______k1">#REF!</definedName>
    <definedName name="_______PRO1" localSheetId="1">#REF!</definedName>
    <definedName name="_______PRO1" localSheetId="19">#REF!</definedName>
    <definedName name="_______PRO1">#REF!</definedName>
    <definedName name="______e1" localSheetId="1">#REF!</definedName>
    <definedName name="______e1" localSheetId="19">#REF!</definedName>
    <definedName name="______e1">#REF!</definedName>
    <definedName name="______f1" localSheetId="1">#REF!</definedName>
    <definedName name="______f1" localSheetId="19">#REF!</definedName>
    <definedName name="______f1">#REF!</definedName>
    <definedName name="______g1" localSheetId="1">#REF!</definedName>
    <definedName name="______g1" localSheetId="19">#REF!</definedName>
    <definedName name="______g1">#REF!</definedName>
    <definedName name="______h1" localSheetId="1">#REF!</definedName>
    <definedName name="______h1" localSheetId="19">#REF!</definedName>
    <definedName name="______h1">#REF!</definedName>
    <definedName name="______k1" localSheetId="1">#REF!</definedName>
    <definedName name="______k1" localSheetId="19">#REF!</definedName>
    <definedName name="______k1">#REF!</definedName>
    <definedName name="______PRO1" localSheetId="1">#REF!</definedName>
    <definedName name="______PRO1" localSheetId="19">#REF!</definedName>
    <definedName name="______PRO1">#REF!</definedName>
    <definedName name="_____e1" localSheetId="1">#REF!</definedName>
    <definedName name="_____e1" localSheetId="19">#REF!</definedName>
    <definedName name="_____e1">#REF!</definedName>
    <definedName name="_____f1" localSheetId="1">#REF!</definedName>
    <definedName name="_____f1" localSheetId="19">#REF!</definedName>
    <definedName name="_____f1">#REF!</definedName>
    <definedName name="_____g1" localSheetId="1">#REF!</definedName>
    <definedName name="_____g1" localSheetId="19">#REF!</definedName>
    <definedName name="_____g1">#REF!</definedName>
    <definedName name="_____h1" localSheetId="1">#REF!</definedName>
    <definedName name="_____h1" localSheetId="19">#REF!</definedName>
    <definedName name="_____h1">#REF!</definedName>
    <definedName name="_____k1" localSheetId="1">#REF!</definedName>
    <definedName name="_____k1" localSheetId="19">#REF!</definedName>
    <definedName name="_____k1">#REF!</definedName>
    <definedName name="_____PRO1" localSheetId="1">#REF!</definedName>
    <definedName name="_____PRO1" localSheetId="19">#REF!</definedName>
    <definedName name="_____PRO1">#REF!</definedName>
    <definedName name="____DAT1" localSheetId="1">'[1]AA-1'!#REF!</definedName>
    <definedName name="____DAT1">'[1]AA-1'!#REF!</definedName>
    <definedName name="____DAT10" localSheetId="1">'[1]AA-1'!#REF!</definedName>
    <definedName name="____DAT10">'[1]AA-1'!#REF!</definedName>
    <definedName name="____DAT13" localSheetId="1">'[1]AA-1'!#REF!</definedName>
    <definedName name="____DAT13">'[1]AA-1'!#REF!</definedName>
    <definedName name="____DAT2" localSheetId="1">'[1]AA-1'!#REF!</definedName>
    <definedName name="____DAT2">'[1]AA-1'!#REF!</definedName>
    <definedName name="____DAT3" localSheetId="1">'[1]AA-1'!#REF!</definedName>
    <definedName name="____DAT3">'[1]AA-1'!#REF!</definedName>
    <definedName name="____DAT5" localSheetId="1">'[1]AA-1'!#REF!</definedName>
    <definedName name="____DAT5">'[1]AA-1'!#REF!</definedName>
    <definedName name="____DAT7" localSheetId="1">'[1]AA-1'!#REF!</definedName>
    <definedName name="____DAT7">'[1]AA-1'!#REF!</definedName>
    <definedName name="____DAT8" localSheetId="1">'[1]AA-1'!#REF!</definedName>
    <definedName name="____DAT8">'[1]AA-1'!#REF!</definedName>
    <definedName name="____DAT9" localSheetId="1">'[1]AA-1'!#REF!</definedName>
    <definedName name="____DAT9">'[1]AA-1'!#REF!</definedName>
    <definedName name="____e1" localSheetId="1">#REF!</definedName>
    <definedName name="____e1" localSheetId="15">#REF!</definedName>
    <definedName name="____e1">#REF!</definedName>
    <definedName name="____f1" localSheetId="1">#REF!</definedName>
    <definedName name="____f1" localSheetId="15">#REF!</definedName>
    <definedName name="____f1">#REF!</definedName>
    <definedName name="____g1" localSheetId="1">#REF!</definedName>
    <definedName name="____g1" localSheetId="15">#REF!</definedName>
    <definedName name="____g1">#REF!</definedName>
    <definedName name="____h1" localSheetId="1">#REF!</definedName>
    <definedName name="____h1">#REF!</definedName>
    <definedName name="____k1" localSheetId="1">#REF!</definedName>
    <definedName name="____k1">#REF!</definedName>
    <definedName name="____PRO1" localSheetId="1">#REF!</definedName>
    <definedName name="____PRO1">#REF!</definedName>
    <definedName name="___DAT1" localSheetId="1">'[1]AA-1'!#REF!</definedName>
    <definedName name="___DAT1">'[1]AA-1'!#REF!</definedName>
    <definedName name="___DAT10" localSheetId="1">'[1]AA-1'!#REF!</definedName>
    <definedName name="___DAT10">'[1]AA-1'!#REF!</definedName>
    <definedName name="___DAT13" localSheetId="1">'[1]AA-1'!#REF!</definedName>
    <definedName name="___DAT13">'[1]AA-1'!#REF!</definedName>
    <definedName name="___DAT2" localSheetId="1">'[1]AA-1'!#REF!</definedName>
    <definedName name="___DAT2">'[1]AA-1'!#REF!</definedName>
    <definedName name="___DAT3" localSheetId="1">'[1]AA-1'!#REF!</definedName>
    <definedName name="___DAT3">'[1]AA-1'!#REF!</definedName>
    <definedName name="___DAT5" localSheetId="1">'[1]AA-1'!#REF!</definedName>
    <definedName name="___DAT5">'[1]AA-1'!#REF!</definedName>
    <definedName name="___DAT6" localSheetId="1">'[1]AA-1'!#REF!</definedName>
    <definedName name="___DAT6">'[1]AA-1'!#REF!</definedName>
    <definedName name="___DAT7" localSheetId="1">'[1]AA-1'!#REF!</definedName>
    <definedName name="___DAT7">'[1]AA-1'!#REF!</definedName>
    <definedName name="___DAT8" localSheetId="1">'[1]AA-1'!#REF!</definedName>
    <definedName name="___DAT8">'[1]AA-1'!#REF!</definedName>
    <definedName name="___DAT9" localSheetId="1">'[1]AA-1'!#REF!</definedName>
    <definedName name="___DAT9">'[1]AA-1'!#REF!</definedName>
    <definedName name="___e1" localSheetId="1">#REF!</definedName>
    <definedName name="___e1" localSheetId="15">#REF!</definedName>
    <definedName name="___e1">#REF!</definedName>
    <definedName name="___f1" localSheetId="1">#REF!</definedName>
    <definedName name="___f1" localSheetId="15">#REF!</definedName>
    <definedName name="___f1">#REF!</definedName>
    <definedName name="___g1" localSheetId="1">#REF!</definedName>
    <definedName name="___g1" localSheetId="15">#REF!</definedName>
    <definedName name="___g1">#REF!</definedName>
    <definedName name="___h1" localSheetId="1">#REF!</definedName>
    <definedName name="___h1">#REF!</definedName>
    <definedName name="___k1" localSheetId="1">#REF!</definedName>
    <definedName name="___k1">#REF!</definedName>
    <definedName name="___OBJ2005" localSheetId="1">#REF!</definedName>
    <definedName name="___OBJ2005">#REF!</definedName>
    <definedName name="___PRO1" localSheetId="1">#REF!</definedName>
    <definedName name="___PRO1">#REF!</definedName>
    <definedName name="___rbl1" localSheetId="1">[2]RSS9801!#REF!</definedName>
    <definedName name="___rbl1">[2]RSS9801!#REF!</definedName>
    <definedName name="___RBL2" localSheetId="1">#REF!</definedName>
    <definedName name="___RBL2" localSheetId="15">#REF!</definedName>
    <definedName name="___RBL2">#REF!</definedName>
    <definedName name="___rub1">[3]db!$C$15,[3]db!$B$14,[3]db!$B$12</definedName>
    <definedName name="___tt1" localSheetId="1">#REF!</definedName>
    <definedName name="___tt1" localSheetId="15">#REF!</definedName>
    <definedName name="___tt1">#REF!</definedName>
    <definedName name="___tt10" localSheetId="1">#REF!</definedName>
    <definedName name="___tt10" localSheetId="15">#REF!</definedName>
    <definedName name="___tt10">#REF!</definedName>
    <definedName name="___tt11" localSheetId="1">#REF!</definedName>
    <definedName name="___tt11" localSheetId="15">#REF!</definedName>
    <definedName name="___tt11">#REF!</definedName>
    <definedName name="___tt12" localSheetId="1">#REF!</definedName>
    <definedName name="___tt12">#REF!</definedName>
    <definedName name="___tt13" localSheetId="1">#REF!</definedName>
    <definedName name="___tt13">#REF!</definedName>
    <definedName name="___tt14" localSheetId="1">#REF!</definedName>
    <definedName name="___tt14">#REF!</definedName>
    <definedName name="___tt15" localSheetId="1">#REF!</definedName>
    <definedName name="___tt15">#REF!</definedName>
    <definedName name="___tt16" localSheetId="1">#REF!</definedName>
    <definedName name="___tt16">#REF!</definedName>
    <definedName name="___tt17" localSheetId="1">#REF!</definedName>
    <definedName name="___tt17" localSheetId="19">#REF!</definedName>
    <definedName name="___tt17">#REF!</definedName>
    <definedName name="___tt18" localSheetId="1">#REF!</definedName>
    <definedName name="___tt18" localSheetId="19">#REF!</definedName>
    <definedName name="___tt18">#REF!</definedName>
    <definedName name="___tt19" localSheetId="1">#REF!</definedName>
    <definedName name="___tt19" localSheetId="19">#REF!</definedName>
    <definedName name="___tt19">#REF!</definedName>
    <definedName name="___tt2" localSheetId="1">#REF!</definedName>
    <definedName name="___tt2" localSheetId="19">#REF!</definedName>
    <definedName name="___tt2">#REF!</definedName>
    <definedName name="___tt20" localSheetId="1">#REF!</definedName>
    <definedName name="___tt20" localSheetId="19">#REF!</definedName>
    <definedName name="___tt20">#REF!</definedName>
    <definedName name="___tt21" localSheetId="1">#REF!</definedName>
    <definedName name="___tt21" localSheetId="19">#REF!</definedName>
    <definedName name="___tt21">#REF!</definedName>
    <definedName name="___tt3" localSheetId="1">#REF!</definedName>
    <definedName name="___tt3" localSheetId="19">#REF!</definedName>
    <definedName name="___tt3">#REF!</definedName>
    <definedName name="___tt4" localSheetId="1">#REF!</definedName>
    <definedName name="___tt4" localSheetId="19">#REF!</definedName>
    <definedName name="___tt4">#REF!</definedName>
    <definedName name="___tt5" localSheetId="1">#REF!</definedName>
    <definedName name="___tt5" localSheetId="19">#REF!</definedName>
    <definedName name="___tt5">#REF!</definedName>
    <definedName name="___tt6" localSheetId="1">#REF!</definedName>
    <definedName name="___tt6" localSheetId="19">#REF!</definedName>
    <definedName name="___tt6">#REF!</definedName>
    <definedName name="___tt7" localSheetId="1">#REF!</definedName>
    <definedName name="___tt7" localSheetId="19">#REF!</definedName>
    <definedName name="___tt7">#REF!</definedName>
    <definedName name="___tt8" localSheetId="1">#REF!</definedName>
    <definedName name="___tt8" localSheetId="19">#REF!</definedName>
    <definedName name="___tt8">#REF!</definedName>
    <definedName name="___tt9" localSheetId="1">#REF!</definedName>
    <definedName name="___tt9" localSheetId="19">#REF!</definedName>
    <definedName name="___tt9">#REF!</definedName>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localSheetId="20"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localSheetId="20"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localSheetId="20" hidden="1">{#N/A,#N/A,FALSE,"Eff-SSC2"}</definedName>
    <definedName name="___w39" hidden="1">{#N/A,#N/A,FALSE,"Eff-SSC2"}</definedName>
    <definedName name="___WK40">[4]Order_Nov_w45!$A$60</definedName>
    <definedName name="___xlnm.Print_Area_10" localSheetId="1">#REF!</definedName>
    <definedName name="___xlnm.Print_Area_10" localSheetId="15">#REF!</definedName>
    <definedName name="___xlnm.Print_Area_10">#REF!</definedName>
    <definedName name="___xlnm.Print_Area_11" localSheetId="1">#REF!</definedName>
    <definedName name="___xlnm.Print_Area_11" localSheetId="15">#REF!</definedName>
    <definedName name="___xlnm.Print_Area_11">#REF!</definedName>
    <definedName name="___xlnm.Print_Area_14" localSheetId="1">#REF!</definedName>
    <definedName name="___xlnm.Print_Area_14" localSheetId="15">#REF!</definedName>
    <definedName name="___xlnm.Print_Area_14">#REF!</definedName>
    <definedName name="___xlnm.Print_Area_16" localSheetId="1">#REF!</definedName>
    <definedName name="___xlnm.Print_Area_16">#REF!</definedName>
    <definedName name="__123Graph_A" hidden="1">[5]AM_COST!#REF!</definedName>
    <definedName name="__D111486" localSheetId="1">#REF!</definedName>
    <definedName name="__D111486" localSheetId="15">#REF!</definedName>
    <definedName name="__D111486">#REF!</definedName>
    <definedName name="__DAT1" localSheetId="15">'[6]AA-1'!#REF!</definedName>
    <definedName name="__DAT1">'[6]AA-1'!#REF!</definedName>
    <definedName name="__DAT10" localSheetId="15">'[6]AA-1'!#REF!</definedName>
    <definedName name="__DAT10">'[6]AA-1'!#REF!</definedName>
    <definedName name="__DAT13">'[6]AA-1'!#REF!</definedName>
    <definedName name="__DAT2" localSheetId="19">'[6]AA-1'!#REF!</definedName>
    <definedName name="__DAT2">'[6]AA-1'!#REF!</definedName>
    <definedName name="__DAT3" localSheetId="19">'[6]AA-1'!#REF!</definedName>
    <definedName name="__DAT3">'[6]AA-1'!#REF!</definedName>
    <definedName name="__DAT5" localSheetId="19">'[6]AA-1'!#REF!</definedName>
    <definedName name="__DAT5">'[6]AA-1'!#REF!</definedName>
    <definedName name="__DAT6" localSheetId="19">'[6]AA-1'!#REF!</definedName>
    <definedName name="__DAT6">'[6]AA-1'!#REF!</definedName>
    <definedName name="__DAT7" localSheetId="19">'[6]AA-1'!#REF!</definedName>
    <definedName name="__DAT7">'[6]AA-1'!#REF!</definedName>
    <definedName name="__DAT8" localSheetId="19">'[6]AA-1'!#REF!</definedName>
    <definedName name="__DAT8">'[6]AA-1'!#REF!</definedName>
    <definedName name="__DAT9" localSheetId="19">'[6]AA-1'!#REF!</definedName>
    <definedName name="__DAT9">'[6]AA-1'!#REF!</definedName>
    <definedName name="__e1" localSheetId="1">#REF!</definedName>
    <definedName name="__e1" localSheetId="15">#REF!</definedName>
    <definedName name="__e1">#REF!</definedName>
    <definedName name="__f1" localSheetId="1">#REF!</definedName>
    <definedName name="__f1" localSheetId="15">#REF!</definedName>
    <definedName name="__f1">#REF!</definedName>
    <definedName name="__g1" localSheetId="1">#REF!</definedName>
    <definedName name="__g1" localSheetId="15">#REF!</definedName>
    <definedName name="__g1">#REF!</definedName>
    <definedName name="__h1" localSheetId="1">#REF!</definedName>
    <definedName name="__h1">#REF!</definedName>
    <definedName name="__k1" localSheetId="1">#REF!</definedName>
    <definedName name="__k1">#REF!</definedName>
    <definedName name="__khu8" localSheetId="1">#REF!</definedName>
    <definedName name="__khu8">#REF!</definedName>
    <definedName name="__OBJ2005" localSheetId="1">#REF!</definedName>
    <definedName name="__OBJ2005">#REF!</definedName>
    <definedName name="__PRO1" localSheetId="1">#REF!</definedName>
    <definedName name="__PRO1">#REF!</definedName>
    <definedName name="__rbl1">[2]RSS9801!#REF!</definedName>
    <definedName name="__RBL2" localSheetId="1">#REF!</definedName>
    <definedName name="__RBL2" localSheetId="15">#REF!</definedName>
    <definedName name="__RBL2">#REF!</definedName>
    <definedName name="__rub1">[3]db!$C$15,[3]db!$B$14,[3]db!$B$12</definedName>
    <definedName name="__ti65" hidden="1">'[7]PS-1995'!#REF!</definedName>
    <definedName name="__tt1" localSheetId="1">#REF!</definedName>
    <definedName name="__tt1" localSheetId="15">#REF!</definedName>
    <definedName name="__tt1">#REF!</definedName>
    <definedName name="__tt10" localSheetId="1">#REF!</definedName>
    <definedName name="__tt10" localSheetId="15">#REF!</definedName>
    <definedName name="__tt10">#REF!</definedName>
    <definedName name="__tt11" localSheetId="1">#REF!</definedName>
    <definedName name="__tt11" localSheetId="15">#REF!</definedName>
    <definedName name="__tt11">#REF!</definedName>
    <definedName name="__tt12" localSheetId="1">#REF!</definedName>
    <definedName name="__tt12">#REF!</definedName>
    <definedName name="__tt13" localSheetId="1">#REF!</definedName>
    <definedName name="__tt13">#REF!</definedName>
    <definedName name="__tt14" localSheetId="1">#REF!</definedName>
    <definedName name="__tt14">#REF!</definedName>
    <definedName name="__tt15" localSheetId="1">#REF!</definedName>
    <definedName name="__tt15">#REF!</definedName>
    <definedName name="__tt16" localSheetId="1">#REF!</definedName>
    <definedName name="__tt16">#REF!</definedName>
    <definedName name="__tt17" localSheetId="1">#REF!</definedName>
    <definedName name="__tt17">#REF!</definedName>
    <definedName name="__tt18" localSheetId="1">#REF!</definedName>
    <definedName name="__tt18">#REF!</definedName>
    <definedName name="__tt19" localSheetId="1">#REF!</definedName>
    <definedName name="__tt19">#REF!</definedName>
    <definedName name="__tt2" localSheetId="1">#REF!</definedName>
    <definedName name="__tt2">#REF!</definedName>
    <definedName name="__tt20" localSheetId="1">#REF!</definedName>
    <definedName name="__tt20">#REF!</definedName>
    <definedName name="__tt21" localSheetId="1">#REF!</definedName>
    <definedName name="__tt21" localSheetId="2">#REF!</definedName>
    <definedName name="__tt21" localSheetId="19">#REF!</definedName>
    <definedName name="__tt21">#REF!</definedName>
    <definedName name="__tt3" localSheetId="1">#REF!</definedName>
    <definedName name="__tt3" localSheetId="19">#REF!</definedName>
    <definedName name="__tt3">#REF!</definedName>
    <definedName name="__tt4" localSheetId="1">#REF!</definedName>
    <definedName name="__tt4" localSheetId="19">#REF!</definedName>
    <definedName name="__tt4">#REF!</definedName>
    <definedName name="__tt5" localSheetId="1">#REF!</definedName>
    <definedName name="__tt5" localSheetId="19">#REF!</definedName>
    <definedName name="__tt5">#REF!</definedName>
    <definedName name="__tt6" localSheetId="1">#REF!</definedName>
    <definedName name="__tt6" localSheetId="19">#REF!</definedName>
    <definedName name="__tt6">#REF!</definedName>
    <definedName name="__tt7" localSheetId="1">#REF!</definedName>
    <definedName name="__tt7" localSheetId="19">#REF!</definedName>
    <definedName name="__tt7">#REF!</definedName>
    <definedName name="__tt8" localSheetId="1">#REF!</definedName>
    <definedName name="__tt8" localSheetId="19">#REF!</definedName>
    <definedName name="__tt8">#REF!</definedName>
    <definedName name="__tt9" localSheetId="1">#REF!</definedName>
    <definedName name="__tt9" localSheetId="19">#REF!</definedName>
    <definedName name="__tt9">#REF!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localSheetId="20"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localSheetId="20"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localSheetId="20" hidden="1">{#N/A,#N/A,FALSE,"Eff-SSC2"}</definedName>
    <definedName name="__w39" hidden="1">{#N/A,#N/A,FALSE,"Eff-SSC2"}</definedName>
    <definedName name="__WK40">[4]Order_Nov_w45!$A$60</definedName>
    <definedName name="__xlnm.Print_Area_10" localSheetId="1">#REF!</definedName>
    <definedName name="__xlnm.Print_Area_10" localSheetId="15">#REF!</definedName>
    <definedName name="__xlnm.Print_Area_10">#REF!</definedName>
    <definedName name="__xlnm.Print_Area_11" localSheetId="1">#REF!</definedName>
    <definedName name="__xlnm.Print_Area_11" localSheetId="15">#REF!</definedName>
    <definedName name="__xlnm.Print_Area_11">#REF!</definedName>
    <definedName name="__xlnm.Print_Area_14" localSheetId="1">#REF!</definedName>
    <definedName name="__xlnm.Print_Area_14" localSheetId="15">#REF!</definedName>
    <definedName name="__xlnm.Print_Area_14">#REF!</definedName>
    <definedName name="__xlnm.Print_Area_16" localSheetId="1">#REF!</definedName>
    <definedName name="__xlnm.Print_Area_16">#REF!</definedName>
    <definedName name="_D111486" localSheetId="1">#REF!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9">'[6]AA-1'!#REF!</definedName>
    <definedName name="_DAT8">'[6]AA-1'!#REF!</definedName>
    <definedName name="_DAT9" localSheetId="19">'[6]AA-1'!#REF!</definedName>
    <definedName name="_DAT9">'[6]AA-1'!#REF!</definedName>
    <definedName name="_e1" localSheetId="1">#REF!</definedName>
    <definedName name="_e1" localSheetId="15">#REF!</definedName>
    <definedName name="_e1">#REF!</definedName>
    <definedName name="_f1" localSheetId="1">#REF!</definedName>
    <definedName name="_f1" localSheetId="15">#REF!</definedName>
    <definedName name="_f1">#REF!</definedName>
    <definedName name="_Fill" localSheetId="1" hidden="1">#REF!</definedName>
    <definedName name="_Fill" localSheetId="15" hidden="1">#REF!</definedName>
    <definedName name="_Fill" hidden="1">#REF!</definedName>
    <definedName name="_g1" localSheetId="1">#REF!</definedName>
    <definedName name="_g1">#REF!</definedName>
    <definedName name="_GoBack" localSheetId="1">'P1-12'!#REF!</definedName>
    <definedName name="_h1" localSheetId="1">#REF!</definedName>
    <definedName name="_h1" localSheetId="15">#REF!</definedName>
    <definedName name="_h1">#REF!</definedName>
    <definedName name="_Hlk55040087" localSheetId="15">'P44'!#REF!</definedName>
    <definedName name="_k1" localSheetId="1">#REF!</definedName>
    <definedName name="_k1" localSheetId="15">#REF!</definedName>
    <definedName name="_k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khu8" localSheetId="1">#REF!</definedName>
    <definedName name="_khu8">#REF!</definedName>
    <definedName name="_OBJ2005" localSheetId="1">#REF!</definedName>
    <definedName name="_OBJ2005">#REF!</definedName>
    <definedName name="_Order1" hidden="1">255</definedName>
    <definedName name="_Order2" hidden="1">255</definedName>
    <definedName name="_PRO1" localSheetId="1">#REF!</definedName>
    <definedName name="_PRO1" localSheetId="15">#REF!</definedName>
    <definedName name="_PRO1">#REF!</definedName>
    <definedName name="_rbl1" localSheetId="15">[2]RSS9801!#REF!</definedName>
    <definedName name="_rbl1">[2]RSS9801!#REF!</definedName>
    <definedName name="_RBL2" localSheetId="1">#REF!</definedName>
    <definedName name="_RBL2" localSheetId="15">#REF!</definedName>
    <definedName name="_RBL2">#REF!</definedName>
    <definedName name="_RBL3" localSheetId="1">#REF!</definedName>
    <definedName name="_RBL3" localSheetId="15">#REF!</definedName>
    <definedName name="_RBL3">#REF!</definedName>
    <definedName name="_rub1">[3]db!$C$15,[3]db!$B$14,[3]db!$B$12</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'[7]PS-1995'!#REF!</definedName>
    <definedName name="_ti65" hidden="1">'[7]PS-1995'!#REF!</definedName>
    <definedName name="_tt1" localSheetId="1">#REF!</definedName>
    <definedName name="_tt1" localSheetId="15">#REF!</definedName>
    <definedName name="_tt1">#REF!</definedName>
    <definedName name="_tt10" localSheetId="1">#REF!</definedName>
    <definedName name="_tt10" localSheetId="15">#REF!</definedName>
    <definedName name="_tt10">#REF!</definedName>
    <definedName name="_tt11" localSheetId="1">#REF!</definedName>
    <definedName name="_tt11" localSheetId="15">#REF!</definedName>
    <definedName name="_tt11">#REF!</definedName>
    <definedName name="_tt12" localSheetId="1">#REF!</definedName>
    <definedName name="_tt12">#REF!</definedName>
    <definedName name="_tt13" localSheetId="1">#REF!</definedName>
    <definedName name="_tt13">#REF!</definedName>
    <definedName name="_tt14" localSheetId="1">#REF!</definedName>
    <definedName name="_tt14">#REF!</definedName>
    <definedName name="_tt15" localSheetId="1">#REF!</definedName>
    <definedName name="_tt15">#REF!</definedName>
    <definedName name="_tt16" localSheetId="1">#REF!</definedName>
    <definedName name="_tt16">#REF!</definedName>
    <definedName name="_tt17" localSheetId="1">#REF!</definedName>
    <definedName name="_tt17">#REF!</definedName>
    <definedName name="_tt18" localSheetId="1">#REF!</definedName>
    <definedName name="_tt18">#REF!</definedName>
    <definedName name="_tt19" localSheetId="1">#REF!</definedName>
    <definedName name="_tt19">#REF!</definedName>
    <definedName name="_tt2" localSheetId="1">#REF!</definedName>
    <definedName name="_tt2">#REF!</definedName>
    <definedName name="_tt20" localSheetId="1">#REF!</definedName>
    <definedName name="_tt20">#REF!</definedName>
    <definedName name="_tt21" localSheetId="1">#REF!</definedName>
    <definedName name="_tt21" localSheetId="2">#REF!</definedName>
    <definedName name="_tt21" localSheetId="19">#REF!</definedName>
    <definedName name="_tt21">#REF!</definedName>
    <definedName name="_tt3" localSheetId="1">#REF!</definedName>
    <definedName name="_tt3" localSheetId="19">#REF!</definedName>
    <definedName name="_tt3">#REF!</definedName>
    <definedName name="_tt4" localSheetId="1">#REF!</definedName>
    <definedName name="_tt4" localSheetId="19">#REF!</definedName>
    <definedName name="_tt4">#REF!</definedName>
    <definedName name="_tt5" localSheetId="1">#REF!</definedName>
    <definedName name="_tt5" localSheetId="19">#REF!</definedName>
    <definedName name="_tt5">#REF!</definedName>
    <definedName name="_tt6" localSheetId="1">#REF!</definedName>
    <definedName name="_tt6" localSheetId="19">#REF!</definedName>
    <definedName name="_tt6">#REF!</definedName>
    <definedName name="_tt7" localSheetId="1">#REF!</definedName>
    <definedName name="_tt7" localSheetId="19">#REF!</definedName>
    <definedName name="_tt7">#REF!</definedName>
    <definedName name="_tt8" localSheetId="1">#REF!</definedName>
    <definedName name="_tt8" localSheetId="19">#REF!</definedName>
    <definedName name="_tt8">#REF!</definedName>
    <definedName name="_tt9" localSheetId="1">#REF!</definedName>
    <definedName name="_tt9" localSheetId="19">#REF!</definedName>
    <definedName name="_tt9">#REF!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localSheetId="20"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localSheetId="20"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localSheetId="20" hidden="1">{#N/A,#N/A,FALSE,"Eff-SSC2"}</definedName>
    <definedName name="_w39" hidden="1">{#N/A,#N/A,FALSE,"Eff-SSC2"}</definedName>
    <definedName name="_WK40">[4]Order_Nov_w45!$A$60</definedName>
    <definedName name="a" localSheetId="1" hidden="1">#REF!</definedName>
    <definedName name="a" localSheetId="15" hidden="1">#REF!</definedName>
    <definedName name="a" hidden="1">#REF!</definedName>
    <definedName name="aa" localSheetId="1">#REF!</definedName>
    <definedName name="aa" localSheetId="15">#REF!</definedName>
    <definedName name="aa">#REF!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localSheetId="20"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1">#REF!</definedName>
    <definedName name="ADM" localSheetId="15">#REF!</definedName>
    <definedName name="ADM">#REF!</definedName>
    <definedName name="AGING" localSheetId="1">#REF!</definedName>
    <definedName name="AGING" localSheetId="15">#REF!</definedName>
    <definedName name="AGING">#REF!</definedName>
    <definedName name="AK" localSheetId="15">'[8]แจกแจง _งบดุล_'!#REF!</definedName>
    <definedName name="AK">'[8]แจกแจง _งบดุล_'!#REF!</definedName>
    <definedName name="ang">'[9]Data 2'!$A:$IV</definedName>
    <definedName name="ann" localSheetId="1">#REF!</definedName>
    <definedName name="ann" localSheetId="15">#REF!</definedName>
    <definedName name="ann">#REF!</definedName>
    <definedName name="ARM" localSheetId="1">#REF!</definedName>
    <definedName name="ARM" localSheetId="15">#REF!</definedName>
    <definedName name="ARM">#REF!</definedName>
    <definedName name="as" localSheetId="1">#REF!</definedName>
    <definedName name="as" localSheetId="15">#REF!</definedName>
    <definedName name="as">#REF!</definedName>
    <definedName name="AS2DocOpenMode" hidden="1">"AS2DocumentEdit"</definedName>
    <definedName name="AssetStatus">[10]AssetStatus!$A$3:$A$11</definedName>
    <definedName name="AssetType">[10]AssetType!$A$3:$A$64</definedName>
    <definedName name="b" localSheetId="1" hidden="1">#REF!</definedName>
    <definedName name="b" localSheetId="15" hidden="1">#REF!</definedName>
    <definedName name="b" hidden="1">#REF!</definedName>
    <definedName name="Back" localSheetId="1">#REF!</definedName>
    <definedName name="Back" localSheetId="15">#REF!</definedName>
    <definedName name="Back">#REF!</definedName>
    <definedName name="base" localSheetId="1">#REF!</definedName>
    <definedName name="base" localSheetId="15">#REF!</definedName>
    <definedName name="base">#REF!</definedName>
    <definedName name="bb" localSheetId="1">#REF!</definedName>
    <definedName name="bb">#REF!</definedName>
    <definedName name="bbb">[11]name!#REF!</definedName>
    <definedName name="BCExport" localSheetId="1">#REF!</definedName>
    <definedName name="BCExport" localSheetId="15">#REF!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1">#REF!</definedName>
    <definedName name="BONUS1" localSheetId="15">#REF!</definedName>
    <definedName name="BONUS1">#REF!</definedName>
    <definedName name="BONUS2" localSheetId="1">#REF!</definedName>
    <definedName name="BONUS2" localSheetId="15">#REF!</definedName>
    <definedName name="BONUS2">#REF!</definedName>
    <definedName name="bre" localSheetId="1">#REF!</definedName>
    <definedName name="bre" localSheetId="15">#REF!</definedName>
    <definedName name="bre">#REF!</definedName>
    <definedName name="BS" localSheetId="1">#REF!</definedName>
    <definedName name="BS">#REF!</definedName>
    <definedName name="BU">[12]Insurance!#REF!</definedName>
    <definedName name="case">[13]data!$C$1</definedName>
    <definedName name="cash">'[9]Data 2'!$A:$IV</definedName>
    <definedName name="cc" localSheetId="1">#REF!</definedName>
    <definedName name="cc" localSheetId="15">#REF!</definedName>
    <definedName name="cc">#REF!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localSheetId="20"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localSheetId="20" hidden="1">{#N/A,#N/A,FALSE,"Eff-SSC2"}</definedName>
    <definedName name="chutikarn" hidden="1">{#N/A,#N/A,FALSE,"Eff-SSC2"}</definedName>
    <definedName name="Class">'[10]Asset Class'!$A$2:$A$18</definedName>
    <definedName name="CODE">'[14]CODE,NAME'!$A$1:$B$19</definedName>
    <definedName name="comm.">[15]description!#REF!</definedName>
    <definedName name="compare" localSheetId="1">#REF!</definedName>
    <definedName name="compare" localSheetId="15">#REF!</definedName>
    <definedName name="compare">#REF!</definedName>
    <definedName name="con" localSheetId="1">#REF!</definedName>
    <definedName name="con" localSheetId="15">#REF!</definedName>
    <definedName name="con">#REF!</definedName>
    <definedName name="COST" localSheetId="1">#REF!</definedName>
    <definedName name="COST" localSheetId="15">#REF!</definedName>
    <definedName name="COST">#REF!</definedName>
    <definedName name="costa" localSheetId="1">#REF!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localSheetId="20"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#REF!</definedName>
    <definedName name="_xlnm.Database" localSheetId="15">#REF!</definedName>
    <definedName name="_xlnm.Database" localSheetId="19">#REF!</definedName>
    <definedName name="_xlnm.Database">#REF!</definedName>
    <definedName name="Db">[18]Sheet1!$A$2:$D$126</definedName>
    <definedName name="dd" localSheetId="1">#REF!</definedName>
    <definedName name="dd" localSheetId="15">#REF!</definedName>
    <definedName name="dd">#REF!</definedName>
    <definedName name="ddddddd" localSheetId="15">[19]note_defect!#REF!</definedName>
    <definedName name="ddddddd">[19]note_defect!#REF!</definedName>
    <definedName name="Defect_Jun_2002" localSheetId="15">[19]note_defect!#REF!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1">#REF!</definedName>
    <definedName name="df" localSheetId="15">#REF!</definedName>
    <definedName name="df">#REF!</definedName>
    <definedName name="dkfi" localSheetId="1">#REF!</definedName>
    <definedName name="dkfi" localSheetId="15">#REF!</definedName>
    <definedName name="dkfi">#REF!</definedName>
    <definedName name="dsfka" localSheetId="1">#REF!</definedName>
    <definedName name="dsfka" localSheetId="15">#REF!</definedName>
    <definedName name="dsfka">#REF!</definedName>
    <definedName name="E" localSheetId="1">#REF!</definedName>
    <definedName name="E">#REF!</definedName>
    <definedName name="ee" localSheetId="1">#REF!</definedName>
    <definedName name="ee">#REF!</definedName>
    <definedName name="EM">[20]ดอกเบี้ยรับ!#REF!</definedName>
    <definedName name="ert" localSheetId="1" hidden="1">#REF!</definedName>
    <definedName name="ert" localSheetId="15" hidden="1">#REF!</definedName>
    <definedName name="ert" hidden="1">#REF!</definedName>
    <definedName name="EX.RATE">[21]RATE!$A$1:$C$32</definedName>
    <definedName name="Excel_BuiltIn__FilterDatabase_1" localSheetId="1">#REF!</definedName>
    <definedName name="Excel_BuiltIn__FilterDatabase_1" localSheetId="15">#REF!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1">#REF!</definedName>
    <definedName name="Excel_BuiltIn_Print_Area_12" localSheetId="15">#REF!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15">'[22]แจกแจง _งบดุล_'!#REF!</definedName>
    <definedName name="Excel_BuiltIn_Print_Area_12_10">'[22]แจกแจง _งบดุล_'!#REF!</definedName>
    <definedName name="Excel_BuiltIn_Print_Area_12_11" localSheetId="1">#REF!</definedName>
    <definedName name="Excel_BuiltIn_Print_Area_12_11" localSheetId="15">#REF!</definedName>
    <definedName name="Excel_BuiltIn_Print_Area_12_11">#REF!</definedName>
    <definedName name="Excel_BuiltIn_Print_Area_12_12" localSheetId="1">#REF!</definedName>
    <definedName name="Excel_BuiltIn_Print_Area_12_12" localSheetId="15">#REF!</definedName>
    <definedName name="Excel_BuiltIn_Print_Area_12_12">#REF!</definedName>
    <definedName name="Excel_BuiltIn_Print_Area_12_16" localSheetId="15">'[23]แจกแจง _งบดุล_'!#REF!</definedName>
    <definedName name="Excel_BuiltIn_Print_Area_12_16">'[23]แจกแจง _งบดุล_'!#REF!</definedName>
    <definedName name="Excel_BuiltIn_Print_Area_12_18" localSheetId="15">'[8]แจกแจง _งบดุล_'!#REF!</definedName>
    <definedName name="Excel_BuiltIn_Print_Area_12_18">'[8]แจกแจง _งบดุล_'!#REF!</definedName>
    <definedName name="Excel_BuiltIn_Print_Area_12_29" localSheetId="1">#REF!</definedName>
    <definedName name="Excel_BuiltIn_Print_Area_12_29" localSheetId="15">#REF!</definedName>
    <definedName name="Excel_BuiltIn_Print_Area_12_29">#REF!</definedName>
    <definedName name="Excel_BuiltIn_Print_Area_12_3" localSheetId="15">'[8]แจกแจง _งบดุล_'!#REF!</definedName>
    <definedName name="Excel_BuiltIn_Print_Area_12_3">'[8]แจกแจง _งบดุล_'!#REF!</definedName>
    <definedName name="Excel_BuiltIn_Print_Area_12_4" localSheetId="15">'[8]แจกแจง _งบดุล_'!#REF!</definedName>
    <definedName name="Excel_BuiltIn_Print_Area_12_4">'[8]แจกแจง _งบดุล_'!#REF!</definedName>
    <definedName name="Excel_BuiltIn_Print_Area_12_5" localSheetId="15">'[8]แจกแจง _งบดุล_'!#REF!</definedName>
    <definedName name="Excel_BuiltIn_Print_Area_12_5">'[8]แจกแจง _งบดุล_'!#REF!</definedName>
    <definedName name="Excel_BuiltIn_Print_Area_12_6" localSheetId="15">'[8]แจกแจง _งบดุล_'!#REF!</definedName>
    <definedName name="Excel_BuiltIn_Print_Area_12_6">'[8]แจกแจง _งบดุล_'!#REF!</definedName>
    <definedName name="Excel_BuiltIn_Print_Area_12_8" localSheetId="15">'[8]แจกแจง _งบดุล_'!#REF!</definedName>
    <definedName name="Excel_BuiltIn_Print_Area_12_8">'[8]แจกแจง _งบดุล_'!#REF!</definedName>
    <definedName name="Excel_BuiltIn_Print_Area_12_9" localSheetId="1">#REF!</definedName>
    <definedName name="Excel_BuiltIn_Print_Area_12_9" localSheetId="15">#REF!</definedName>
    <definedName name="Excel_BuiltIn_Print_Area_12_9">#REF!</definedName>
    <definedName name="Excel_BuiltIn_Print_Area_4_1_11" localSheetId="15">[24]ดอกเบี้ยรับ!#REF!</definedName>
    <definedName name="Excel_BuiltIn_Print_Area_4_1_11">[24]ดอกเบี้ยรับ!#REF!</definedName>
    <definedName name="Excel_BuiltIn_Print_Area_4_1_12" localSheetId="15">[25]ดอกเบี้ยรับ!#REF!</definedName>
    <definedName name="Excel_BuiltIn_Print_Area_4_1_12">[25]ดอกเบี้ยรับ!#REF!</definedName>
    <definedName name="Excel_BuiltIn_Print_Area_4_1_29" localSheetId="15">[26]ดอกเบี้ยรับ!#REF!</definedName>
    <definedName name="Excel_BuiltIn_Print_Area_4_1_29">[26]ดอกเบี้ยรับ!#REF!</definedName>
    <definedName name="Excel_BuiltIn_Print_Area_4_1_9" localSheetId="15">[20]ดอกเบี้ยรับ!#REF!</definedName>
    <definedName name="Excel_BuiltIn_Print_Area_4_1_9">[20]ดอกเบี้ยรับ!#REF!</definedName>
    <definedName name="Excel_BuiltIn_Print_Area_6" localSheetId="1">#REF!</definedName>
    <definedName name="Excel_BuiltIn_Print_Area_6" localSheetId="15">#REF!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15">[23]SSW_loan_OD!#REF!</definedName>
    <definedName name="Excel_BuiltIn_Print_Titles_23">[23]SSW_loan_OD!#REF!</definedName>
    <definedName name="Excel_BuiltIn_Print_Titles_23_10" localSheetId="15">[22]SSW_loan_OD!#REF!</definedName>
    <definedName name="Excel_BuiltIn_Print_Titles_23_10">[22]SSW_loan_OD!#REF!</definedName>
    <definedName name="Excel_BuiltIn_Print_Titles_23_11" localSheetId="15">[24]SSW!#REF!</definedName>
    <definedName name="Excel_BuiltIn_Print_Titles_23_11">[24]SSW!#REF!</definedName>
    <definedName name="Excel_BuiltIn_Print_Titles_23_12" localSheetId="15">[25]SSW!#REF!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1">[8]SSW_loan_OD!#REF!</definedName>
    <definedName name="Excel_BuiltIn_Print_Titles_23_8" localSheetId="2">[8]SSW_loan_OD!#REF!</definedName>
    <definedName name="Excel_BuiltIn_Print_Titles_23_8" localSheetId="19">[8]SSW_loan_OD!#REF!</definedName>
    <definedName name="Excel_BuiltIn_Print_Titles_23_8">[8]SSW_loan_OD!#REF!</definedName>
    <definedName name="Excel_BuiltIn_Print_Titles_23_9" localSheetId="1">[20]SSW!#REF!</definedName>
    <definedName name="Excel_BuiltIn_Print_Titles_23_9" localSheetId="2">[20]SSW!#REF!</definedName>
    <definedName name="Excel_BuiltIn_Print_Titles_23_9" localSheetId="19">[20]SSW!#REF!</definedName>
    <definedName name="Excel_BuiltIn_Print_Titles_23_9">[20]SSW!#REF!</definedName>
    <definedName name="Excel_BuiltIn_Print_Titles_4">#N/A</definedName>
    <definedName name="Excel_BuiltIn_Print_Titles_4_1">#N/A</definedName>
    <definedName name="Excel_BuiltIn_Print_Titles_4_10" localSheetId="19">[12]Insurance!#REF!</definedName>
    <definedName name="Excel_BuiltIn_Print_Titles_4_10">[12]Insurance!#REF!</definedName>
    <definedName name="Excel_BuiltIn_Print_Titles_4_15" localSheetId="19">[12]Insurance!#REF!</definedName>
    <definedName name="Excel_BuiltIn_Print_Titles_4_15">[12]Insurance!#REF!</definedName>
    <definedName name="Excel_BuiltIn_Print_Titles_4_16" localSheetId="19">[12]Insurance!#REF!</definedName>
    <definedName name="Excel_BuiltIn_Print_Titles_4_16">[12]Insurance!#REF!</definedName>
    <definedName name="Excel_BuiltIn_Print_Titles_4_18" localSheetId="19">[12]Insurance!#REF!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9">[12]Insurance!#REF!</definedName>
    <definedName name="Excel_BuiltIn_Print_Titles_4_5">[12]Insurance!#REF!</definedName>
    <definedName name="Excel_BuiltIn_Print_Titles_4_6">#N/A</definedName>
    <definedName name="Excel_BuiltIn_Print_Titles_4_8" localSheetId="19">[12]Insurance!#REF!</definedName>
    <definedName name="Excel_BuiltIn_Print_Titles_4_8">[12]Insurance!#REF!</definedName>
    <definedName name="Excel_BuiltIn_Print_Titles_4_9" localSheetId="19">[12]Insurance!#REF!</definedName>
    <definedName name="Excel_BuiltIn_Print_Titles_4_9">[12]Insurance!#REF!</definedName>
    <definedName name="Excel_BuiltIn_Print_Titles_6" localSheetId="1">#REF!</definedName>
    <definedName name="Excel_BuiltIn_Print_Titles_6" localSheetId="15">#REF!</definedName>
    <definedName name="Excel_BuiltIn_Print_Titles_6">#REF!</definedName>
    <definedName name="Excel_BuitIn" localSheetId="15">[12]Insurance!#REF!</definedName>
    <definedName name="Excel_BuitIn">[12]Insurance!#REF!</definedName>
    <definedName name="EXPORT" localSheetId="1">#REF!</definedName>
    <definedName name="EXPORT" localSheetId="15">#REF!</definedName>
    <definedName name="EXPORT">#REF!</definedName>
    <definedName name="_xlnm.Extract" localSheetId="15">[27]BGT97STAFF!#REF!</definedName>
    <definedName name="_xlnm.Extract" localSheetId="19">[27]BGT97STAFF!#REF!</definedName>
    <definedName name="_xlnm.Extract">[27]BGT97STAFF!#REF!</definedName>
    <definedName name="F" localSheetId="15">'[16]วงเครดิต 3'!#REF!</definedName>
    <definedName name="F">'[16]วงเครดิต 3'!#REF!</definedName>
    <definedName name="Fa" localSheetId="15">'[16]วงเครดิต 3'!#REF!</definedName>
    <definedName name="Fa">'[16]วงเครดิต 3'!#REF!</definedName>
    <definedName name="FA.." localSheetId="1">#REF!</definedName>
    <definedName name="FA.." localSheetId="15">#REF!</definedName>
    <definedName name="FA..">#REF!</definedName>
    <definedName name="fdkf" localSheetId="1">#REF!</definedName>
    <definedName name="fdkf" localSheetId="15">#REF!</definedName>
    <definedName name="fdkf">#REF!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localSheetId="20" hidden="1">{#N/A,#N/A,FALSE,"Eff-SSC2"}</definedName>
    <definedName name="ff" hidden="1">{#N/A,#N/A,FALSE,"Eff-SSC2"}</definedName>
    <definedName name="ffd" localSheetId="1">#REF!</definedName>
    <definedName name="ffd" localSheetId="15">#REF!</definedName>
    <definedName name="ffd">#REF!</definedName>
    <definedName name="fff" localSheetId="1">#REF!</definedName>
    <definedName name="fff" localSheetId="15">#REF!</definedName>
    <definedName name="fff">#REF!</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localSheetId="20" hidden="1">{#N/A,#N/A,FALSE,"Eff-SSC2"}</definedName>
    <definedName name="ffff" hidden="1">{#N/A,#N/A,FALSE,"Eff-SSC2"}</definedName>
    <definedName name="fg" localSheetId="1">#REF!</definedName>
    <definedName name="fg" localSheetId="15">#REF!</definedName>
    <definedName name="fg">#REF!</definedName>
    <definedName name="figogiri" localSheetId="1">#REF!</definedName>
    <definedName name="figogiri" localSheetId="15">#REF!</definedName>
    <definedName name="figogiri">#REF!</definedName>
    <definedName name="fjds">'[28]GL CB'!$L$44</definedName>
    <definedName name="Follow" localSheetId="1">#REF!</definedName>
    <definedName name="Follow" localSheetId="15">#REF!</definedName>
    <definedName name="Follow">#REF!</definedName>
    <definedName name="Follow1" localSheetId="1">#REF!</definedName>
    <definedName name="Follow1" localSheetId="15">#REF!</definedName>
    <definedName name="Follow1">#REF!</definedName>
    <definedName name="Forward_Sheet1_List" localSheetId="1">#REF!</definedName>
    <definedName name="Forward_Sheet1_List" localSheetId="15">#REF!</definedName>
    <definedName name="Forward_Sheet1_List">#REF!</definedName>
    <definedName name="fre" localSheetId="1">#REF!</definedName>
    <definedName name="fre">#REF!</definedName>
    <definedName name="frj" localSheetId="1">#REF!</definedName>
    <definedName name="frj">#REF!</definedName>
    <definedName name="FSF" localSheetId="1">#REF!</definedName>
    <definedName name="FSF">#REF!</definedName>
    <definedName name="FUND1" localSheetId="1">#REF!</definedName>
    <definedName name="FUND1">#REF!</definedName>
    <definedName name="FUND2" localSheetId="1">#REF!</definedName>
    <definedName name="FUND2">#REF!</definedName>
    <definedName name="fund2a" localSheetId="1">#REF!</definedName>
    <definedName name="fund2a">#REF!</definedName>
    <definedName name="fy" localSheetId="1">#REF!</definedName>
    <definedName name="fy">#REF!</definedName>
    <definedName name="G">'[16]วงเครดิต 3'!#REF!</definedName>
    <definedName name="Gain_Loss" localSheetId="1">#REF!</definedName>
    <definedName name="Gain_Loss" localSheetId="15">#REF!</definedName>
    <definedName name="Gain_Loss">#REF!</definedName>
    <definedName name="GB" localSheetId="15">'[8]แจกแจง _งบดุล_'!#REF!</definedName>
    <definedName name="GB">'[8]แจกแจง _งบดุล_'!#REF!</definedName>
    <definedName name="ggg" localSheetId="1">#REF!</definedName>
    <definedName name="ggg" localSheetId="15">#REF!</definedName>
    <definedName name="ggg">#REF!</definedName>
    <definedName name="gjjf" localSheetId="1">#REF!</definedName>
    <definedName name="gjjf" localSheetId="15">#REF!</definedName>
    <definedName name="gjjf">#REF!</definedName>
    <definedName name="GL_CB">'[29]GL CB'!$L$44</definedName>
    <definedName name="GL_M">'[29]GL M'!$L$385</definedName>
    <definedName name="Gm" localSheetId="1">#REF!</definedName>
    <definedName name="Gm" localSheetId="15">#REF!</definedName>
    <definedName name="Gm">#REF!</definedName>
    <definedName name="GO" localSheetId="1">#REF!</definedName>
    <definedName name="GO" localSheetId="15">#REF!</definedName>
    <definedName name="GO">#REF!</definedName>
    <definedName name="Gr" localSheetId="1">#REF!</definedName>
    <definedName name="Gr" localSheetId="15">#REF!</definedName>
    <definedName name="Gr">#REF!</definedName>
    <definedName name="grd" localSheetId="1">#REF!</definedName>
    <definedName name="grd">#REF!</definedName>
    <definedName name="group">[30]group!$A:$IV</definedName>
    <definedName name="grr" localSheetId="1">#REF!</definedName>
    <definedName name="grr" localSheetId="15">#REF!</definedName>
    <definedName name="grr">#REF!</definedName>
    <definedName name="h" localSheetId="15">'[16]วงเครดิต 3'!#REF!</definedName>
    <definedName name="h">'[16]วงเครดิต 3'!#REF!</definedName>
    <definedName name="HAE_YOUNG_TRADING_CO._LTD." localSheetId="1">#REF!</definedName>
    <definedName name="HAE_YOUNG_TRADING_CO._LTD." localSheetId="15">#REF!</definedName>
    <definedName name="HAE_YOUNG_TRADING_CO._LTD.">#REF!</definedName>
    <definedName name="HE" localSheetId="1">#REF!</definedName>
    <definedName name="HE" localSheetId="15">#REF!</definedName>
    <definedName name="HE">#REF!</definedName>
    <definedName name="HELP" localSheetId="1">#REF!</definedName>
    <definedName name="HELP" localSheetId="15">#REF!</definedName>
    <definedName name="HELP">#REF!</definedName>
    <definedName name="HH" localSheetId="1">#REF!</definedName>
    <definedName name="HH">#REF!</definedName>
    <definedName name="HHH" localSheetId="1">#REF!</definedName>
    <definedName name="HHH">#REF!</definedName>
    <definedName name="hitech" localSheetId="1" hidden="1">#REF!</definedName>
    <definedName name="hitech" hidden="1">#REF!</definedName>
    <definedName name="hjg" localSheetId="1">#REF!</definedName>
    <definedName name="hjg">#REF!</definedName>
    <definedName name="hjh" localSheetId="1">#REF!</definedName>
    <definedName name="hjh">#REF!</definedName>
    <definedName name="hjk" localSheetId="1" hidden="1">#REF!</definedName>
    <definedName name="hjk" hidden="1">#REF!</definedName>
    <definedName name="hjksh" localSheetId="1">#REF!</definedName>
    <definedName name="hjksh">#REF!</definedName>
    <definedName name="hjz">'[28]GL M'!$L$385</definedName>
    <definedName name="hyu" localSheetId="1">#REF!</definedName>
    <definedName name="hyu" localSheetId="15">#REF!</definedName>
    <definedName name="hyu">#REF!</definedName>
    <definedName name="i" localSheetId="1">#REF!</definedName>
    <definedName name="i" localSheetId="15">#REF!</definedName>
    <definedName name="i">#REF!</definedName>
    <definedName name="II" localSheetId="1">#REF!</definedName>
    <definedName name="II" localSheetId="15">#REF!</definedName>
    <definedName name="II">#REF!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localSheetId="20" hidden="1">{#N/A,#N/A,FALSE,"Eff-SSC2"}</definedName>
    <definedName name="iiii" hidden="1">{#N/A,#N/A,FALSE,"Eff-SSC2"}</definedName>
    <definedName name="ikiifi">[2]RSS9801!#REF!</definedName>
    <definedName name="INTERCONTINENTAL_COMMODITIES">'[31]CODE,NAME'!#REF!</definedName>
    <definedName name="IntroPrintArea" localSheetId="1">#REF!</definedName>
    <definedName name="IntroPrintArea" localSheetId="15">#REF!</definedName>
    <definedName name="IntroPrintArea">#REF!</definedName>
    <definedName name="iyik" localSheetId="1">#REF!</definedName>
    <definedName name="iyik" localSheetId="15">#REF!</definedName>
    <definedName name="iyik">#REF!</definedName>
    <definedName name="J" localSheetId="1">#REF!</definedName>
    <definedName name="J" localSheetId="15">#REF!</definedName>
    <definedName name="J">#REF!</definedName>
    <definedName name="jame">'[9]Data 2'!$A:$IV</definedName>
    <definedName name="james" localSheetId="1">#REF!</definedName>
    <definedName name="james" localSheetId="15">#REF!</definedName>
    <definedName name="james">#REF!</definedName>
    <definedName name="JEW" localSheetId="1">#REF!</definedName>
    <definedName name="JEW" localSheetId="15">#REF!</definedName>
    <definedName name="JEW">#REF!</definedName>
    <definedName name="jgjk" localSheetId="1">#REF!</definedName>
    <definedName name="jgjk" localSheetId="15">#REF!</definedName>
    <definedName name="jgjk">#REF!</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localSheetId="20" hidden="1">{#N/A,#N/A,FALSE,"Eff-SSC2"}</definedName>
    <definedName name="jj" hidden="1">{#N/A,#N/A,FALSE,"Eff-SSC2"}</definedName>
    <definedName name="jki" localSheetId="1">#REF!</definedName>
    <definedName name="jki" localSheetId="15">#REF!</definedName>
    <definedName name="jki">#REF!</definedName>
    <definedName name="jkk" localSheetId="1">#REF!</definedName>
    <definedName name="jkk" localSheetId="15">#REF!</definedName>
    <definedName name="jkk">#REF!</definedName>
    <definedName name="jom" localSheetId="1">#REF!</definedName>
    <definedName name="jom" localSheetId="15">#REF!</definedName>
    <definedName name="jom">#REF!</definedName>
    <definedName name="Jul_00" localSheetId="1">#REF!</definedName>
    <definedName name="Jul_00">#REF!</definedName>
    <definedName name="k">'[16]วงเครดิต 3'!#REF!</definedName>
    <definedName name="kamonwan" localSheetId="1">#REF!</definedName>
    <definedName name="kamonwan" localSheetId="15">#REF!</definedName>
    <definedName name="kamonwan">#REF!</definedName>
    <definedName name="KFISFW" localSheetId="15">'[6]AA-1'!#REF!</definedName>
    <definedName name="KFISFW">'[6]AA-1'!#REF!</definedName>
    <definedName name="kgiu" localSheetId="1">#REF!</definedName>
    <definedName name="kgiu" localSheetId="15">#REF!</definedName>
    <definedName name="kgiu">#REF!</definedName>
    <definedName name="kifk" localSheetId="1">#REF!</definedName>
    <definedName name="kifk" localSheetId="15">#REF!</definedName>
    <definedName name="kifk">#REF!</definedName>
    <definedName name="kighh" localSheetId="1">#REF!</definedName>
    <definedName name="kighh" localSheetId="15">#REF!</definedName>
    <definedName name="kighh">#REF!</definedName>
    <definedName name="kj" localSheetId="1">#REF!</definedName>
    <definedName name="kj">#REF!</definedName>
    <definedName name="kk">[32]name!$A:$IV</definedName>
    <definedName name="kkk" localSheetId="1" hidden="1">#REF!</definedName>
    <definedName name="kkk" localSheetId="15" hidden="1">#REF!</definedName>
    <definedName name="kkk" hidden="1">#REF!</definedName>
    <definedName name="kkkk" localSheetId="1">#REF!</definedName>
    <definedName name="kkkk" localSheetId="15">#REF!</definedName>
    <definedName name="kkkk">#REF!</definedName>
    <definedName name="l" localSheetId="15">'[16]วงเครดิต 3'!#REF!</definedName>
    <definedName name="l">'[16]วงเครดิต 3'!#REF!</definedName>
    <definedName name="LEASE" localSheetId="1">#REF!</definedName>
    <definedName name="LEASE" localSheetId="15">#REF!</definedName>
    <definedName name="LEASE">#REF!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localSheetId="20" hidden="1">{#N/A,#N/A,FALSE,"Eff-SSC2"}</definedName>
    <definedName name="ll" hidden="1">{#N/A,#N/A,FALSE,"Eff-SSC2"}</definedName>
    <definedName name="lll" localSheetId="1">#REF!</definedName>
    <definedName name="lll" localSheetId="15">#REF!</definedName>
    <definedName name="lll">#REF!</definedName>
    <definedName name="LLLFSO" localSheetId="1">#REF!</definedName>
    <definedName name="LLLFSO" localSheetId="15">#REF!</definedName>
    <definedName name="LLLFSO">#REF!</definedName>
    <definedName name="llll" localSheetId="1">#REF!</definedName>
    <definedName name="llll" localSheetId="15">#REF!</definedName>
    <definedName name="llll">#REF!</definedName>
    <definedName name="lloo" localSheetId="1" hidden="1">#REF!</definedName>
    <definedName name="lloo" hidden="1">#REF!</definedName>
    <definedName name="LO" localSheetId="1">#REF!</definedName>
    <definedName name="LO">#REF!</definedName>
    <definedName name="LOC">[10]Location!$A$3:$A$39</definedName>
    <definedName name="lol" localSheetId="1">#REF!</definedName>
    <definedName name="lol" localSheetId="15">#REF!</definedName>
    <definedName name="lol">#REF!</definedName>
    <definedName name="Look1Area" localSheetId="1">#REF!</definedName>
    <definedName name="Look1Area" localSheetId="15">#REF!</definedName>
    <definedName name="Look1Area">#REF!</definedName>
    <definedName name="Look2Area" localSheetId="1">#REF!</definedName>
    <definedName name="Look2Area" localSheetId="15">#REF!</definedName>
    <definedName name="Look2Area">#REF!</definedName>
    <definedName name="Look3Area" localSheetId="1">#REF!</definedName>
    <definedName name="Look3Area">#REF!</definedName>
    <definedName name="Look4Area" localSheetId="1">#REF!</definedName>
    <definedName name="Look4Area">#REF!</definedName>
    <definedName name="Look5Area" localSheetId="1">#REF!</definedName>
    <definedName name="Look5Area">#REF!</definedName>
    <definedName name="LORRY">[33]อัตราค่าบรรทุก!$A$1:$C$21</definedName>
    <definedName name="lpo">'[34]Stock Aging'!$A$2:$S$1606</definedName>
    <definedName name="m">'[16]วงเครดิต 3'!#REF!</definedName>
    <definedName name="maneerat" localSheetId="1">#REF!</definedName>
    <definedName name="maneerat" localSheetId="15">#REF!</definedName>
    <definedName name="maneerat">#REF!</definedName>
    <definedName name="maneeratr" localSheetId="1">#REF!</definedName>
    <definedName name="maneeratr" localSheetId="15">#REF!</definedName>
    <definedName name="maneeratr">#REF!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localSheetId="20" hidden="1">{#N/A,#N/A,FALSE,"Eff-SSC2"}</definedName>
    <definedName name="MH" hidden="1">{#N/A,#N/A,FALSE,"Eff-SSC2"}</definedName>
    <definedName name="mk" localSheetId="1">#REF!</definedName>
    <definedName name="mk" localSheetId="15">#REF!</definedName>
    <definedName name="mk">#REF!</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localSheetId="20" hidden="1">{#N/A,#N/A,FALSE,"Eff-SSC2"}</definedName>
    <definedName name="n" hidden="1">{#N/A,#N/A,FALSE,"Eff-SSC2"}</definedName>
    <definedName name="name" localSheetId="1">#REF!</definedName>
    <definedName name="name" localSheetId="15">#REF!</definedName>
    <definedName name="name">#REF!</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localSheetId="20" hidden="1">{#N/A,#N/A,FALSE,"Eff-SSC2"}</definedName>
    <definedName name="nn" hidden="1">{#N/A,#N/A,FALSE,"Eff-SSC2"}</definedName>
    <definedName name="o">[2]RSS9801!#REF!</definedName>
    <definedName name="OBJ" localSheetId="1">#REF!</definedName>
    <definedName name="OBJ" localSheetId="15">#REF!</definedName>
    <definedName name="OBJ">#REF!</definedName>
    <definedName name="OBJ_TS2005" localSheetId="1">#REF!</definedName>
    <definedName name="OBJ_TS2005" localSheetId="15">#REF!</definedName>
    <definedName name="OBJ_TS2005">#REF!</definedName>
    <definedName name="Oh" localSheetId="1">#REF!</definedName>
    <definedName name="Oh" localSheetId="15">#REF!</definedName>
    <definedName name="Oh">#REF!</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localSheetId="20" hidden="1">{#N/A,#N/A,FALSE,"Eff-SSC2"}</definedName>
    <definedName name="ok" hidden="1">{#N/A,#N/A,FALSE,"Eff-SSC2"}</definedName>
    <definedName name="OLE_LINK1_21">[35]HH!#REF!</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localSheetId="20" hidden="1">{#N/A,#N/A,FALSE,"Eff-SSC2"}</definedName>
    <definedName name="oo" hidden="1">{#N/A,#N/A,FALSE,"Eff-SSC2"}</definedName>
    <definedName name="OP">'[8]แจกแจง _งบดุล_'!#REF!</definedName>
    <definedName name="Os" localSheetId="1">#REF!</definedName>
    <definedName name="Os" localSheetId="15">#REF!</definedName>
    <definedName name="Os">#REF!</definedName>
    <definedName name="p" localSheetId="1">#REF!</definedName>
    <definedName name="p" localSheetId="15">#REF!</definedName>
    <definedName name="p">#REF!</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localSheetId="20" hidden="1">{#N/A,#N/A,FALSE,"Eff-SSC2"}</definedName>
    <definedName name="pcs" hidden="1">{#N/A,#N/A,FALSE,"Eff-SSC2"}</definedName>
    <definedName name="PL" localSheetId="1">#REF!</definedName>
    <definedName name="PL" localSheetId="15">#REF!</definedName>
    <definedName name="PL">#REF!</definedName>
    <definedName name="pl_exrate" localSheetId="1">#REF!</definedName>
    <definedName name="pl_exrate" localSheetId="15">#REF!</definedName>
    <definedName name="pl_exrate">#REF!</definedName>
    <definedName name="PLANT" localSheetId="1">#REF!</definedName>
    <definedName name="PLANT" localSheetId="15">#REF!</definedName>
    <definedName name="PLANT">#REF!</definedName>
    <definedName name="Plas" localSheetId="15">[36]dBase!#REF!</definedName>
    <definedName name="Plas">[36]dBase!#REF!</definedName>
    <definedName name="PO" localSheetId="15">'[16]วงเครดิต 3'!#REF!</definedName>
    <definedName name="PO">'[16]วงเครดิต 3'!#REF!</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localSheetId="20" hidden="1">{#N/A,#N/A,FALSE,"Eff-SSC2"}</definedName>
    <definedName name="poi" hidden="1">{#N/A,#N/A,FALSE,"Eff-SSC2"}</definedName>
    <definedName name="pom" localSheetId="1" hidden="1">#REF!</definedName>
    <definedName name="pom" localSheetId="15" hidden="1">#REF!</definedName>
    <definedName name="pom" hidden="1">#REF!</definedName>
    <definedName name="PooNim" localSheetId="1">#REF!</definedName>
    <definedName name="PooNim" localSheetId="15">#REF!</definedName>
    <definedName name="PooNim">#REF!</definedName>
    <definedName name="pp" localSheetId="1">#REF!</definedName>
    <definedName name="pp" localSheetId="15">#REF!</definedName>
    <definedName name="pp">#REF!</definedName>
    <definedName name="ppp">[37]อัตราค่าบรรทุก!$A$1:$C$21</definedName>
    <definedName name="_xlnm.Print_Area" localSheetId="1">[2]RSS9801!#REF!</definedName>
    <definedName name="_xlnm.Print_Area" localSheetId="6">'P22'!$A$1:$AF$35</definedName>
    <definedName name="_xlnm.Print_Area" localSheetId="10">'P26-31'!$A$1:$P$203</definedName>
    <definedName name="_xlnm.Print_Area" localSheetId="11">'P32'!$A$1:$M$27</definedName>
    <definedName name="_xlnm.Print_Area" localSheetId="13">'P38-41'!$A$1:$O$135</definedName>
    <definedName name="_xlnm.Print_Area" localSheetId="20">[2]RSS9801!#REF!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#REF!</definedName>
    <definedName name="_xlnm.Print_Titles" localSheetId="20">#REF!</definedName>
    <definedName name="_xlnm.Print_Titles">#REF!</definedName>
    <definedName name="PRINT_TITLES_MI" localSheetId="1">#REF!</definedName>
    <definedName name="PRINT_TITLES_MI" localSheetId="8">#REF!</definedName>
    <definedName name="PRINT_TITLES_MI" localSheetId="15">#REF!</definedName>
    <definedName name="PRINT_TITLES_MI">#REF!</definedName>
    <definedName name="Pro" localSheetId="1">#REF!</definedName>
    <definedName name="Pro" localSheetId="8">#REF!</definedName>
    <definedName name="Pro" localSheetId="15">#REF!</definedName>
    <definedName name="Pro">#REF!</definedName>
    <definedName name="PU" localSheetId="1">[26]ดอกเบี้ยรับ!#REF!</definedName>
    <definedName name="PU" localSheetId="8">[26]ดอกเบี้ยรับ!#REF!</definedName>
    <definedName name="PU" localSheetId="15">[26]ดอกเบี้ยรับ!#REF!</definedName>
    <definedName name="PU">[26]ดอกเบี้ยรับ!#REF!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localSheetId="20" hidden="1">{#N/A,#N/A,FALSE,"Eff-SSC2"}</definedName>
    <definedName name="q" hidden="1">{#N/A,#N/A,FALSE,"Eff-SSC2"}</definedName>
    <definedName name="QQQ" localSheetId="1">#REF!</definedName>
    <definedName name="QQQ" localSheetId="15">#REF!</definedName>
    <definedName name="QQQ">#REF!</definedName>
    <definedName name="qw" localSheetId="1" hidden="1">#REF!</definedName>
    <definedName name="qw" localSheetId="15" hidden="1">#REF!</definedName>
    <definedName name="qw" hidden="1">#REF!</definedName>
    <definedName name="qwqqwqwqwqwqwqwqwqwqwqwqwqwqwqwqw" localSheetId="1">#REF!</definedName>
    <definedName name="qwqqwqwqwqwqwqwqwqwqwqwqwqwqwqwqw" localSheetId="15">#REF!</definedName>
    <definedName name="qwqqwqwqwqwqwqwqwqwqwqwqwqwqwqwqw">#REF!</definedName>
    <definedName name="RATE">[38]RATE!$A$1:$C$32</definedName>
    <definedName name="rate_new" localSheetId="1">#REF!</definedName>
    <definedName name="rate_new" localSheetId="8">#REF!</definedName>
    <definedName name="rate_new" localSheetId="15">#REF!</definedName>
    <definedName name="rate_new">#REF!</definedName>
    <definedName name="RATE4">[39]RATE!$A$1:$D$32</definedName>
    <definedName name="RBL" localSheetId="1">#REF!</definedName>
    <definedName name="RBL" localSheetId="8">#REF!</definedName>
    <definedName name="RBL" localSheetId="15">#REF!</definedName>
    <definedName name="RBL">#REF!</definedName>
    <definedName name="RecP">[3]REPORT!$G$23:$G$29,[3]REPORT!$J$23:$J$29,[3]REPORT!$L$23:$L$29</definedName>
    <definedName name="RecR">[3]REPORT!$G$4:$G$15,[3]REPORT!$J$4:$J$15,[3]REPORT!$L$4:$L$15</definedName>
    <definedName name="RENAME" localSheetId="1">[8]SSW_loan_OD!#REF!</definedName>
    <definedName name="RENAME" localSheetId="8">[8]SSW_loan_OD!#REF!</definedName>
    <definedName name="RENAME" localSheetId="15">[8]SSW_loan_OD!#REF!</definedName>
    <definedName name="RENAME">[8]SSW_loan_OD!#REF!</definedName>
    <definedName name="rjfd" localSheetId="1">#REF!</definedName>
    <definedName name="rjfd" localSheetId="8">#REF!</definedName>
    <definedName name="rjfd" localSheetId="15">#REF!</definedName>
    <definedName name="rjfd">#REF!</definedName>
    <definedName name="rrr" localSheetId="1">#REF!</definedName>
    <definedName name="rrr" localSheetId="8">#REF!</definedName>
    <definedName name="rrr" localSheetId="15">#REF!</definedName>
    <definedName name="rrr">#REF!</definedName>
    <definedName name="rrrrrrrr" localSheetId="1">'[6]AA-1'!#REF!</definedName>
    <definedName name="rrrrrrrr" localSheetId="8">'[6]AA-1'!#REF!</definedName>
    <definedName name="rrrrrrrr" localSheetId="15">'[6]AA-1'!#REF!</definedName>
    <definedName name="rrrrrrrr">'[6]AA-1'!#REF!</definedName>
    <definedName name="rrrrrrrrrr" localSheetId="1">#REF!</definedName>
    <definedName name="rrrrrrrrrr" localSheetId="8">#REF!</definedName>
    <definedName name="rrrrrrrrrr" localSheetId="15">#REF!</definedName>
    <definedName name="rrrrrrrrrr">#REF!</definedName>
    <definedName name="rtg" localSheetId="1">#REF!</definedName>
    <definedName name="rtg" localSheetId="8">#REF!</definedName>
    <definedName name="rtg" localSheetId="15">#REF!</definedName>
    <definedName name="rtg">#REF!</definedName>
    <definedName name="Rub" localSheetId="8">[36]dBase!#REF!</definedName>
    <definedName name="Rub" localSheetId="15">[36]dBase!#REF!</definedName>
    <definedName name="Rub">[36]dBase!#REF!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localSheetId="20"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 localSheetId="8">#REF!</definedName>
    <definedName name="sale0405" localSheetId="15">#REF!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 localSheetId="8">#REF!</definedName>
    <definedName name="SAW" localSheetId="15">#REF!</definedName>
    <definedName name="SAW">#REF!</definedName>
    <definedName name="sd" localSheetId="1">#REF!</definedName>
    <definedName name="sd" localSheetId="8">#REF!</definedName>
    <definedName name="sd" localSheetId="15">#REF!</definedName>
    <definedName name="sd">#REF!</definedName>
    <definedName name="sf" localSheetId="1">#REF!</definedName>
    <definedName name="sf" localSheetId="8">#REF!</definedName>
    <definedName name="sf" localSheetId="15">#REF!</definedName>
    <definedName name="sf">#REF!</definedName>
    <definedName name="sfsfs" localSheetId="1" hidden="1">#REF!</definedName>
    <definedName name="sfsfs" hidden="1">#REF!</definedName>
    <definedName name="Sheet1">'[16]วงเครดิต 3'!#REF!</definedName>
    <definedName name="sicCN" localSheetId="1">#REF!</definedName>
    <definedName name="sicCN" localSheetId="15">#REF!</definedName>
    <definedName name="sicCN">#REF!</definedName>
    <definedName name="slo" localSheetId="1">#REF!</definedName>
    <definedName name="slo" localSheetId="15">#REF!</definedName>
    <definedName name="slo">#REF!</definedName>
    <definedName name="so" localSheetId="1">#REF!</definedName>
    <definedName name="so" localSheetId="15">#REF!</definedName>
    <definedName name="so">#REF!</definedName>
    <definedName name="ssca" localSheetId="1">#REF!</definedName>
    <definedName name="ssca">#REF!</definedName>
    <definedName name="Status" localSheetId="1">#REF!</definedName>
    <definedName name="Status">#REF!</definedName>
    <definedName name="SubAssetType">[10]AssetType!$C$3:$C$249</definedName>
    <definedName name="t">[2]RSS9801!#REF!</definedName>
    <definedName name="table02">[53]LTX!$A:$IV</definedName>
    <definedName name="test">'[9]Data 2'!$A:$IV</definedName>
    <definedName name="TextRefCopy10" localSheetId="1">#REF!</definedName>
    <definedName name="TextRefCopy10" localSheetId="15">#REF!</definedName>
    <definedName name="TextRefCopy10">#REF!</definedName>
    <definedName name="TextRefCopy12" localSheetId="1">#REF!</definedName>
    <definedName name="TextRefCopy12" localSheetId="15">#REF!</definedName>
    <definedName name="TextRefCopy12">#REF!</definedName>
    <definedName name="TextRefCopy14" localSheetId="1">#REF!</definedName>
    <definedName name="TextRefCopy14" localSheetId="15">#REF!</definedName>
    <definedName name="TextRefCopy14">#REF!</definedName>
    <definedName name="TextRefCopy16" localSheetId="1">#REF!</definedName>
    <definedName name="TextRefCopy16">#REF!</definedName>
    <definedName name="TextRefCopy18" localSheetId="1">#REF!</definedName>
    <definedName name="TextRefCopy18">#REF!</definedName>
    <definedName name="TextRefCopy2" localSheetId="1">#REF!</definedName>
    <definedName name="TextRefCopy2">#REF!</definedName>
    <definedName name="TextRefCopy20" localSheetId="1">#REF!</definedName>
    <definedName name="TextRefCopy20">#REF!</definedName>
    <definedName name="TextRefCopy22" localSheetId="1">#REF!</definedName>
    <definedName name="TextRefCopy22">#REF!</definedName>
    <definedName name="TextRefCopy24" localSheetId="1">#REF!</definedName>
    <definedName name="TextRefCopy24">#REF!</definedName>
    <definedName name="TextRefCopy27" localSheetId="1">#REF!</definedName>
    <definedName name="TextRefCopy27">#REF!</definedName>
    <definedName name="TextRefCopy28" localSheetId="1">#REF!</definedName>
    <definedName name="TextRefCopy28">#REF!</definedName>
    <definedName name="TextRefCopy30" localSheetId="1">#REF!</definedName>
    <definedName name="TextRefCopy30">#REF!</definedName>
    <definedName name="TextRefCopy32" localSheetId="1">#REF!</definedName>
    <definedName name="TextRefCopy32">#REF!</definedName>
    <definedName name="TextRefCopy34" localSheetId="1">#REF!</definedName>
    <definedName name="TextRefCopy34" localSheetId="2">#REF!</definedName>
    <definedName name="TextRefCopy34" localSheetId="19">#REF!</definedName>
    <definedName name="TextRefCopy34">#REF!</definedName>
    <definedName name="TextRefCopy36" localSheetId="1">#REF!</definedName>
    <definedName name="TextRefCopy36" localSheetId="19">#REF!</definedName>
    <definedName name="TextRefCopy36">#REF!</definedName>
    <definedName name="TextRefCopy38" localSheetId="1">#REF!</definedName>
    <definedName name="TextRefCopy38" localSheetId="19">#REF!</definedName>
    <definedName name="TextRefCopy38">#REF!</definedName>
    <definedName name="TextRefCopy4" localSheetId="1">#REF!</definedName>
    <definedName name="TextRefCopy4" localSheetId="19">#REF!</definedName>
    <definedName name="TextRefCopy4">#REF!</definedName>
    <definedName name="TextRefCopy40" localSheetId="1">#REF!</definedName>
    <definedName name="TextRefCopy40" localSheetId="19">#REF!</definedName>
    <definedName name="TextRefCopy40">#REF!</definedName>
    <definedName name="TextRefCopy42" localSheetId="1">#REF!</definedName>
    <definedName name="TextRefCopy42" localSheetId="19">#REF!</definedName>
    <definedName name="TextRefCopy42">#REF!</definedName>
    <definedName name="TextRefCopy44" localSheetId="1">#REF!</definedName>
    <definedName name="TextRefCopy44" localSheetId="19">#REF!</definedName>
    <definedName name="TextRefCopy44">#REF!</definedName>
    <definedName name="TextRefCopy45" localSheetId="1">#REF!</definedName>
    <definedName name="TextRefCopy45" localSheetId="19">#REF!</definedName>
    <definedName name="TextRefCopy45">#REF!</definedName>
    <definedName name="TextRefCopy47" localSheetId="1">#REF!</definedName>
    <definedName name="TextRefCopy47" localSheetId="19">#REF!</definedName>
    <definedName name="TextRefCopy47">#REF!</definedName>
    <definedName name="TextRefCopy49" localSheetId="1">#REF!</definedName>
    <definedName name="TextRefCopy49" localSheetId="19">#REF!</definedName>
    <definedName name="TextRefCopy49">#REF!</definedName>
    <definedName name="TextRefCopy51" localSheetId="1">#REF!</definedName>
    <definedName name="TextRefCopy51" localSheetId="19">#REF!</definedName>
    <definedName name="TextRefCopy51">#REF!</definedName>
    <definedName name="TextRefCopy53" localSheetId="1">#REF!</definedName>
    <definedName name="TextRefCopy53" localSheetId="19">#REF!</definedName>
    <definedName name="TextRefCopy53">#REF!</definedName>
    <definedName name="TextRefCopy6" localSheetId="1">#REF!</definedName>
    <definedName name="TextRefCopy6" localSheetId="19">#REF!</definedName>
    <definedName name="TextRefCopy6">#REF!</definedName>
    <definedName name="TextRefCopy8" localSheetId="1">#REF!</definedName>
    <definedName name="TextRefCopy8" localSheetId="19">#REF!</definedName>
    <definedName name="TextRefCopy8">#REF!</definedName>
    <definedName name="TextRefCopyRangeCount" hidden="1">54</definedName>
    <definedName name="tgdg" localSheetId="1">#REF!</definedName>
    <definedName name="tgdg" localSheetId="15">#REF!</definedName>
    <definedName name="tgdg">#REF!</definedName>
    <definedName name="time" localSheetId="1">#REF!</definedName>
    <definedName name="time" localSheetId="15">#REF!</definedName>
    <definedName name="time">#REF!</definedName>
    <definedName name="Titles" localSheetId="15">[22]SSW_loan_OD!#REF!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 localSheetId="1">#REF!</definedName>
    <definedName name="tu" localSheetId="15">#REF!</definedName>
    <definedName name="tu">#REF!</definedName>
    <definedName name="tuij" localSheetId="1">#REF!</definedName>
    <definedName name="tuij" localSheetId="15">#REF!</definedName>
    <definedName name="tuij">#REF!</definedName>
    <definedName name="ufrnh" localSheetId="1">#REF!</definedName>
    <definedName name="ufrnh" localSheetId="15">#REF!</definedName>
    <definedName name="ufrnh">#REF!</definedName>
    <definedName name="uio" localSheetId="1">#REF!</definedName>
    <definedName name="uio">#REF!</definedName>
    <definedName name="uiy" localSheetId="1">#REF!</definedName>
    <definedName name="uiy">#REF!</definedName>
    <definedName name="ujd" localSheetId="1">#REF!</definedName>
    <definedName name="ujd">#REF!</definedName>
    <definedName name="ukhg" localSheetId="1">#REF!</definedName>
    <definedName name="ukhg">#REF!</definedName>
    <definedName name="ukt" localSheetId="1">#REF!</definedName>
    <definedName name="ukt">#REF!</definedName>
    <definedName name="w">'[16]วงเครดิต 3'!#REF!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localSheetId="20"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localSheetId="20"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localSheetId="20"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localSheetId="20" hidden="1">{#N/A,#N/A,FALSE,"Eff-SSC2"}</definedName>
    <definedName name="week38" hidden="1">{#N/A,#N/A,FALSE,"Eff-SSC2"}</definedName>
    <definedName name="wf" localSheetId="1">#REF!</definedName>
    <definedName name="wf" localSheetId="15">#REF!</definedName>
    <definedName name="wf">#REF!</definedName>
    <definedName name="WK_40">[54]Order_Oct_w40!$A$47</definedName>
    <definedName name="WK_41">[54]Order_Oct_w41!$A$49</definedName>
    <definedName name="WR_40">[54]Order_Oct_w40!$A$72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localSheetId="20" hidden="1">{#N/A,#N/A,FALSE,"Eff-SSC2"}</definedName>
    <definedName name="wrn.A." hidden="1">{#N/A,#N/A,FALSE,"Eff-SSC2"}</definedName>
    <definedName name="WS" localSheetId="1">#REF!</definedName>
    <definedName name="WS" localSheetId="15">#REF!</definedName>
    <definedName name="WS">#REF!</definedName>
    <definedName name="X" localSheetId="15">'[55]Machine2,3''04'!#REF!</definedName>
    <definedName name="X">'[55]Machine2,3''04'!#REF!</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localSheetId="20"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localSheetId="20" hidden="1">{#N/A,#N/A,FALSE,"Eff-SSC2"}</definedName>
    <definedName name="ying" hidden="1">{#N/A,#N/A,FALSE,"Eff-SSC2"}</definedName>
    <definedName name="ykir" localSheetId="1">#REF!</definedName>
    <definedName name="ykir" localSheetId="15">#REF!</definedName>
    <definedName name="ykir">#REF!</definedName>
    <definedName name="ykk" localSheetId="1" hidden="1">#REF!</definedName>
    <definedName name="ykk" localSheetId="15" hidden="1">#REF!</definedName>
    <definedName name="ykk" hidden="1">#REF!</definedName>
    <definedName name="yuj" localSheetId="1">#REF!</definedName>
    <definedName name="yuj" localSheetId="15">#REF!</definedName>
    <definedName name="yuj">#REF!</definedName>
    <definedName name="yukf" localSheetId="1">#REF!</definedName>
    <definedName name="yukf">#REF!</definedName>
    <definedName name="z" localSheetId="1">#REF!</definedName>
    <definedName name="z">#REF!</definedName>
    <definedName name="zz" localSheetId="1">#REF!</definedName>
    <definedName name="zz" localSheetId="8">#REF!</definedName>
    <definedName name="zz">#REF!</definedName>
    <definedName name="เ1149" localSheetId="1">[56]Aging!#REF!</definedName>
    <definedName name="เ1149">[56]Aging!#REF!</definedName>
    <definedName name="เงินมัดจำ" localSheetId="1">#REF!</definedName>
    <definedName name="เงินมัดจำ">#REF!</definedName>
    <definedName name="เดถึคจ่" localSheetId="1">#REF!</definedName>
    <definedName name="เดถึคจ่" localSheetId="15">#REF!</definedName>
    <definedName name="เดถึคจ่">#REF!</definedName>
    <definedName name="เท" localSheetId="1" hidden="1">#REF!</definedName>
    <definedName name="เท" localSheetId="15" hidden="1">#REF!</definedName>
    <definedName name="เท" hidden="1">#REF!</definedName>
    <definedName name="เมหถำหร่กา" localSheetId="1">#REF!</definedName>
    <definedName name="เมหถำหร่กา" localSheetId="15">#REF!</definedName>
    <definedName name="เมหถำหร่กา">#REF!</definedName>
    <definedName name="ก็ไ" localSheetId="1">#REF!</definedName>
    <definedName name="ก็ไ" localSheetId="8">#REF!</definedName>
    <definedName name="ก็ไ" localSheetId="15">#REF!</definedName>
    <definedName name="ก็ไ">#REF!</definedName>
    <definedName name="กก" localSheetId="8">[2]RSS9801!#REF!</definedName>
    <definedName name="กก" localSheetId="15">[2]RSS9801!#REF!</definedName>
    <definedName name="กก">[2]RSS9801!#REF!</definedName>
    <definedName name="ก่ำภใ">'[29]GL CB'!$L$44</definedName>
    <definedName name="กิ" localSheetId="1">#REF!</definedName>
    <definedName name="กิ" localSheetId="15">#REF!</definedName>
    <definedName name="กิ">#REF!</definedName>
    <definedName name="ค่ารับรอง" localSheetId="1">#REF!</definedName>
    <definedName name="ค่ารับรอง" localSheetId="15">#REF!</definedName>
    <definedName name="ค่ารับรอง">#REF!</definedName>
    <definedName name="ฆ๋ฒ?ฏธ๋?" localSheetId="1" hidden="1">#REF!</definedName>
    <definedName name="ฆ๋ฒ?ฏธ๋?" localSheetId="15" hidden="1">#REF!</definedName>
    <definedName name="ฆ๋ฒ?ฏธ๋?" hidden="1">#REF!</definedName>
    <definedName name="ช" localSheetId="1">#REF!</definedName>
    <definedName name="ช">#REF!</definedName>
    <definedName name="ชั่วโมงการอบยาง">'[57]ปัจจุบัน '!#REF!</definedName>
    <definedName name="ด" hidden="1">'[7]PS-1995'!#REF!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localSheetId="20" hidden="1">{#N/A,#N/A,FALSE,"Eff-SSC2"}</definedName>
    <definedName name="ดด" hidden="1">{#N/A,#N/A,FALSE,"Eff-SSC2"}</definedName>
    <definedName name="ถุงมือสุ่มก่อนชั่ง" localSheetId="15">[19]note_defect!#REF!</definedName>
    <definedName name="ถุงมือสุ่มก่อนชั่ง">[19]note_defect!#REF!</definedName>
    <definedName name="ทม้" localSheetId="1">#REF!</definedName>
    <definedName name="ทม้" localSheetId="15">#REF!</definedName>
    <definedName name="ทม้">#REF!</definedName>
    <definedName name="ทำวดืแท" localSheetId="1">#REF!</definedName>
    <definedName name="ทำวดืแท" localSheetId="15">#REF!</definedName>
    <definedName name="ทำวดืแท">#REF!</definedName>
    <definedName name="ธฎ๊?" localSheetId="1">#REF!</definedName>
    <definedName name="ธฎ๊?">#REF!</definedName>
    <definedName name="ป้ทมฝ" localSheetId="1">#REF!</definedName>
    <definedName name="ป้ทมฝ">#REF!</definedName>
    <definedName name="ประกันส่งออ">[15]description!#REF!</definedName>
    <definedName name="ประกันส่งออก">[15]description!#REF!</definedName>
    <definedName name="ผดัร่สา" localSheetId="1">#REF!</definedName>
    <definedName name="ผดัร่สา" localSheetId="15">#REF!</definedName>
    <definedName name="ผดัร่สา">#REF!</definedName>
    <definedName name="ผทส" localSheetId="1">#REF!</definedName>
    <definedName name="ผทส" localSheetId="15">#REF!</definedName>
    <definedName name="ผทส">#REF!</definedName>
    <definedName name="ผลการดำเนินงาน_Productivity" localSheetId="1">#REF!</definedName>
    <definedName name="ผลการดำเนินงาน_Productivity" localSheetId="15">#REF!</definedName>
    <definedName name="ผลการดำเนินงาน_Productivity">#REF!</definedName>
    <definedName name="ผลิตภัณฑ์ไม้ประกอบชุด" localSheetId="1">#REF!</definedName>
    <definedName name="ผลิตภัณฑ์ไม้ประกอบชุด">#REF!</definedName>
    <definedName name="ผะทาร" localSheetId="1">#REF!</definedName>
    <definedName name="ผะทาร">#REF!</definedName>
    <definedName name="ผืทัตึพภ" localSheetId="1">#REF!</definedName>
    <definedName name="ผืทัตึพภ">#REF!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localSheetId="20" hidden="1">{#N/A,#N/A,FALSE,"Eff-SSC2"}</definedName>
    <definedName name="ผู้เข้าประชุมKz" hidden="1">{#N/A,#N/A,FALSE,"Eff-SSC2"}</definedName>
    <definedName name="พไสม" localSheetId="1">#REF!</definedName>
    <definedName name="พไสม" localSheetId="15">#REF!</definedName>
    <definedName name="พไสม">#REF!</definedName>
    <definedName name="พึมาร" localSheetId="1">#REF!</definedName>
    <definedName name="พึมาร" localSheetId="15">#REF!</definedName>
    <definedName name="พึมาร">#REF!</definedName>
    <definedName name="ฟ" localSheetId="1">#REF!</definedName>
    <definedName name="ฟ" localSheetId="15">#REF!</definedName>
    <definedName name="ฟ">#REF!</definedName>
    <definedName name="ฟ1" localSheetId="15">[58]ผ้าสำเร็จ!#REF!</definedName>
    <definedName name="ฟ1">[58]ผ้าสำเร็จ!#REF!</definedName>
    <definedName name="ฟฟ">'[28]GL CB'!$L$44</definedName>
    <definedName name="ฟภ์" localSheetId="1" hidden="1">#REF!</definedName>
    <definedName name="ฟภ์" localSheetId="15" hidden="1">#REF!</definedName>
    <definedName name="ฟภ์" hidden="1">#REF!</definedName>
    <definedName name="รมปผเ" localSheetId="1">#REF!</definedName>
    <definedName name="รมปผเ" localSheetId="15">#REF!</definedName>
    <definedName name="รมปผเ">#REF!</definedName>
    <definedName name="รับรองรายงานการประชุม_ครั้งที่" localSheetId="1">#REF!</definedName>
    <definedName name="รับรองรายงานการประชุม_ครั้งที่">#REF!</definedName>
    <definedName name="รายงานอัตราแลกเปลี่ยน" localSheetId="1">#REF!</definedName>
    <definedName name="รายงานอัตราแลกเปลี่ยน">#REF!</definedName>
    <definedName name="ฤไทมร" localSheetId="1">#REF!</definedName>
    <definedName name="ฤไทมร">#REF!</definedName>
    <definedName name="ลำดับที่1" localSheetId="1">#REF!</definedName>
    <definedName name="ลำดับที่1">#REF!</definedName>
    <definedName name="ลำดับที่2" localSheetId="1">#REF!</definedName>
    <definedName name="ลำดับที่2">#REF!</definedName>
    <definedName name="ลำดับที่3" localSheetId="1">#REF!</definedName>
    <definedName name="ลำดับที่3">#REF!</definedName>
    <definedName name="ลำดับที่30" localSheetId="1">#REF!</definedName>
    <definedName name="ลำดับที่30">#REF!</definedName>
    <definedName name="ลำดับที่4" localSheetId="1">#REF!</definedName>
    <definedName name="ลำดับที่4">#REF!</definedName>
    <definedName name="ลำดับที่5" localSheetId="1">#REF!</definedName>
    <definedName name="ลำดับที่5">#REF!</definedName>
    <definedName name="ลำดับที่6" localSheetId="1">#REF!</definedName>
    <definedName name="ลำดับที่6">#REF!</definedName>
    <definedName name="วุตาไพ" localSheetId="1">#REF!</definedName>
    <definedName name="วุตาไพ" localSheetId="2">#REF!</definedName>
    <definedName name="วุตาไพ" localSheetId="19">#REF!</definedName>
    <definedName name="วุตาไพ">#REF!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localSheetId="20" hidden="1">{#N/A,#N/A,FALSE,"Eff-SSC2"}</definedName>
    <definedName name="ส" hidden="1">{#N/A,#N/A,FALSE,"Eff-SSC2"}</definedName>
    <definedName name="สรงบนวฝใมม">'[29]GL M'!$L$385</definedName>
    <definedName name="ส่วนซ่อมบำรุง" localSheetId="1">#REF!</definedName>
    <definedName name="ส่วนซ่อมบำรุง" localSheetId="15">#REF!</definedName>
    <definedName name="ส่วนซ่อมบำรุง">#REF!</definedName>
    <definedName name="ส่วนบุคคล" localSheetId="1">#REF!</definedName>
    <definedName name="ส่วนบุคคล" localSheetId="15">#REF!</definedName>
    <definedName name="ส่วนบุคคล">#REF!</definedName>
    <definedName name="ส่วนประกันคุณภาพ" localSheetId="1">#REF!</definedName>
    <definedName name="ส่วนประกันคุณภาพ" localSheetId="15">#REF!</definedName>
    <definedName name="ส่วนประกันคุณภาพ">#REF!</definedName>
    <definedName name="ส่วนส่งออก" localSheetId="1">#REF!</definedName>
    <definedName name="ส่วนส่งออก">#REF!</definedName>
    <definedName name="สส">'[59]test 2'!#REF!</definedName>
    <definedName name="สินค้า" localSheetId="1">#REF!</definedName>
    <definedName name="สินค้า" localSheetId="8">#REF!</definedName>
    <definedName name="สินค้า" localSheetId="15">#REF!</definedName>
    <definedName name="สินค้า">#REF!</definedName>
    <definedName name="หพา" localSheetId="1">#REF!</definedName>
    <definedName name="หพา" localSheetId="8">#REF!</definedName>
    <definedName name="หพา" localSheetId="15">#REF!</definedName>
    <definedName name="หพา">#REF!</definedName>
    <definedName name="หราเกื้ปท" localSheetId="1">#REF!</definedName>
    <definedName name="หราเกื้ปท" localSheetId="8">#REF!</definedName>
    <definedName name="หราเกื้ปท" localSheetId="15">#REF!</definedName>
    <definedName name="หราเกื้ปท">#REF!</definedName>
    <definedName name="หาดท" localSheetId="1">#REF!</definedName>
    <definedName name="หาดท">#REF!</definedName>
    <definedName name="อืแ" localSheetId="1">#REF!</definedName>
    <definedName name="อืแ">#REF!</definedName>
    <definedName name="ฯฏฎธะ" localSheetId="1">#REF!</definedName>
    <definedName name="ฯฏฎธะ">#REF!</definedName>
  </definedNames>
  <calcPr calcId="162913"/>
</workbook>
</file>

<file path=xl/calcChain.xml><?xml version="1.0" encoding="utf-8"?>
<calcChain xmlns="http://schemas.openxmlformats.org/spreadsheetml/2006/main">
  <c r="G53" i="54" l="1"/>
  <c r="O116" i="58" l="1"/>
  <c r="M116" i="58"/>
  <c r="O97" i="58"/>
  <c r="M97" i="58"/>
  <c r="O167" i="58" l="1"/>
  <c r="O169" i="58" s="1"/>
  <c r="K167" i="58"/>
  <c r="K169" i="58" s="1"/>
  <c r="K106" i="58" l="1"/>
  <c r="M87" i="58"/>
  <c r="K87" i="58"/>
  <c r="I87" i="58"/>
  <c r="O133" i="50"/>
  <c r="M133" i="50"/>
  <c r="K133" i="50"/>
  <c r="I133" i="50"/>
  <c r="O74" i="50"/>
  <c r="M74" i="50"/>
  <c r="K74" i="50"/>
  <c r="I74" i="50"/>
  <c r="O31" i="50"/>
  <c r="M31" i="50"/>
  <c r="K31" i="50"/>
  <c r="I31" i="50"/>
  <c r="O24" i="50"/>
  <c r="M24" i="50"/>
  <c r="K24" i="50"/>
  <c r="I24" i="50"/>
  <c r="K59" i="36" l="1"/>
  <c r="R26" i="39"/>
  <c r="T25" i="39"/>
  <c r="T23" i="39"/>
  <c r="T22" i="39"/>
  <c r="T21" i="39"/>
  <c r="T26" i="39" l="1"/>
  <c r="L22" i="65"/>
  <c r="J22" i="65"/>
  <c r="H22" i="65"/>
  <c r="N21" i="65"/>
  <c r="N22" i="65" s="1"/>
  <c r="N54" i="47"/>
  <c r="L54" i="47"/>
  <c r="J54" i="47"/>
  <c r="H54" i="47"/>
  <c r="N51" i="47"/>
  <c r="L51" i="47"/>
  <c r="J51" i="47"/>
  <c r="H51" i="47"/>
  <c r="N44" i="47"/>
  <c r="L44" i="47"/>
  <c r="J44" i="47"/>
  <c r="H44" i="47"/>
  <c r="N36" i="47"/>
  <c r="L36" i="47"/>
  <c r="J36" i="47"/>
  <c r="H36" i="47"/>
  <c r="H45" i="47" l="1"/>
  <c r="N45" i="47"/>
  <c r="J45" i="47"/>
  <c r="L45" i="47"/>
  <c r="N55" i="47"/>
  <c r="H55" i="47"/>
  <c r="J55" i="47"/>
  <c r="L55" i="47"/>
  <c r="M59" i="54"/>
  <c r="K59" i="54"/>
  <c r="I59" i="54"/>
  <c r="G59" i="54"/>
  <c r="M54" i="54"/>
  <c r="K54" i="54"/>
  <c r="I54" i="54"/>
  <c r="G54" i="54"/>
  <c r="M49" i="54"/>
  <c r="K49" i="54"/>
  <c r="I49" i="54"/>
  <c r="G49" i="54"/>
  <c r="N15" i="31"/>
  <c r="L15" i="31"/>
  <c r="J15" i="31"/>
  <c r="H15" i="31"/>
  <c r="M55" i="54" l="1"/>
  <c r="I55" i="54"/>
  <c r="I60" i="54" s="1"/>
  <c r="I64" i="54" s="1"/>
  <c r="I66" i="54" s="1"/>
  <c r="I72" i="54" s="1"/>
  <c r="I78" i="54" s="1"/>
  <c r="K55" i="54"/>
  <c r="K60" i="54" s="1"/>
  <c r="K64" i="54" s="1"/>
  <c r="K66" i="54" s="1"/>
  <c r="K70" i="54" s="1"/>
  <c r="M60" i="54"/>
  <c r="M64" i="54" s="1"/>
  <c r="M66" i="54" s="1"/>
  <c r="M72" i="54" s="1"/>
  <c r="M78" i="54" s="1"/>
  <c r="G55" i="54"/>
  <c r="G60" i="54" s="1"/>
  <c r="G64" i="54" s="1"/>
  <c r="G66" i="54" s="1"/>
  <c r="G68" i="54" s="1"/>
  <c r="I70" i="54" l="1"/>
  <c r="I68" i="54"/>
  <c r="I74" i="54" s="1"/>
  <c r="K68" i="54"/>
  <c r="K74" i="54" s="1"/>
  <c r="K72" i="54"/>
  <c r="K78" i="54" s="1"/>
  <c r="M70" i="54"/>
  <c r="M68" i="54"/>
  <c r="M76" i="54" s="1"/>
  <c r="G70" i="54"/>
  <c r="G72" i="54" s="1"/>
  <c r="G78" i="54" s="1"/>
  <c r="G74" i="54"/>
  <c r="G76" i="54"/>
  <c r="I76" i="54" l="1"/>
  <c r="M74" i="54"/>
  <c r="K76" i="54"/>
  <c r="N17" i="65"/>
  <c r="L40" i="53" l="1"/>
  <c r="J40" i="53"/>
  <c r="H40" i="53"/>
  <c r="F40" i="53"/>
  <c r="N36" i="53"/>
  <c r="F23" i="53"/>
  <c r="N18" i="53"/>
  <c r="L23" i="53"/>
  <c r="J23" i="53"/>
  <c r="H23" i="53"/>
  <c r="N131" i="47"/>
  <c r="L135" i="47"/>
  <c r="J135" i="47"/>
  <c r="L125" i="47"/>
  <c r="J125" i="47"/>
  <c r="N121" i="47"/>
  <c r="N109" i="60"/>
  <c r="L109" i="60"/>
  <c r="J109" i="60"/>
  <c r="H109" i="60"/>
  <c r="N56" i="60"/>
  <c r="L56" i="60"/>
  <c r="J56" i="60"/>
  <c r="H56" i="60"/>
  <c r="O73" i="58"/>
  <c r="M73" i="58"/>
  <c r="K73" i="58"/>
  <c r="I73" i="58"/>
  <c r="O49" i="58"/>
  <c r="M49" i="58"/>
  <c r="K49" i="58"/>
  <c r="I49" i="58"/>
  <c r="I106" i="58" l="1"/>
  <c r="O113" i="58"/>
  <c r="M113" i="58"/>
  <c r="K113" i="58"/>
  <c r="K115" i="58" s="1"/>
  <c r="K116" i="58" s="1"/>
  <c r="I113" i="58"/>
  <c r="O106" i="58"/>
  <c r="M106" i="58"/>
  <c r="O63" i="58"/>
  <c r="M63" i="58"/>
  <c r="K63" i="58"/>
  <c r="I63" i="58"/>
  <c r="O163" i="50"/>
  <c r="M163" i="50"/>
  <c r="K163" i="50"/>
  <c r="I163" i="50"/>
  <c r="O177" i="50"/>
  <c r="M177" i="50"/>
  <c r="K177" i="50"/>
  <c r="I177" i="50"/>
  <c r="O169" i="50"/>
  <c r="M169" i="50"/>
  <c r="K169" i="50"/>
  <c r="I169" i="50"/>
  <c r="O154" i="50"/>
  <c r="M154" i="50"/>
  <c r="K154" i="50"/>
  <c r="I154" i="50"/>
  <c r="O145" i="50"/>
  <c r="M145" i="50"/>
  <c r="K145" i="50"/>
  <c r="I145" i="50"/>
  <c r="O139" i="50"/>
  <c r="M139" i="50"/>
  <c r="K139" i="50"/>
  <c r="I139" i="50"/>
  <c r="I115" i="58" l="1"/>
  <c r="I116" i="58" s="1"/>
  <c r="M115" i="58"/>
  <c r="O115" i="58"/>
  <c r="L33" i="65"/>
  <c r="J33" i="65"/>
  <c r="H33" i="65"/>
  <c r="N32" i="65"/>
  <c r="N30" i="65"/>
  <c r="L19" i="65"/>
  <c r="L23" i="65" s="1"/>
  <c r="J19" i="65"/>
  <c r="J23" i="65" s="1"/>
  <c r="H19" i="65"/>
  <c r="H23" i="65" s="1"/>
  <c r="N18" i="65"/>
  <c r="N19" i="65" s="1"/>
  <c r="N23" i="65" s="1"/>
  <c r="L13" i="65"/>
  <c r="L14" i="65" s="1"/>
  <c r="H13" i="65"/>
  <c r="H14" i="65" s="1"/>
  <c r="N12" i="65"/>
  <c r="J13" i="65"/>
  <c r="J14" i="65" s="1"/>
  <c r="N33" i="65" l="1"/>
  <c r="N13" i="65"/>
  <c r="N14" i="65" s="1"/>
  <c r="M14" i="54"/>
  <c r="K14" i="54"/>
  <c r="I14" i="54"/>
  <c r="G14" i="54"/>
  <c r="K57" i="36"/>
  <c r="K53" i="36"/>
  <c r="K51" i="36"/>
  <c r="K50" i="36"/>
  <c r="O50" i="36" s="1"/>
  <c r="K49" i="36"/>
  <c r="K48" i="36"/>
  <c r="K47" i="36"/>
  <c r="K45" i="36"/>
  <c r="K44" i="36"/>
  <c r="N88" i="47"/>
  <c r="L88" i="47"/>
  <c r="J88" i="47"/>
  <c r="H88" i="47"/>
  <c r="M7" i="59"/>
  <c r="I167" i="58"/>
  <c r="M167" i="58"/>
  <c r="K46" i="36" l="1"/>
  <c r="K52" i="36" s="1"/>
  <c r="M23" i="59"/>
  <c r="O119" i="50"/>
  <c r="M119" i="50"/>
  <c r="K119" i="50"/>
  <c r="I119" i="50"/>
  <c r="O109" i="50"/>
  <c r="M109" i="50"/>
  <c r="K109" i="50"/>
  <c r="I109" i="50"/>
  <c r="N39" i="53" l="1"/>
  <c r="N37" i="53"/>
  <c r="L33" i="53"/>
  <c r="J33" i="53"/>
  <c r="H33" i="53"/>
  <c r="F33" i="53"/>
  <c r="N32" i="53"/>
  <c r="N31" i="53"/>
  <c r="N30" i="53"/>
  <c r="N22" i="53"/>
  <c r="N20" i="53"/>
  <c r="L16" i="53"/>
  <c r="J16" i="53"/>
  <c r="H16" i="53"/>
  <c r="F16" i="53"/>
  <c r="N15" i="53"/>
  <c r="N14" i="53"/>
  <c r="N133" i="47"/>
  <c r="N123" i="47"/>
  <c r="N40" i="53" l="1"/>
  <c r="N23" i="53"/>
  <c r="N33" i="53"/>
  <c r="N16" i="53"/>
  <c r="N124" i="47"/>
  <c r="N125" i="47" s="1"/>
  <c r="N134" i="47"/>
  <c r="N135" i="47" s="1"/>
  <c r="M19" i="54" l="1"/>
  <c r="K19" i="54"/>
  <c r="I19" i="54"/>
  <c r="G19" i="54"/>
  <c r="I20" i="58"/>
  <c r="O20" i="58"/>
  <c r="M20" i="58"/>
  <c r="K20" i="58"/>
  <c r="G9" i="54" l="1"/>
  <c r="K9" i="54"/>
  <c r="K28" i="36"/>
  <c r="K24" i="36"/>
  <c r="K22" i="36"/>
  <c r="K21" i="36"/>
  <c r="K20" i="36"/>
  <c r="K19" i="36"/>
  <c r="K18" i="36"/>
  <c r="M17" i="36"/>
  <c r="M23" i="36" s="1"/>
  <c r="I17" i="36"/>
  <c r="I23" i="36" s="1"/>
  <c r="G17" i="36"/>
  <c r="G23" i="36" s="1"/>
  <c r="K16" i="36"/>
  <c r="K15" i="36"/>
  <c r="O87" i="58"/>
  <c r="G15" i="54" l="1"/>
  <c r="K17" i="36"/>
  <c r="K23" i="36" s="1"/>
  <c r="K15" i="54"/>
  <c r="O57" i="36"/>
  <c r="O53" i="36"/>
  <c r="O51" i="36"/>
  <c r="O49" i="36"/>
  <c r="O48" i="36"/>
  <c r="O47" i="36"/>
  <c r="M46" i="36"/>
  <c r="M52" i="36" s="1"/>
  <c r="I46" i="36"/>
  <c r="I52" i="36" s="1"/>
  <c r="G46" i="36"/>
  <c r="G52" i="36" s="1"/>
  <c r="O45" i="36"/>
  <c r="O44" i="36"/>
  <c r="K35" i="36"/>
  <c r="O35" i="36" s="1"/>
  <c r="O24" i="36"/>
  <c r="O22" i="36"/>
  <c r="O21" i="36"/>
  <c r="O20" i="36"/>
  <c r="O19" i="36"/>
  <c r="O18" i="36"/>
  <c r="O16" i="36"/>
  <c r="L25" i="38"/>
  <c r="L23" i="38"/>
  <c r="L15" i="38"/>
  <c r="L11" i="38"/>
  <c r="L9" i="38"/>
  <c r="L8" i="38"/>
  <c r="O46" i="36" l="1"/>
  <c r="O52" i="36" s="1"/>
  <c r="O15" i="36"/>
  <c r="O17" i="36" s="1"/>
  <c r="O23" i="36" s="1"/>
  <c r="O103" i="50"/>
  <c r="M103" i="50"/>
  <c r="K103" i="50"/>
  <c r="I103" i="50"/>
  <c r="P58" i="49" l="1"/>
  <c r="N58" i="49"/>
  <c r="P50" i="49"/>
  <c r="N50" i="49"/>
  <c r="L50" i="49"/>
  <c r="J50" i="49"/>
  <c r="N13" i="60" l="1"/>
  <c r="K23" i="59"/>
  <c r="I136" i="58"/>
  <c r="K136" i="58"/>
  <c r="M136" i="58"/>
  <c r="O136" i="58"/>
  <c r="K25" i="59" l="1"/>
  <c r="G27" i="26"/>
  <c r="I27" i="26"/>
  <c r="K27" i="26"/>
  <c r="M27" i="26"/>
  <c r="M16" i="26"/>
  <c r="K16" i="26"/>
  <c r="I16" i="26"/>
  <c r="G16" i="26"/>
  <c r="O95" i="50" l="1"/>
  <c r="M95" i="50"/>
  <c r="K95" i="50"/>
  <c r="I95" i="50"/>
  <c r="O88" i="50"/>
  <c r="M88" i="50"/>
  <c r="K88" i="50"/>
  <c r="I88" i="50"/>
  <c r="O82" i="50"/>
  <c r="M82" i="50"/>
  <c r="K82" i="50"/>
  <c r="I82" i="50"/>
  <c r="P9" i="49" l="1"/>
  <c r="N9" i="49"/>
  <c r="L9" i="49"/>
  <c r="J9" i="49"/>
  <c r="O28" i="36" l="1"/>
  <c r="P17" i="49" l="1"/>
  <c r="N17" i="49"/>
  <c r="L17" i="49"/>
  <c r="J17" i="49"/>
  <c r="O176" i="58" l="1"/>
  <c r="O180" i="58" s="1"/>
  <c r="M176" i="58"/>
  <c r="M180" i="58" s="1"/>
  <c r="O150" i="58"/>
  <c r="O154" i="58" s="1"/>
  <c r="M150" i="58"/>
  <c r="M154" i="58" s="1"/>
  <c r="K150" i="58"/>
  <c r="I150" i="58"/>
  <c r="M169" i="58" l="1"/>
  <c r="I169" i="58"/>
  <c r="L21" i="62" l="1"/>
  <c r="L24" i="62" s="1"/>
  <c r="L12" i="62"/>
  <c r="O60" i="50"/>
  <c r="M60" i="50"/>
  <c r="K60" i="50"/>
  <c r="I60" i="50"/>
  <c r="L16" i="62" l="1"/>
  <c r="L27" i="62" s="1"/>
  <c r="L28" i="62"/>
  <c r="J12" i="62"/>
  <c r="J21" i="62"/>
  <c r="J24" i="62" s="1"/>
  <c r="J16" i="62" l="1"/>
  <c r="J27" i="62" s="1"/>
  <c r="J28" i="62"/>
  <c r="K176" i="58"/>
  <c r="K180" i="58" s="1"/>
  <c r="I176" i="58"/>
  <c r="I180" i="58" s="1"/>
  <c r="K154" i="58"/>
  <c r="I154" i="58"/>
  <c r="M25" i="59" l="1"/>
  <c r="N132" i="60" l="1"/>
  <c r="L132" i="60"/>
  <c r="J132" i="60"/>
  <c r="H132" i="60"/>
  <c r="N98" i="60"/>
  <c r="L98" i="60"/>
  <c r="J98" i="60"/>
  <c r="H98" i="60"/>
  <c r="N65" i="60"/>
  <c r="L65" i="60"/>
  <c r="J65" i="60"/>
  <c r="H65" i="60"/>
  <c r="N46" i="60"/>
  <c r="L46" i="60"/>
  <c r="J46" i="60"/>
  <c r="H46" i="60"/>
  <c r="N21" i="60"/>
  <c r="L13" i="60" l="1"/>
  <c r="L21" i="60" s="1"/>
  <c r="O94" i="58" l="1"/>
  <c r="M94" i="58"/>
  <c r="K94" i="58"/>
  <c r="I94" i="58"/>
  <c r="O132" i="58" l="1"/>
  <c r="O137" i="58" s="1"/>
  <c r="M132" i="58"/>
  <c r="M137" i="58" s="1"/>
  <c r="K132" i="58"/>
  <c r="K137" i="58" s="1"/>
  <c r="I132" i="58"/>
  <c r="I137" i="58" s="1"/>
  <c r="O96" i="58" l="1"/>
  <c r="M96" i="58"/>
  <c r="K96" i="58"/>
  <c r="K97" i="58" s="1"/>
  <c r="O37" i="58"/>
  <c r="M37" i="58"/>
  <c r="K37" i="58"/>
  <c r="I37" i="58"/>
  <c r="O23" i="58"/>
  <c r="M23" i="58"/>
  <c r="K23" i="58"/>
  <c r="I23" i="58"/>
  <c r="O8" i="58"/>
  <c r="M8" i="58"/>
  <c r="I96" i="58" l="1"/>
  <c r="I97" i="58" s="1"/>
  <c r="T29" i="39" l="1"/>
  <c r="T27" i="39"/>
  <c r="T18" i="39"/>
  <c r="T16" i="39"/>
  <c r="T15" i="39"/>
  <c r="T13" i="39"/>
  <c r="T11" i="39"/>
  <c r="T9" i="39"/>
  <c r="T10" i="39"/>
  <c r="R30" i="39"/>
  <c r="R14" i="39"/>
  <c r="K13" i="50"/>
  <c r="I13" i="50"/>
  <c r="O13" i="50"/>
  <c r="M13" i="50"/>
  <c r="R33" i="39" l="1"/>
  <c r="R19" i="39"/>
  <c r="R32" i="39" s="1"/>
  <c r="O52" i="50" l="1"/>
  <c r="M52" i="50"/>
  <c r="K52" i="50"/>
  <c r="I52" i="50"/>
  <c r="O46" i="50"/>
  <c r="M46" i="50"/>
  <c r="K46" i="50"/>
  <c r="I46" i="50"/>
  <c r="E12" i="42" l="1"/>
  <c r="E17" i="42" s="1"/>
  <c r="E24" i="42"/>
  <c r="E32" i="42" l="1"/>
  <c r="E29" i="42"/>
  <c r="E31" i="42" s="1"/>
  <c r="J22" i="38" l="1"/>
  <c r="S24" i="42" l="1"/>
  <c r="S29" i="42" s="1"/>
  <c r="S12" i="42"/>
  <c r="Q24" i="42"/>
  <c r="Q29" i="42" s="1"/>
  <c r="Q12" i="42"/>
  <c r="Q17" i="42" s="1"/>
  <c r="AE26" i="42"/>
  <c r="AE21" i="42"/>
  <c r="AE23" i="42"/>
  <c r="AE19" i="42"/>
  <c r="AE14" i="42"/>
  <c r="AE8" i="42"/>
  <c r="AE9" i="42"/>
  <c r="AE11" i="42"/>
  <c r="AE7" i="42"/>
  <c r="AC24" i="42"/>
  <c r="AC29" i="42" s="1"/>
  <c r="AC12" i="42"/>
  <c r="P28" i="49"/>
  <c r="J28" i="49"/>
  <c r="AE28" i="42"/>
  <c r="AE16" i="42"/>
  <c r="AE25" i="42"/>
  <c r="G24" i="42"/>
  <c r="G29" i="42" s="1"/>
  <c r="G12" i="42"/>
  <c r="G17" i="42" s="1"/>
  <c r="AE13" i="42"/>
  <c r="M9" i="54"/>
  <c r="AE20" i="42"/>
  <c r="N37" i="31"/>
  <c r="N39" i="31" s="1"/>
  <c r="J37" i="31"/>
  <c r="J39" i="31" s="1"/>
  <c r="K12" i="43"/>
  <c r="K16" i="43" s="1"/>
  <c r="I12" i="43"/>
  <c r="I16" i="43" s="1"/>
  <c r="N23" i="31"/>
  <c r="J23" i="31"/>
  <c r="P41" i="49"/>
  <c r="L41" i="49"/>
  <c r="O37" i="50"/>
  <c r="M37" i="50"/>
  <c r="K37" i="50"/>
  <c r="I37" i="50"/>
  <c r="I21" i="43"/>
  <c r="I25" i="43" s="1"/>
  <c r="L13" i="38"/>
  <c r="AA24" i="42"/>
  <c r="Y24" i="42"/>
  <c r="Y29" i="42" s="1"/>
  <c r="W24" i="42"/>
  <c r="W29" i="42" s="1"/>
  <c r="U24" i="42"/>
  <c r="O24" i="42"/>
  <c r="O29" i="42" s="1"/>
  <c r="M24" i="42"/>
  <c r="M29" i="42" s="1"/>
  <c r="K24" i="42"/>
  <c r="I24" i="42"/>
  <c r="J26" i="39"/>
  <c r="J30" i="39" s="1"/>
  <c r="P26" i="39"/>
  <c r="P30" i="39" s="1"/>
  <c r="N26" i="39"/>
  <c r="N30" i="39" s="1"/>
  <c r="L26" i="39"/>
  <c r="H26" i="39"/>
  <c r="H22" i="38"/>
  <c r="H26" i="38" s="1"/>
  <c r="J12" i="38"/>
  <c r="J29" i="38" s="1"/>
  <c r="L18" i="38"/>
  <c r="L21" i="38"/>
  <c r="L19" i="38"/>
  <c r="H12" i="38"/>
  <c r="K21" i="43"/>
  <c r="K25"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8" i="26"/>
  <c r="I28" i="26"/>
  <c r="L28" i="49"/>
  <c r="J26" i="38"/>
  <c r="N28" i="49"/>
  <c r="I54" i="36"/>
  <c r="I60" i="36" s="1"/>
  <c r="G54" i="36"/>
  <c r="G60" i="36" s="1"/>
  <c r="M25" i="36"/>
  <c r="M29" i="36" s="1"/>
  <c r="I9" i="54"/>
  <c r="K54" i="36" l="1"/>
  <c r="K60" i="36" s="1"/>
  <c r="L22" i="38"/>
  <c r="S32" i="42"/>
  <c r="AE12" i="42"/>
  <c r="AE17" i="42" s="1"/>
  <c r="M54" i="36"/>
  <c r="M60" i="36" s="1"/>
  <c r="F30" i="39"/>
  <c r="F32" i="39" s="1"/>
  <c r="H29" i="38"/>
  <c r="N24" i="31"/>
  <c r="N40" i="31" s="1"/>
  <c r="O32" i="42"/>
  <c r="L12" i="38"/>
  <c r="L16" i="38" s="1"/>
  <c r="I28" i="43"/>
  <c r="N33" i="39"/>
  <c r="S17" i="42"/>
  <c r="S31" i="42" s="1"/>
  <c r="J24" i="31"/>
  <c r="J40" i="31" s="1"/>
  <c r="AC32" i="42"/>
  <c r="M32" i="42"/>
  <c r="G32" i="42"/>
  <c r="O17" i="42"/>
  <c r="O31" i="42" s="1"/>
  <c r="K32" i="42"/>
  <c r="W32" i="42"/>
  <c r="H16" i="38"/>
  <c r="H28" i="38" s="1"/>
  <c r="L30" i="39"/>
  <c r="L32" i="39" s="1"/>
  <c r="T14" i="39"/>
  <c r="T19" i="39" s="1"/>
  <c r="N19" i="39"/>
  <c r="N32" i="39" s="1"/>
  <c r="H33" i="39"/>
  <c r="K28" i="43"/>
  <c r="F33" i="39"/>
  <c r="L33" i="39"/>
  <c r="AA32" i="42"/>
  <c r="AC17" i="42"/>
  <c r="AC31" i="42" s="1"/>
  <c r="Q32" i="42"/>
  <c r="J33" i="39"/>
  <c r="J16" i="38"/>
  <c r="J28" i="38" s="1"/>
  <c r="H30" i="39"/>
  <c r="H32" i="39" s="1"/>
  <c r="P33" i="39"/>
  <c r="I32" i="42"/>
  <c r="U32" i="42"/>
  <c r="P19" i="39"/>
  <c r="P32" i="39" s="1"/>
  <c r="P42" i="49"/>
  <c r="L42" i="49"/>
  <c r="I27" i="43"/>
  <c r="G31" i="42"/>
  <c r="J32" i="39"/>
  <c r="I15" i="54"/>
  <c r="I20" i="54" s="1"/>
  <c r="M15" i="54"/>
  <c r="K27" i="43"/>
  <c r="Q31" i="42"/>
  <c r="K29" i="42"/>
  <c r="K31" i="42" s="1"/>
  <c r="Y32" i="42"/>
  <c r="AE24" i="42"/>
  <c r="AE29" i="42" s="1"/>
  <c r="AA29" i="42"/>
  <c r="AA31" i="42" s="1"/>
  <c r="M31" i="42"/>
  <c r="Y31" i="42"/>
  <c r="U29" i="42"/>
  <c r="U31" i="42" s="1"/>
  <c r="W31" i="42"/>
  <c r="I29" i="42"/>
  <c r="I31" i="42" s="1"/>
  <c r="AE31" i="42" l="1"/>
  <c r="T33" i="39"/>
  <c r="T32" i="39"/>
  <c r="L29" i="38"/>
  <c r="L26" i="38"/>
  <c r="L28" i="38" s="1"/>
  <c r="AE32" i="42"/>
  <c r="T30" i="39"/>
  <c r="O54" i="36"/>
  <c r="O60" i="36" s="1"/>
  <c r="O62" i="36" l="1"/>
  <c r="O64" i="36" s="1"/>
  <c r="N41" i="49" l="1"/>
  <c r="N42" i="49" s="1"/>
  <c r="J41" i="49" l="1"/>
  <c r="J42" i="49" s="1"/>
  <c r="I25" i="36" l="1"/>
  <c r="I29" i="36" s="1"/>
  <c r="L23" i="31" l="1"/>
  <c r="L24" i="31" l="1"/>
  <c r="K28" i="26"/>
  <c r="H23" i="31" l="1"/>
  <c r="L37" i="31" l="1"/>
  <c r="L39" i="31" s="1"/>
  <c r="L40" i="31" s="1"/>
  <c r="H24" i="31"/>
  <c r="G28" i="26" l="1"/>
  <c r="H37" i="31" l="1"/>
  <c r="H39" i="31" s="1"/>
  <c r="H40" i="31" s="1"/>
  <c r="G25" i="36" l="1"/>
  <c r="G29" i="36" s="1"/>
  <c r="K25" i="36" l="1"/>
  <c r="K29" i="36" s="1"/>
  <c r="O25" i="36" l="1"/>
  <c r="O29" i="36" l="1"/>
  <c r="O33" i="36" s="1"/>
  <c r="G20" i="54" l="1"/>
  <c r="G24" i="54" l="1"/>
  <c r="G26" i="54" s="1"/>
  <c r="G28" i="54" l="1"/>
  <c r="G34" i="54" s="1"/>
  <c r="G30" i="54"/>
  <c r="G32" i="54" s="1"/>
  <c r="G38" i="54" s="1"/>
  <c r="M20" i="54"/>
  <c r="M24" i="54" s="1"/>
  <c r="M26" i="54" s="1"/>
  <c r="I24" i="54"/>
  <c r="I26" i="54" s="1"/>
  <c r="K20" i="54"/>
  <c r="K24" i="54" s="1"/>
  <c r="K26" i="54" s="1"/>
  <c r="G36" i="54" l="1"/>
  <c r="K32" i="54"/>
  <c r="K38" i="54" s="1"/>
  <c r="K30" i="54"/>
  <c r="K28" i="54"/>
  <c r="I28" i="54"/>
  <c r="I32" i="54"/>
  <c r="I38" i="54" s="1"/>
  <c r="I30" i="54"/>
  <c r="M32" i="54"/>
  <c r="M38" i="54" s="1"/>
  <c r="M28" i="54"/>
  <c r="M30" i="54"/>
  <c r="M36" i="54" l="1"/>
  <c r="M34" i="54"/>
  <c r="K34" i="54"/>
  <c r="K36" i="54"/>
  <c r="I36" i="54"/>
  <c r="I34" i="54"/>
</calcChain>
</file>

<file path=xl/sharedStrings.xml><?xml version="1.0" encoding="utf-8"?>
<sst xmlns="http://schemas.openxmlformats.org/spreadsheetml/2006/main" count="2074" uniqueCount="1228">
  <si>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</si>
  <si>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</si>
  <si>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</si>
  <si>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</si>
  <si>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</si>
  <si>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</si>
  <si>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</si>
  <si>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</si>
  <si>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</si>
  <si>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</si>
  <si>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</si>
  <si>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</si>
  <si>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</si>
  <si>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</si>
  <si>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</si>
  <si>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</si>
  <si>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</si>
  <si>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</si>
  <si>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</si>
  <si>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</si>
  <si>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</si>
  <si>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</si>
  <si>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</si>
  <si>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</si>
  <si>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</si>
  <si>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</si>
  <si>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</si>
  <si>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</si>
  <si>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</si>
  <si>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</si>
  <si>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</si>
  <si>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</si>
  <si>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</si>
  <si>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</si>
  <si>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- 35 -</t>
  </si>
  <si>
    <t>- 31 -</t>
  </si>
  <si>
    <t>6.</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</si>
  <si>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</si>
  <si>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</si>
  <si>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</si>
  <si>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</si>
  <si>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</si>
  <si>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</si>
  <si>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</si>
  <si>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xml:space="preserve">Inventories </t>
  </si>
  <si>
    <t>3.  Consolidated financial statements preparation basis</t>
  </si>
  <si>
    <t xml:space="preserve">            of  subsidiary were taken into consolidation since the controllable date. </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</si>
  <si>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</si>
  <si>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</si>
  <si>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</si>
  <si>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</si>
  <si>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</si>
  <si>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</si>
  <si>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</si>
  <si>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</si>
  <si>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</si>
  <si>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Loss of control</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</si>
  <si>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</si>
  <si>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</si>
  <si>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</si>
  <si>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</si>
  <si>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</si>
  <si>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</si>
  <si>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</si>
  <si>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</si>
  <si>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</si>
  <si>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</si>
  <si>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</si>
  <si>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</si>
  <si>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</si>
  <si>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</si>
  <si>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</si>
  <si>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</si>
  <si>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</si>
  <si>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</si>
  <si>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</si>
  <si>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</si>
  <si>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</si>
  <si>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</si>
  <si>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</si>
  <si>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</si>
  <si>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</si>
  <si>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</si>
  <si>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</si>
  <si>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</si>
  <si>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flows from the continuing use of the asset and the amount obtainable from the sale of the asset less any costs of disposal.</t>
  </si>
  <si>
    <t xml:space="preserve">     off immediately.</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</si>
  <si>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</si>
  <si>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</si>
  <si>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</si>
  <si>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impairment (if any) which will be amortized on a straight-line basis as following :</t>
  </si>
  <si>
    <t>Computer software</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</si>
  <si>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</si>
  <si>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</si>
  <si>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</si>
  <si>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</si>
  <si>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</si>
  <si>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</si>
  <si>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</si>
  <si>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</si>
  <si>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</si>
  <si>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</si>
  <si>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</si>
  <si>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</si>
  <si>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</si>
  <si>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</si>
  <si>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</si>
  <si>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</si>
  <si>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</si>
  <si>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</si>
  <si>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</si>
  <si>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</si>
  <si>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</si>
  <si>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</si>
  <si>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</si>
  <si>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</si>
  <si>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</si>
  <si>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</si>
  <si>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</si>
  <si>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</si>
  <si>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</si>
  <si>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</si>
  <si>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</si>
  <si>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</si>
  <si>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</si>
  <si>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</si>
  <si>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</si>
  <si>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</si>
  <si>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</si>
  <si>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</si>
  <si>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</si>
  <si>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</si>
  <si>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</si>
  <si>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</si>
  <si>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</si>
  <si>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</si>
  <si>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</si>
  <si>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</si>
  <si>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</si>
  <si>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</si>
  <si>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</si>
  <si>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</si>
  <si>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</si>
  <si>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</si>
  <si>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</si>
  <si>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</si>
  <si>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</si>
  <si>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</si>
  <si>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</si>
  <si>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</si>
  <si>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</si>
  <si>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</si>
  <si>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</si>
  <si>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</si>
  <si>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</si>
  <si>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</si>
  <si>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</si>
  <si>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</si>
  <si>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</si>
  <si>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</si>
  <si>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</si>
  <si>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</si>
  <si>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</si>
  <si>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</si>
  <si>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</si>
  <si>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</si>
  <si>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</si>
  <si>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</si>
  <si>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</si>
  <si>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</si>
  <si>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</si>
  <si>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</si>
  <si>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</si>
  <si>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</si>
  <si>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</si>
  <si>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</si>
  <si>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</si>
  <si>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</si>
  <si>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</si>
  <si>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</si>
  <si>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</si>
  <si>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</si>
  <si>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</si>
  <si>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</si>
  <si>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</si>
  <si>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</si>
  <si>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</si>
  <si>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</si>
  <si>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</si>
  <si>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</si>
  <si>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</si>
  <si>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</si>
  <si>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</si>
  <si>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</si>
  <si>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</si>
  <si>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</si>
  <si>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</si>
  <si>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</si>
  <si>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</si>
  <si>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</si>
  <si>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</si>
  <si>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</si>
  <si>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</si>
  <si>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</si>
  <si>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</si>
  <si>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Accumulated amortization :</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</si>
  <si>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</si>
  <si>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</si>
  <si>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</si>
  <si>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</si>
  <si>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</si>
  <si>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</si>
  <si>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</si>
  <si>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</si>
  <si>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</si>
  <si>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</si>
  <si>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</si>
  <si>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</si>
  <si>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</si>
  <si>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</si>
  <si>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</si>
  <si>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</si>
  <si>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</si>
  <si>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</si>
  <si>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</si>
  <si>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</si>
  <si>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</si>
  <si>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</si>
  <si>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</si>
  <si>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</si>
  <si>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</si>
  <si>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</si>
  <si>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</si>
  <si>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</si>
  <si>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</si>
  <si>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</si>
  <si>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</si>
  <si>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</si>
  <si>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</si>
  <si>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</si>
  <si>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</si>
  <si>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</si>
  <si>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</si>
  <si>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</si>
  <si>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Unrealized gain (loss) on exchange rate from</t>
  </si>
  <si>
    <t>currency translation</t>
  </si>
  <si>
    <t>Realized gain (loss) on exchange rate</t>
  </si>
  <si>
    <t>Grand total</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</si>
  <si>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</si>
  <si>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</si>
  <si>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</si>
  <si>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</si>
  <si>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</si>
  <si>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</si>
  <si>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</si>
  <si>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</si>
  <si>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</si>
  <si>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</si>
  <si>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</si>
  <si>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</si>
  <si>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</si>
  <si>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</si>
  <si>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</si>
  <si>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</si>
  <si>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</si>
  <si>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</si>
  <si>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</si>
  <si>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</si>
  <si>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</si>
  <si>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</si>
  <si>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</si>
  <si>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</si>
  <si>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</si>
  <si>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</si>
  <si>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</si>
  <si>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</si>
  <si>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</si>
  <si>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</si>
  <si>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</si>
  <si>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</si>
  <si>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</si>
  <si>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</si>
  <si>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</si>
  <si>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Other comprehensive income </t>
  </si>
  <si>
    <t xml:space="preserve">       financial statements</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</si>
  <si>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</si>
  <si>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</si>
  <si>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</si>
  <si>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</si>
  <si>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</si>
  <si>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</si>
  <si>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</si>
  <si>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</si>
  <si>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</si>
  <si>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</si>
  <si>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</si>
  <si>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</si>
  <si>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</si>
  <si>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</si>
  <si>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</si>
  <si>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</si>
  <si>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</si>
  <si>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</si>
  <si>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</si>
  <si>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</si>
  <si>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</si>
  <si>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</si>
  <si>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</si>
  <si>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</si>
  <si>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</si>
  <si>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</si>
  <si>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</si>
  <si>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</si>
  <si>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</si>
  <si>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</si>
  <si>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</si>
  <si>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</si>
  <si>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</si>
  <si>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</si>
  <si>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</si>
  <si>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</si>
  <si>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</si>
  <si>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</si>
  <si>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</si>
  <si>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</si>
  <si>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</si>
  <si>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</si>
  <si>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</si>
  <si>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</si>
  <si>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</si>
  <si>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</si>
  <si>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</si>
  <si>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</si>
  <si>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</si>
  <si>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</si>
  <si>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</si>
  <si>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Total non-current assets</t>
  </si>
  <si>
    <t xml:space="preserve">     Total current assets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</si>
  <si>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</si>
  <si>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</si>
  <si>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</si>
  <si>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</si>
  <si>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</si>
  <si>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</si>
  <si>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</si>
  <si>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</si>
  <si>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</si>
  <si>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</si>
  <si>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</si>
  <si>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</si>
  <si>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</si>
  <si>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</si>
  <si>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</si>
  <si>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</si>
  <si>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</si>
  <si>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</si>
  <si>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</si>
  <si>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</si>
  <si>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</si>
  <si>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</si>
  <si>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</si>
  <si>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60-0157-1-00-1-0  date January 24, 2017 expired on January 23, 2025</t>
  </si>
  <si>
    <t>Number 60-1194-1-00-1-0  date September 26, 2017 expired on September 25, 2025</t>
  </si>
  <si>
    <t>Loans to related parties</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</si>
  <si>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</si>
  <si>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</si>
  <si>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</si>
  <si>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</si>
  <si>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</si>
  <si>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</si>
  <si>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</si>
  <si>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</si>
  <si>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</si>
  <si>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</si>
  <si>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</si>
  <si>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</si>
  <si>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</si>
  <si>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</si>
  <si>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</si>
  <si>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</si>
  <si>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</si>
  <si>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</si>
  <si>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</si>
  <si>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</si>
  <si>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</si>
  <si>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</si>
  <si>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t>- 36 -</t>
  </si>
  <si>
    <t>:  The Company was registered as a company limited under Thai Law on May 10, 1996 and converted</t>
  </si>
  <si>
    <t xml:space="preserve">Distribution costs </t>
  </si>
  <si>
    <t xml:space="preserve">PPP Green Complex Co., Ltd. </t>
  </si>
  <si>
    <t xml:space="preserve">Exchange difference on translating financial </t>
  </si>
  <si>
    <t xml:space="preserve">   statements</t>
  </si>
  <si>
    <t>AMA MARINE PUBLIC COMPANY LIMITED AND SUBSIDIARY</t>
  </si>
  <si>
    <t xml:space="preserve">     3.1  These financial statements have been consolidated by including the financial statements of subsidiary in which AMA</t>
  </si>
  <si>
    <t xml:space="preserve">     3.3  These  consolidated  financial  statements  have  been  presented  the  consolidated  financial position  and  results of</t>
  </si>
  <si>
    <t xml:space="preserve"> - 5 -</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</si>
  <si>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</si>
  <si>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</si>
  <si>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</si>
  <si>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</si>
  <si>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</si>
  <si>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</si>
  <si>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</si>
  <si>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</si>
  <si>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period until the next scheduled dry-docking, up to a maximum of 2-3 years. When significant specific dry-docking costs </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</si>
  <si>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</si>
  <si>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</si>
  <si>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</si>
  <si>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</si>
  <si>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notification of the  Director-General  of  Revenue  Department  on Income tax (No.72) prescribing rules,  procedures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</si>
  <si>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</si>
  <si>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</si>
  <si>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unused tax losses can be utilized.</t>
  </si>
  <si>
    <t xml:space="preserve">                         The carrying  amount  of  deferred tax  assets  is  reviewed  at each reporting date   and reduced to the extent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</si>
  <si>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</si>
  <si>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</si>
  <si>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</si>
  <si>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</si>
  <si>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</si>
  <si>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</si>
  <si>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</si>
  <si>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</si>
  <si>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</si>
  <si>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</si>
  <si>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</si>
  <si>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</si>
  <si>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</si>
  <si>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</si>
  <si>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</si>
  <si>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</si>
  <si>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</si>
  <si>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- 37 -</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</si>
  <si>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</si>
  <si>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</si>
  <si>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</si>
  <si>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</si>
  <si>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</si>
  <si>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</si>
  <si>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</si>
  <si>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</si>
  <si>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</si>
  <si>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</si>
  <si>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Short-term borrowings from financial institutions</t>
  </si>
  <si>
    <t>Exempted income</t>
  </si>
  <si>
    <t xml:space="preserve">             Enterprises and individuals  that directly,  or indirectly  through one or more intermediaries, control, or are controlled</t>
  </si>
  <si>
    <t>- 38 -</t>
  </si>
  <si>
    <t>Promotional privileges from investment</t>
  </si>
  <si>
    <t>517,920,000 common shares, USD 0.0135 par value</t>
  </si>
  <si>
    <t>517,916,773 common shares, USD 0.0135 par value</t>
  </si>
  <si>
    <t>Olympus Oil Co., Ltd.</t>
  </si>
  <si>
    <t>(1)</t>
  </si>
  <si>
    <t>Libor+3.30 %</t>
  </si>
  <si>
    <t>(2)</t>
  </si>
  <si>
    <t>(3)</t>
  </si>
  <si>
    <t>Libor+3.25 %</t>
  </si>
  <si>
    <t>(4)</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</si>
  <si>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</si>
  <si>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</si>
  <si>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</si>
  <si>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</si>
  <si>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</si>
  <si>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</si>
  <si>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</si>
  <si>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</si>
  <si>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</si>
  <si>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</si>
  <si>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</si>
  <si>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</si>
  <si>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</si>
  <si>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</si>
  <si>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</si>
  <si>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</si>
  <si>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</si>
  <si>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</si>
  <si>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</si>
  <si>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</si>
  <si>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</si>
  <si>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</si>
  <si>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</si>
  <si>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</si>
  <si>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</si>
  <si>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</si>
  <si>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</si>
  <si>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</si>
  <si>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</si>
  <si>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</si>
  <si>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</si>
  <si>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</si>
  <si>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</si>
  <si>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</si>
  <si>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</si>
  <si>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(“TMO2017”).</t>
  </si>
  <si>
    <t>June 18,  2015</t>
  </si>
  <si>
    <t xml:space="preserve">Employee benefit expenses paid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</si>
  <si>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</si>
  <si>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</si>
  <si>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</si>
  <si>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 xml:space="preserve">        Balance as at December 31, 2019</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</si>
  <si>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</si>
  <si>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</si>
  <si>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</si>
  <si>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</si>
  <si>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July 27,  2017</t>
  </si>
  <si>
    <t>Building</t>
  </si>
  <si>
    <t>(8)</t>
  </si>
  <si>
    <t>May 27, 2020</t>
  </si>
  <si>
    <t>May 2020</t>
  </si>
  <si>
    <t>3.16 - 4.55, 5.00</t>
  </si>
  <si>
    <t>Profit for the period</t>
  </si>
  <si>
    <t>As at January 1, 2020</t>
  </si>
  <si>
    <t>Separate financial</t>
  </si>
  <si>
    <t>statements  (Baht)</t>
  </si>
  <si>
    <t xml:space="preserve">Consolidated  financial </t>
  </si>
  <si>
    <t>31.</t>
  </si>
  <si>
    <t>Office buildings</t>
  </si>
  <si>
    <t>Lease liabilities</t>
  </si>
  <si>
    <t>Lease liabilities - net of current portion</t>
  </si>
  <si>
    <t xml:space="preserve">Lease liabilities </t>
  </si>
  <si>
    <t>5.2</t>
  </si>
  <si>
    <t>Financial assets</t>
  </si>
  <si>
    <t>Trade accounts receivable-related parties</t>
  </si>
  <si>
    <t xml:space="preserve">Acquisition </t>
  </si>
  <si>
    <t>Payments</t>
  </si>
  <si>
    <t>Interest of lease liabilities</t>
  </si>
  <si>
    <t>Short-term lease expenses</t>
  </si>
  <si>
    <t xml:space="preserve">     Determining the lease term of contracts with renewal and termination options</t>
  </si>
  <si>
    <t xml:space="preserve">     The  financial  statements  have  been  prepared  under  the  historical  cost  convention,  except  as  transaction</t>
  </si>
  <si>
    <t xml:space="preserve"> - 4 -</t>
  </si>
  <si>
    <t xml:space="preserve">            Company and subsidiary have been eliminated  from  the consolidated  financial statements.  The financial statements</t>
  </si>
  <si>
    <t xml:space="preserve">            Marine Public  Company  Limited  has  a  power  to  control  such company.  Balances and  transactions  between the</t>
  </si>
  <si>
    <t xml:space="preserve">            operations of AMA Marine Public  Company Limited  and subsidiary.  The usefulness  of transaction  of consolidated</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</si>
  <si>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</si>
  <si>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</si>
  <si>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</si>
  <si>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</si>
  <si>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- 39 -</t>
  </si>
  <si>
    <t>- 41 -</t>
  </si>
  <si>
    <t>- 42 -</t>
  </si>
  <si>
    <t>- 43 -</t>
  </si>
  <si>
    <t>- 44 -</t>
  </si>
  <si>
    <t xml:space="preserve">Current portion of lease liabilities </t>
  </si>
  <si>
    <t xml:space="preserve">Details of leased assets under leases are as follows : </t>
  </si>
  <si>
    <t>The minimum amounts to be paid under leases are as follows :</t>
  </si>
  <si>
    <t xml:space="preserve">Present value of lease liabilities </t>
  </si>
  <si>
    <t>Less  Future interest of leases</t>
  </si>
  <si>
    <t>Repayments during the period</t>
  </si>
  <si>
    <t>1.46 , 1.64</t>
  </si>
  <si>
    <t>2.00 - 4.00 , 4.00</t>
  </si>
  <si>
    <t>December 2022</t>
  </si>
  <si>
    <t>Other non-current financial assets</t>
  </si>
  <si>
    <t>Depreciation of right-of-use assets</t>
  </si>
  <si>
    <t>Finance income</t>
  </si>
  <si>
    <t xml:space="preserve">Trade accounts receivable-other parties </t>
  </si>
  <si>
    <t>Lease liabilities provisions</t>
  </si>
  <si>
    <t xml:space="preserve">annual shareholders' general meeting for the year 2020 held on July 23, 2020. </t>
  </si>
  <si>
    <t xml:space="preserve">        Balance as at September 30, 2020</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</si>
  <si>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</si>
  <si>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</si>
  <si>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</si>
  <si>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</si>
  <si>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</si>
  <si>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</si>
  <si>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</si>
  <si>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</si>
  <si>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</si>
  <si>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functional currency to presentation currency.</t>
  </si>
  <si>
    <t xml:space="preserve">In separate  financial statements,  the changes  in cost  of investment  in subsidiary arose from the exchange difference on translation of </t>
  </si>
  <si>
    <t>4.12 million.</t>
  </si>
  <si>
    <t xml:space="preserve">shipping service by vessels which is subject to VAT at the percentage rate 0 under the Section 80/1(3) of the Revenue Code. </t>
  </si>
  <si>
    <t xml:space="preserve">            When the Company loses control over a subsidiary, it derecognizes the assets and liabilities of the subsidiary, and any</t>
  </si>
  <si>
    <t>Right-of-use assets</t>
  </si>
  <si>
    <t>Presented in property, plant and equipment :</t>
  </si>
  <si>
    <t>Presented as right-of-use assets :</t>
  </si>
  <si>
    <t>Total cost</t>
  </si>
  <si>
    <t>The Group operated in the transportation  business by dividing into 2 majority segment are as follows: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</si>
  <si>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</si>
  <si>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</si>
  <si>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 </t>
  </si>
  <si>
    <t xml:space="preserve">     determined  by dividing  profit  (loss) for  the period  by the  weighted  average number  of common  shares issued  and </t>
  </si>
  <si>
    <t xml:space="preserve">Other income (included finance income) </t>
  </si>
  <si>
    <t>December 31, 2020</t>
  </si>
  <si>
    <t xml:space="preserve">        Balance as at December 31, 2020</t>
  </si>
  <si>
    <t>As at December 31, 2020</t>
  </si>
  <si>
    <t xml:space="preserve">     2.1  Financial statements preparation basis</t>
  </si>
  <si>
    <t>2.  Preparation and presentation of  financial statements basis</t>
  </si>
  <si>
    <t xml:space="preserve">     The Group’s financial statements  have been prepared in accordance  with  Thai  Financial Reporting Standards</t>
  </si>
  <si>
    <t xml:space="preserve">            4.1.1  Revenues from services, the Group satisfies a performance obligation comprise :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</si>
  <si>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</si>
  <si>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</si>
  <si>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</si>
  <si>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Derivatives</t>
  </si>
  <si>
    <t xml:space="preserve">              Classification and measurement of financial liabilities</t>
  </si>
  <si>
    <t xml:space="preserve">              Derecognition of financial instruments</t>
  </si>
  <si>
    <t xml:space="preserve">              Impairment of financial assets</t>
  </si>
  <si>
    <t xml:space="preserve">              Offsetting of financial instruments </t>
  </si>
  <si>
    <t xml:space="preserve">     Allowance for expected credit losses of trade receivables and contract assets</t>
  </si>
  <si>
    <t xml:space="preserve">            In determining an allowance for expected credit losses of trade receivables and contract assets, the management needs</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</si>
  <si>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</si>
  <si>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</si>
  <si>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</si>
  <si>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</si>
  <si>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</si>
  <si>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</si>
  <si>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 xml:space="preserve">Lease </t>
  </si>
  <si>
    <t xml:space="preserve">            The Company applies the acquisition method for all business combinations when control is transferred to the Group</t>
  </si>
  <si>
    <t xml:space="preserve">     other than those with entities under common control.</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</si>
  <si>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</si>
  <si>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</si>
  <si>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</si>
  <si>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</si>
  <si>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recognize a provision  when an entity has a present legal  or constructive obligation as a result  of a  past </t>
  </si>
  <si>
    <t xml:space="preserve">     of comprehensive income in the period in which they are incurred.</t>
  </si>
  <si>
    <t xml:space="preserve">     provident fund.  The Company's  contribution payments  to the  provident  fund  were recorded  as  expenses  in statements </t>
  </si>
  <si>
    <t xml:space="preserve">Trade accounts payable-other parties </t>
  </si>
  <si>
    <t>Trade accounts payable-related parties</t>
  </si>
  <si>
    <t>Non-interest bearing</t>
  </si>
  <si>
    <t>Effective
interest rate</t>
  </si>
  <si>
    <t>2.00 - 5.18</t>
  </si>
  <si>
    <t xml:space="preserve">                 </t>
  </si>
  <si>
    <t xml:space="preserve">   and subsidiary engaged in logistic business.</t>
  </si>
  <si>
    <t xml:space="preserve">:  The Group's business is to transport of goods, the Company engaged in business of marine transportation </t>
  </si>
  <si>
    <t xml:space="preserve">                      -  Freight charges income is recognized on over time of service rendering based on the stage of completion which </t>
  </si>
  <si>
    <t xml:space="preserve">      is determined as  the proportion of  the shipment time  to the total  time required of  that particular navigation.  </t>
  </si>
  <si>
    <t xml:space="preserve"> - 10 -</t>
  </si>
  <si>
    <t xml:space="preserve"> - 11 -</t>
  </si>
  <si>
    <t xml:space="preserve">     present value of employee benefit liabilities recognized in the statements of financial position is estimated  on an  actuarial </t>
  </si>
  <si>
    <t xml:space="preserve">     determines discount rate  by reference  to market yield  of government bonds  should have terms  to maturity approximately </t>
  </si>
  <si>
    <t xml:space="preserve">     recorded in profit or loss for sharing such costs throughout the period of services rendering.</t>
  </si>
  <si>
    <t>- 21 -</t>
  </si>
  <si>
    <t>- 22 -</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</si>
  <si>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</si>
  <si>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</si>
  <si>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</si>
  <si>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</si>
  <si>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</si>
  <si>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</si>
  <si>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</si>
  <si>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</si>
  <si>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</si>
  <si>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</si>
  <si>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</si>
  <si>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r>
      <t>From the 2</t>
    </r>
    <r>
      <rPr>
        <vertAlign val="superscript"/>
        <sz val="15"/>
        <rFont val="Angsana New"/>
        <family val="1"/>
      </rPr>
      <t>nd</t>
    </r>
    <r>
      <rPr>
        <sz val="15"/>
        <rFont val="Angsana New"/>
        <family val="1"/>
      </rPr>
      <t xml:space="preserve"> year until the end of the period Prime Rate -2%</t>
    </r>
  </si>
  <si>
    <t>0.01 - 0.25</t>
  </si>
  <si>
    <t>Defined benefit obligations plan as at January 1</t>
  </si>
  <si>
    <t>Protection Act B.E. 2541 (1998) to provide retirement benefits to employees based on pensionable remuneration and length of service.</t>
  </si>
  <si>
    <t>preserves the ability to continue its business as a going concern.</t>
  </si>
  <si>
    <t xml:space="preserve">The primary objective of the Group's capital management is to ensure that it has an appropriate financial structure and </t>
  </si>
  <si>
    <t xml:space="preserve">         were no significant concentrations of credit risk.</t>
  </si>
  <si>
    <t xml:space="preserve">         adequate level of cash and unused committed and uncommitted credit lines with various banks to meet its liquidity </t>
  </si>
  <si>
    <t xml:space="preserve">         requirements.</t>
  </si>
  <si>
    <t xml:space="preserve">         Group.</t>
  </si>
  <si>
    <t>Cross currency interest rate swap contracts</t>
  </si>
  <si>
    <t>period of contracts.</t>
  </si>
  <si>
    <t xml:space="preserve">The above  cross currency  interest rate  swap contracts  will be  swapped the  interest every  ended of  month from the </t>
  </si>
  <si>
    <t xml:space="preserve">The Company  entered into  two cross  currency interest  rate swap  contracts with a  financial institution  totaling Baht  </t>
  </si>
  <si>
    <t xml:space="preserve">     2.4  Coronavirus disease 2019 (COVID-19) Pandemic</t>
  </si>
  <si>
    <t xml:space="preserve">     4.3  Inventories</t>
  </si>
  <si>
    <t xml:space="preserve">     4.4  Investment in subsidiary </t>
  </si>
  <si>
    <t xml:space="preserve">     4.5  Investment properties</t>
  </si>
  <si>
    <t xml:space="preserve">     4.6  Property, plant and equipment </t>
  </si>
  <si>
    <t xml:space="preserve">     4.7  Other intangible assets</t>
  </si>
  <si>
    <t xml:space="preserve">     4.8   Impairment of non-financial assets</t>
  </si>
  <si>
    <t xml:space="preserve">     4.9  Translation of foreign currency financial statements</t>
  </si>
  <si>
    <t xml:space="preserve">     4.10  Leases</t>
  </si>
  <si>
    <t xml:space="preserve">     4.11  Financial instruments </t>
  </si>
  <si>
    <t xml:space="preserve">     4.12  Income tax expenses and deferred tax</t>
  </si>
  <si>
    <t xml:space="preserve">              4.12.1  Current tax</t>
  </si>
  <si>
    <t xml:space="preserve">              4.12.2  Deferred tax</t>
  </si>
  <si>
    <t xml:space="preserve">     4.13  Basic earnings per share</t>
  </si>
  <si>
    <t xml:space="preserve">     4.14  Provisions</t>
  </si>
  <si>
    <t xml:space="preserve">              4.15.1  Provident fund</t>
  </si>
  <si>
    <t xml:space="preserve">              4.15.2  Employee benefits</t>
  </si>
  <si>
    <t xml:space="preserve">     4.16  Transactions with related parties</t>
  </si>
  <si>
    <t xml:space="preserve">     4.17  Significant accounting judgements and estimates</t>
  </si>
  <si>
    <t xml:space="preserve">5.2.1  Loans to related party - AMA Logistic Co., Ltd. </t>
  </si>
  <si>
    <t xml:space="preserve">5.2.2  Trade accounts receivable </t>
  </si>
  <si>
    <t>5.3</t>
  </si>
  <si>
    <t xml:space="preserve">5.3.1  Hire of transportation income </t>
  </si>
  <si>
    <t xml:space="preserve">5.3.2  Other income </t>
  </si>
  <si>
    <t xml:space="preserve">5.3.3  Interest income </t>
  </si>
  <si>
    <t xml:space="preserve">5.3.4  Purchase of oil </t>
  </si>
  <si>
    <t>5.3.5  Cost of service</t>
  </si>
  <si>
    <t>5.3.6  Administrative expenses</t>
  </si>
  <si>
    <t>5.4</t>
  </si>
  <si>
    <t>5.2.2</t>
  </si>
  <si>
    <t xml:space="preserve">     Depreciation for the period</t>
  </si>
  <si>
    <t xml:space="preserve">11. Property, plant and equipment </t>
  </si>
  <si>
    <t>as guarantee under guarantee agreement against short-term borrowings from financial institution as stated in note 16 and long-term borrowings from financial institutions as stated in note 19.</t>
  </si>
  <si>
    <t>in note 18.</t>
  </si>
  <si>
    <t>12.</t>
  </si>
  <si>
    <t>13.  Other intangible assets</t>
  </si>
  <si>
    <t>14.  เงินฝากประจำที่ติดภาระค้ำประกัน</t>
  </si>
  <si>
    <t>Income tax for the period</t>
  </si>
  <si>
    <t>15.</t>
  </si>
  <si>
    <t>19. Long-term borrowings from financial institutions</t>
  </si>
  <si>
    <t>25.1  Cash and cash equivalents</t>
  </si>
  <si>
    <t>25.2  Non-cash transactions</t>
  </si>
  <si>
    <t>29.1  ตราสารอนุพันธ์</t>
  </si>
  <si>
    <t>29.2  Financial risk management objectives</t>
  </si>
  <si>
    <t>*</t>
  </si>
  <si>
    <t>**</t>
  </si>
  <si>
    <t xml:space="preserve">     29.2.3  Interest rate risk</t>
  </si>
  <si>
    <t xml:space="preserve">        29.2.4  Foreign currency risk</t>
  </si>
  <si>
    <t xml:space="preserve">        29.2.5  Commodity price risk</t>
  </si>
  <si>
    <t>29.3  Fair value of financial instruments</t>
  </si>
  <si>
    <t>30. Segment financial information</t>
  </si>
  <si>
    <t>Total comprehensive income for the period</t>
  </si>
  <si>
    <t>32.</t>
  </si>
  <si>
    <t xml:space="preserve">7.1  Trade accounts receivable consist of : </t>
  </si>
  <si>
    <t xml:space="preserve">7.2  Other current receivables consist of : </t>
  </si>
  <si>
    <t>9.  Investment in subsidiary</t>
  </si>
  <si>
    <t>10. Investment properties</t>
  </si>
  <si>
    <t xml:space="preserve">     2.2  Financial reporting standards that became effective in the current period</t>
  </si>
  <si>
    <t xml:space="preserve"> - 12 -</t>
  </si>
  <si>
    <t xml:space="preserve">     4.18  Measurement of fair values</t>
  </si>
  <si>
    <t xml:space="preserve">             a  valuation team that has overall responsibility for overseeing all significant fair value measurements, including level 3 </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</si>
  <si>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</si>
  <si>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</si>
  <si>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</si>
  <si>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</si>
  <si>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</si>
  <si>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</si>
  <si>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</si>
  <si>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</si>
  <si>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</si>
  <si>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</si>
  <si>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</si>
  <si>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</si>
  <si>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</si>
  <si>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</si>
  <si>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</si>
  <si>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</si>
  <si>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Gain (loss) on sales of assets</t>
  </si>
  <si>
    <t xml:space="preserve">             financial statements.</t>
  </si>
  <si>
    <t xml:space="preserve">              FVTPL. ECLs are based on the difference between the contractual cash flows due in accordance with the contract </t>
  </si>
  <si>
    <t xml:space="preserve">              (a lifetime ECL).</t>
  </si>
  <si>
    <t>The Group had employee benefit expenses payable to their directors and management as below.</t>
  </si>
  <si>
    <t>Short-term benefits</t>
  </si>
  <si>
    <t>Post-employment benefits</t>
  </si>
  <si>
    <t>Commodity derivative contracts</t>
  </si>
  <si>
    <t xml:space="preserve">     - Commodity derivative contracts</t>
  </si>
  <si>
    <t xml:space="preserve">     - Foreign currency forward contracts</t>
  </si>
  <si>
    <t>Foreign currency forward contracts</t>
  </si>
  <si>
    <t>Nominal amounts**</t>
  </si>
  <si>
    <t>Fair values*</t>
  </si>
  <si>
    <t>Forward contracts</t>
  </si>
  <si>
    <t xml:space="preserve">The fair value of forward contracts is the adjusted value of the original contracts which the Company entered with the </t>
  </si>
  <si>
    <t xml:space="preserve">         29.2.1  Credit risk</t>
  </si>
  <si>
    <t xml:space="preserve">         29.2.2  Liquidity risk</t>
  </si>
  <si>
    <t xml:space="preserve">        Financial information by segment as follows:</t>
  </si>
  <si>
    <t xml:space="preserve">(UNAUDITED/REVIEWED ONLY) </t>
  </si>
  <si>
    <t xml:space="preserve">     -  Definition of business</t>
  </si>
  <si>
    <t xml:space="preserve">     The adoption  of these  financial reporting  standards does  not have  any significant  impact on  the Group’s</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</si>
  <si>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</si>
  <si>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</si>
  <si>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</si>
  <si>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Group/Company</t>
  </si>
  <si>
    <t xml:space="preserve">     related non-controlling interests  and other components of equity.  Any resulting gain or loss is recognized in profit or loss. </t>
  </si>
  <si>
    <t xml:space="preserve">     are incurred prior to the expiry of the amortization periods,  the remaining costs of the previous dry-docking are written </t>
  </si>
  <si>
    <t xml:space="preserve">     date are translated into functional currency at the exchange rate ruling on the statement of financial position date.  Gains </t>
  </si>
  <si>
    <t xml:space="preserve">     liabilities denominated  in foreign currencies  are recognized in the statement of income  in the period in which they  are</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</si>
  <si>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</si>
  <si>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</si>
  <si>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At inception of contract, the Company assesses whether a contract is, or contains, a lease.  A contract is, or contains,</t>
  </si>
  <si>
    <t xml:space="preserve">     consideration. </t>
  </si>
  <si>
    <t xml:space="preserve">     a lease  if the  contract conveys  the right  to control  the use  of an identified asset  for a period  of time  in exchange for </t>
  </si>
  <si>
    <t xml:space="preserve">            The Company applied a single recognition and measurement approach for all leases, except for short-term leases and </t>
  </si>
  <si>
    <t xml:space="preserve">     Right-of-use assets</t>
  </si>
  <si>
    <t xml:space="preserve">     of the lease term and the estimated useful lives for each of right-of-use assets, as follows:</t>
  </si>
  <si>
    <t>5-10  years</t>
  </si>
  <si>
    <t xml:space="preserve">     incurred,  and lease payments made at or before the commencement date,  less any lease incentives received.</t>
  </si>
  <si>
    <t xml:space="preserve">     Lease liabilities</t>
  </si>
  <si>
    <t xml:space="preserve">     Short-term leases and Leases of low - value assets</t>
  </si>
  <si>
    <t xml:space="preserve">            At the commencement date of the lease, the Group recognize lease liabilities measured at the of the lease payments </t>
  </si>
  <si>
    <t xml:space="preserve">     remeasured if there is a modification or reassessment.</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</si>
  <si>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</si>
  <si>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</si>
  <si>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</si>
  <si>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Payments under  leases that,  have a  lease term  of 12 months  or less  at the commencement date,  or are leases of</t>
  </si>
  <si>
    <t xml:space="preserve">              financial assets and the contractual cash flows characteristics of the financial assets. </t>
  </si>
  <si>
    <t xml:space="preserve">              classification of financial assets  at initial  recognition is driven by the Group’s  business model  for managing  the </t>
  </si>
  <si>
    <t xml:space="preserve">              dates to cash flows that are solely payments of principal and interest on the principal amount outstanding.</t>
  </si>
  <si>
    <t xml:space="preserve">              modified or impaired.</t>
  </si>
  <si>
    <t xml:space="preserve">              finance costs in profit or loss. </t>
  </si>
  <si>
    <t xml:space="preserve">                         The Company uses foreign currency and interest rate swap contracts as a derivative to manage its exchange </t>
  </si>
  <si>
    <t xml:space="preserve">              rate and interest rate risks.</t>
  </si>
  <si>
    <t xml:space="preserve">              are carried as financial assets when the fair value is positive and as financial liabilities when the fair value is negative. </t>
  </si>
  <si>
    <t xml:space="preserve">              or have been transferred and either the Group has transferred substantially all the risks and rewards of the asset, or </t>
  </si>
  <si>
    <t xml:space="preserve">              control of the asset.</t>
  </si>
  <si>
    <t xml:space="preserve">              the Group has neither transferred nor retained substantially all the risks and rewards of the asset, but has transferred</t>
  </si>
  <si>
    <t xml:space="preserve">              terms of an existing liability are substantially modified, such an exchange or modification is treated as the derecognition</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</si>
  <si>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</si>
  <si>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</si>
  <si>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</si>
  <si>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</si>
  <si>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</si>
  <si>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factors specific to the debtors and the economic environment.</t>
  </si>
  <si>
    <t xml:space="preserve">                         Financial assets and financial liabilities are offset and the net amount is reported in the consolidated statement</t>
  </si>
  <si>
    <t xml:space="preserve">     that create an economic incentive to exercise either the renewal or termination.  After the commencement date, the Group </t>
  </si>
  <si>
    <t xml:space="preserve">     it is reasonably certain whether or not to exercise the option to renew or terminate the lease, considering all relevant factors</t>
  </si>
  <si>
    <t xml:space="preserve">     reassesses  the lease term  if there is a significant event  or change in circumstances  that is with its control  and affects to</t>
  </si>
  <si>
    <t xml:space="preserve">     will actually default in the future.</t>
  </si>
  <si>
    <t xml:space="preserve">     historical credit loss experience  and forecast economic conditions may also not be  representative of whether  a customer </t>
  </si>
  <si>
    <t>- 13 -</t>
  </si>
  <si>
    <t>- 14 -</t>
  </si>
  <si>
    <t xml:space="preserve">Transactions and amounts with related persons and parties in statements of comprehensive income  for the three-month periods </t>
  </si>
  <si>
    <t>- 15 -</t>
  </si>
  <si>
    <t>- 16 -</t>
  </si>
  <si>
    <t>- 17 -</t>
  </si>
  <si>
    <t>- 18 -</t>
  </si>
  <si>
    <t>- 19 -</t>
  </si>
  <si>
    <t>amount of Baht 260 million (Separate : amount of  Baht 150 million) are guaranteed by vessels as stated in note 11.</t>
  </si>
  <si>
    <t xml:space="preserve">Movements of long-term borrowings from  financial institution  in the consolidated and separate financial statements for the </t>
  </si>
  <si>
    <t>and market (investment) risk.</t>
  </si>
  <si>
    <t xml:space="preserve">The Group  has obligations  relating to  non-current provisions  for employee  benefit based  on the requirement of  Thai Labour </t>
  </si>
  <si>
    <t xml:space="preserve">Assumptions regarding  future mortality  are based  on published  statistics and  Thailand Mortality  Ordinary Life  table 2017 </t>
  </si>
  <si>
    <t>million respectively.</t>
  </si>
  <si>
    <t xml:space="preserve"> Cash and cash equivalents consist of cash on hand and all type of deposit  with the original maturity is less than three months and</t>
  </si>
  <si>
    <t xml:space="preserve">are not subject to restriction on withdrawal. </t>
  </si>
  <si>
    <t xml:space="preserve">According to the  minutes of the  Board of directors'  meeting No.2/2020  held on March 30, 2020. passed the resolution to pay </t>
  </si>
  <si>
    <t xml:space="preserve">(517.92 million ordinary shares).  The Company has already paid dividend on April 27, 2020  and passed the acknowledgment at the </t>
  </si>
  <si>
    <t xml:space="preserve">        guaranteed by the parent company.</t>
  </si>
  <si>
    <t xml:space="preserve">        petroleum products and rendered services by credit and hire of fuel oil transportation with PTG Energy Public Company Limited, </t>
  </si>
  <si>
    <t xml:space="preserve">The Revenue Department has issued a letter dated August 28, 2020 which informed not to refund the tax whereby the Company </t>
  </si>
  <si>
    <t xml:space="preserve">vessels is not directly related to the business operation which is subject to VAT and resulting in the Company represented a deviation </t>
  </si>
  <si>
    <t>income earnings from such activities.</t>
  </si>
  <si>
    <t>Exempted on corporate income tax from the promoted business for a period of 8 years,  commencing on the date of</t>
  </si>
  <si>
    <t>- 40 -</t>
  </si>
  <si>
    <t xml:space="preserve">            Major changing and revising are as the follows;</t>
  </si>
  <si>
    <t xml:space="preserve">     -  Definition of material and</t>
  </si>
  <si>
    <t xml:space="preserve">     -  Amendments to references to the Conceptual Framework in Financial Reporting Standards</t>
  </si>
  <si>
    <t xml:space="preserve">     -  Interest Rate Benchmark Reform </t>
  </si>
  <si>
    <t xml:space="preserve">     In the current,  there is Coronavirus disease (COVID-19)  pandemic which affected  the Company's business </t>
  </si>
  <si>
    <t xml:space="preserve">             and there was no significant impact on the financial statements. </t>
  </si>
  <si>
    <t xml:space="preserve">             determining expected credit losses, not to consider the COVID-19 situation as an indication for impairment of assets. </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</si>
  <si>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</si>
  <si>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</si>
  <si>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Depreciation of right-of-use assets presented </t>
  </si>
  <si>
    <t xml:space="preserve">     in property, plant and equipment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</si>
  <si>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</si>
  <si>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Fixed Rate 2.50 %</t>
  </si>
  <si>
    <t>Fixed Rate 2.98 %</t>
  </si>
  <si>
    <t>Changes in present value of employee benefit obligation plans are as follows:</t>
  </si>
  <si>
    <t>million.</t>
  </si>
  <si>
    <t xml:space="preserve">input tax  in the amount of Baht 10.83 million  and is liable on payment penalty double  of deviation input tax  for another Baht 10.83 </t>
  </si>
  <si>
    <t>Foreign currency and interest rate swap contracts</t>
  </si>
  <si>
    <t>Derivatives</t>
  </si>
  <si>
    <t xml:space="preserve">Financial liabilities </t>
  </si>
  <si>
    <t xml:space="preserve">The Group has significant derivatives as follows : </t>
  </si>
  <si>
    <t>financial risks associated with these financial instruments and how they are managed is described below.</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</si>
  <si>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</si>
  <si>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</si>
  <si>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 xml:space="preserve">         The Group's  financial instruments,  as defined  under Thai  Financial  Reporting  Standards No. 7  “Financial Instruments: </t>
  </si>
  <si>
    <t>Total comprehensive income attributable to:</t>
  </si>
  <si>
    <t xml:space="preserve">Other comprehensive income (expense) </t>
  </si>
  <si>
    <t xml:space="preserve">Profit from operating activities </t>
  </si>
  <si>
    <t xml:space="preserve">        Dollars which is the Group’s functional currency).</t>
  </si>
  <si>
    <t>Consolidated and Separate  financial statements</t>
  </si>
  <si>
    <t>Average exchange rate</t>
  </si>
  <si>
    <t>(Million)</t>
  </si>
  <si>
    <t xml:space="preserve">(USD per 1 foreign currency unit)                          </t>
  </si>
  <si>
    <t>31, 2020</t>
  </si>
  <si>
    <t>December</t>
  </si>
  <si>
    <t>Foreign currency</t>
  </si>
  <si>
    <t>29.3  Fair value of financial instruments (cont'd)</t>
  </si>
  <si>
    <t xml:space="preserve">         ลำดับชั้นของมูลค่ายุติธรรม</t>
  </si>
  <si>
    <t>Fair value hierarchy</t>
  </si>
  <si>
    <t>Level 1</t>
  </si>
  <si>
    <t>Level 2</t>
  </si>
  <si>
    <t>Level 3</t>
  </si>
  <si>
    <t xml:space="preserve">Financial assets measured at fair value </t>
  </si>
  <si>
    <t>Current derivative assets</t>
  </si>
  <si>
    <t>Total current derivative assets</t>
  </si>
  <si>
    <t>Non-current derivative assets</t>
  </si>
  <si>
    <t xml:space="preserve">Financial liabilities measured at fair value </t>
  </si>
  <si>
    <t>Current derivative  liabilities</t>
  </si>
  <si>
    <t>As at 31 December 2020</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</si>
  <si>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</si>
  <si>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</si>
  <si>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</si>
  <si>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</si>
  <si>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</si>
  <si>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 xml:space="preserve">Deferred tax relating to </t>
  </si>
  <si>
    <t xml:space="preserve">     Gains on re-measurements of</t>
  </si>
  <si>
    <t xml:space="preserve">          defined employee benefit plans</t>
  </si>
  <si>
    <t xml:space="preserve">Income tax recognized in other </t>
  </si>
  <si>
    <t xml:space="preserve">     comprehensive income </t>
  </si>
  <si>
    <t>June 24, 2021</t>
  </si>
  <si>
    <t>Fixed Rate 3.00 %</t>
  </si>
  <si>
    <t>August 2022</t>
  </si>
  <si>
    <t xml:space="preserve">         Short-term borrowings from financial institutions</t>
  </si>
  <si>
    <t xml:space="preserve">        Short-term borrowings from </t>
  </si>
  <si>
    <t>30, 2021</t>
  </si>
  <si>
    <t xml:space="preserve">Gains (losses) on remeasurements of </t>
  </si>
  <si>
    <t xml:space="preserve">       defined benefit plans </t>
  </si>
  <si>
    <t xml:space="preserve">         based on contractual undiscounted cash flows:</t>
  </si>
  <si>
    <t xml:space="preserve">             towards clarifying accounting treatment and, for some standards, providing temporary reliefs or temporary exemptions </t>
  </si>
  <si>
    <t xml:space="preserve">             for users.</t>
  </si>
  <si>
    <t xml:space="preserve">     The management of the Group is currently in process of evaluating the plan to be executed and considering </t>
  </si>
  <si>
    <t xml:space="preserve">             the impact of these standards on the financial statements in the year when they are adopted.</t>
  </si>
  <si>
    <t xml:space="preserve">According to the minutes of shareholders' general meeting  No.1/ 2021  held on April 8, 2021,  passed   the  resolution  to  pay </t>
  </si>
  <si>
    <t xml:space="preserve">            and  reports  for  the  financial  performance  of  the  listed  companies  B.E. 2560.   The  format  of  presentation  of the </t>
  </si>
  <si>
    <t xml:space="preserve">            financial  statements  is  not  significantly  different  from the Notification of the Department  of Business Development </t>
  </si>
  <si>
    <t xml:space="preserve">            reporting standards were aimed at alignment with the corresponding International Financial Reporting Standards. </t>
  </si>
  <si>
    <t xml:space="preserve">     The Federation of Accounting Professions issued a number of revised financial reporting standards, which are </t>
  </si>
  <si>
    <t xml:space="preserve">             effective  for  fiscal  years  beginning  on  or  after  January  1,  2022.  These  financial reporting standards were aimed </t>
  </si>
  <si>
    <t xml:space="preserve">     to the previous owners  of the acquire,  and equity interests issued  by the Group/Company.  Consideration transferred </t>
  </si>
  <si>
    <t xml:space="preserve">     also includes the fair value  of any contingent consideration.</t>
  </si>
  <si>
    <t xml:space="preserve">     from the date on which control commences until the date on which control ceases.</t>
  </si>
  <si>
    <t xml:space="preserve">            Subsidiaries  are  entities  controlled by the Company. The Company controls an entity when it is exposed to, or has </t>
  </si>
  <si>
    <t xml:space="preserve">     rights  to, variable  returns  from  its  involvement   with the entity  and has the ability  to affect those returns  through its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</si>
  <si>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</si>
  <si>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</si>
  <si>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When an existing financial liability is replaced by another from the same lender on substantially different terms, or the</t>
  </si>
  <si>
    <t xml:space="preserve">              of  the  original  liability and  the recognition  of  a  new liability.   The difference in the respective carrying amounts is</t>
  </si>
  <si>
    <t xml:space="preserve">              and  all  the cash flows  that the Group expects to receive,  discounted at an approximation  of the original effective </t>
  </si>
  <si>
    <t xml:space="preserve">              interest  rate.  The  expected  cash  flows  will  include  cash  flows  from  the  sale  of  collateral held  or other  credit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</si>
  <si>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</si>
  <si>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</si>
  <si>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A financial asset is written off when there is no reasonable expectation of recovering the contractual cash flows.</t>
  </si>
  <si>
    <t xml:space="preserve">                         Current  tax  (if  any)  is calculated  from the annual profit to be paid,  using tax rates enacted,  and any related </t>
  </si>
  <si>
    <t xml:space="preserve">             that  tax  asset   it  is no longer  probable  that  sufficient  taxable  profit  will  be  available  to  allow  all or part of the</t>
  </si>
  <si>
    <t xml:space="preserve">     The  calculation  was  made  from  determining the present value  of future cash flows expected to be required to settle and </t>
  </si>
  <si>
    <t xml:space="preserve">     basis using Projected Unit Credit  Method of which  calculated  by the Independent Actuary by using Actuarial Technique.  </t>
  </si>
  <si>
    <t xml:space="preserve">     equal  to  the  terms  of  such obligations.  In determine the future cash flows expected to be required to settle  is used  from </t>
  </si>
  <si>
    <t xml:space="preserve">     employees’ salaries,  turnover,  length  of  services and other factors.  Changes in actuarial gains or losses are recognized in  </t>
  </si>
  <si>
    <t xml:space="preserve">     the period  in  which  they  are  incurred in  other comprehensive income.  Expenses related  to employee  benefits shall  be </t>
  </si>
  <si>
    <t xml:space="preserve">             The  Group  determine  the lease term as  the non-cancellable term of the lease,  together with  any period  covered by  </t>
  </si>
  <si>
    <t xml:space="preserve">     debts and the forecast economic condition for groupings of various customer segments with similar credit risks. The Group’s</t>
  </si>
  <si>
    <t xml:space="preserve">     to  make  judgement  and  estimates  based  upon,  among other things, past collection history, aging profile of outstanding </t>
  </si>
  <si>
    <t xml:space="preserve">     The Group have an established control framework with respect to the measurement of fair values. This includes </t>
  </si>
  <si>
    <t>as follows :</t>
  </si>
  <si>
    <t xml:space="preserve">Department  considers  that  the  Company’s  nature  of  business  and most of VAT refund  for vessels used for the shipment  from an </t>
  </si>
  <si>
    <t xml:space="preserve">oversea  origin  port  to  overseas  destination port  which is deemed as offshore operations,  the input tax arising  from importing such  </t>
  </si>
  <si>
    <t xml:space="preserve">and 2020 are summarized as follows : </t>
  </si>
  <si>
    <t>the use of port service with a government agency in the amount of Baht 0.10 million as stated in note 26.1.</t>
  </si>
  <si>
    <t xml:space="preserve">Reconciliation between tax expense and multiplication of accounting profit and tax rate used for the three-month periods ended </t>
  </si>
  <si>
    <t xml:space="preserve">Subsequent  on  September  10,  2020,  the  Company  filed  an  appeal  in  the  case of non-tax refund because the Company has </t>
  </si>
  <si>
    <t xml:space="preserve">the  same  main  objective  as  the  operations  of  domestic  and  international  shipping  by  vessels. From the date of incorporation to </t>
  </si>
  <si>
    <t xml:space="preserve">the   present, the  Company operated  domestic  and  international  shipping  by  vessels,  the  cargo will be carried from the origin port </t>
  </si>
  <si>
    <t xml:space="preserve">in  Thailand  to  the  destination  port  in Thailand  and  overseas  and  also  will  carry  from   the  origin  port  outside   the Kingdom to </t>
  </si>
  <si>
    <t xml:space="preserve">another  destination  port  outside  the  Kingdom.  Therefore,  it  is consider that the Company’s business is operated in an international </t>
  </si>
  <si>
    <t xml:space="preserve">At  present,  the  appeal  is being  considered  by  the  Area  Revenue  Office  and  the  Company  has  not  reviewed the recording </t>
  </si>
  <si>
    <t>letter of the Revenue Department since the Company expects to win the appeal.</t>
  </si>
  <si>
    <t xml:space="preserve">allowance for devaluation of Revenue Department receivable account and did not recognize penalty in accordance the aforementioned </t>
  </si>
  <si>
    <t xml:space="preserve">The Company has entered into an issue of Crack Spread Swap Contracts in the amount of USD 150,000 to swap the </t>
  </si>
  <si>
    <t xml:space="preserve">Forward exchange rate contracts were made for exchange rate hedging for the future purchasing by entering </t>
  </si>
  <si>
    <t xml:space="preserve">         and contractual obligations to the Group when they fall due.</t>
  </si>
  <si>
    <t xml:space="preserve">                    Credit risk is the potential financial loss resulting from the failure of a customer or a counterparty to settle its financial </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</si>
  <si>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</si>
  <si>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</si>
  <si>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charged interest at the fixed rate,  therefore, the Company is not exposed to the risk from fluctuation of such interest rate. </t>
  </si>
  <si>
    <t>Consolidated financial statements (Million Baht)</t>
  </si>
  <si>
    <t>- 46 -</t>
  </si>
  <si>
    <t>- 47 -</t>
  </si>
  <si>
    <t>- 48 -</t>
  </si>
  <si>
    <t>- 49 -</t>
  </si>
  <si>
    <t>- 50 -</t>
  </si>
  <si>
    <t>NOTES TO INTERIM FINANCIAL STATEMENTS</t>
  </si>
  <si>
    <t xml:space="preserve">     2.3  Financial reporting standards that will become effective for fiscal year beginning on or after January 1, 2022</t>
  </si>
  <si>
    <t xml:space="preserve">     leases of  low-value assets. At the commencement date of the lease (i.e. the date the underlying asset is available for use),</t>
  </si>
  <si>
    <r>
      <rPr>
        <u/>
        <sz val="14"/>
        <rFont val="Angsana New"/>
        <family val="1"/>
      </rPr>
      <t>Add</t>
    </r>
    <r>
      <rPr>
        <sz val="14"/>
        <rFont val="Angsana New"/>
        <family val="1"/>
      </rPr>
      <t xml:space="preserve"> Exchange difference on translating financial statements</t>
    </r>
  </si>
  <si>
    <t>On February 25, 2021, the director of the Company has resigned from taking a director position of One Link Network Co., Ltd.</t>
  </si>
  <si>
    <t xml:space="preserve"> million.  The Company has already paid dividend on May 7, 2021.</t>
  </si>
  <si>
    <t xml:space="preserve">dividend for the year 2020  to the shareholders at Baht  0.20 per share for 517.92 million ordinary shares  amounting to Baht 103.58  </t>
  </si>
  <si>
    <t xml:space="preserve">The nominal amounts and fair values of forward exchange rate contracts,  interest rate swap forward contract and crude oil </t>
  </si>
  <si>
    <t>Total derivative assets</t>
  </si>
  <si>
    <t>26.4  Contingent liabilities</t>
  </si>
  <si>
    <t>5.3.7  Directors and management’s benefits</t>
  </si>
  <si>
    <t xml:space="preserve">5.4.1  Hire of transportation income </t>
  </si>
  <si>
    <t xml:space="preserve">5.4.2  Other income </t>
  </si>
  <si>
    <t xml:space="preserve">5.4.3  Interest income </t>
  </si>
  <si>
    <t xml:space="preserve">5.4.4  Purchase of oil </t>
  </si>
  <si>
    <t>5.4.5  Cost of service</t>
  </si>
  <si>
    <t>5.4.6  Administrative expenses</t>
  </si>
  <si>
    <t>5.4.7  Directors and management’s benefits</t>
  </si>
  <si>
    <t xml:space="preserve">** Common directors </t>
  </si>
  <si>
    <t xml:space="preserve">The nominal amount of forward contracts is the value of the original contracts which the Company entered with the </t>
  </si>
  <si>
    <t>commercial banks and must be repaid at the maturity date.</t>
  </si>
  <si>
    <t xml:space="preserve">commercial banks with the market price. At the end of the reporting period in order to reflect the current value of the </t>
  </si>
  <si>
    <t>contracts.</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</si>
  <si>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</si>
  <si>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</si>
  <si>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</si>
  <si>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</si>
  <si>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as  "Non-controlling interests".</t>
  </si>
  <si>
    <t xml:space="preserve">     Fair values  are categorized  into  different  levels  in  a  fair value  hierarchy  based  on the inputs used in the </t>
  </si>
  <si>
    <t xml:space="preserve">            valuation techniques  as  follows : </t>
  </si>
  <si>
    <t xml:space="preserve">interim dividend from the 2019 results of operations to the shareholders at Baht 0.20 per share,  total amount of Baht 103.58 million </t>
  </si>
  <si>
    <t xml:space="preserve">filed  a  tax refund  in the  form of  value added  tax  (VAT)  in  July  2015  in  the   amount of  Baht  10.83 million  since the  Revenue </t>
  </si>
  <si>
    <t xml:space="preserve">        financial institutions for the subsidiary in a guarantee amount of Baht 385.00 million and Baht 125.00 million respectively.</t>
  </si>
  <si>
    <t>Profit (loss) before income tax expense</t>
  </si>
  <si>
    <t>Profit (loss) for the period</t>
  </si>
  <si>
    <t xml:space="preserve">     Group as a lessee</t>
  </si>
  <si>
    <t>September 30, 2021</t>
  </si>
  <si>
    <t>ended September 30, 2021 and 2020 are as follows:</t>
  </si>
  <si>
    <t>September 30, 2020</t>
  </si>
  <si>
    <t xml:space="preserve">As at September 30, 2021 and December 31, 2020, the Group has outstanding trade accounts receivable classified by age bands </t>
  </si>
  <si>
    <t>As at September 30, 2021</t>
  </si>
  <si>
    <t xml:space="preserve">        Balance as at September 30, 2021</t>
  </si>
  <si>
    <t>Depreciation for the nine-month periods ended September 30, 2021</t>
  </si>
  <si>
    <t>Depreciation for the nine-month periods ended September 30, 2020</t>
  </si>
  <si>
    <t xml:space="preserve">As at September 30, 2021 and December 31, 2020, investment properties had total fair value  in the amount of Baht </t>
  </si>
  <si>
    <t xml:space="preserve">     Depreciation for the nine-month periods ended September 30, 2021</t>
  </si>
  <si>
    <t xml:space="preserve">     Depreciation for the nine-month periods ended September 30, 2020</t>
  </si>
  <si>
    <t xml:space="preserve">    Depreciation for the nine-month periods ended September 30, 2021</t>
  </si>
  <si>
    <t xml:space="preserve">    Depreciation for the nine-month periods ended September 30, 2020</t>
  </si>
  <si>
    <t xml:space="preserve">As at September 30, 2021 and December 31, 2020, subsidiary has fuel truck and components under  lease with the carrying value approximately amount of Baht 868.33 million and Baht 868.59 million respectively as stated </t>
  </si>
  <si>
    <t>Amortization for the nine-month periods ended September 30, 2021</t>
  </si>
  <si>
    <t>Amortization for the nine-month periods ended September 30, 2020</t>
  </si>
  <si>
    <t xml:space="preserve">As at September 30, 2021 and December 31, 2020, the Company taken fixed deposits in full amount for using as collaterals against </t>
  </si>
  <si>
    <t>Tax expense for the three-month periods ended September 30, 2021 and 2020 are summarized as follows:</t>
  </si>
  <si>
    <t xml:space="preserve">Tax amounts related  to each component part of other comprehensive income for the three-month periods ended September 30, 2021 </t>
  </si>
  <si>
    <t>Tax expense for the nine-month periods ended September 30, 2021 and 2020 are summarized as follows:</t>
  </si>
  <si>
    <t>September 30, 2021 and 2020 can be presented as follows:</t>
  </si>
  <si>
    <t xml:space="preserve">Reconciliation between tax expense and multiplication of accounting profit and tax rate used for the nine-month periods ended </t>
  </si>
  <si>
    <t xml:space="preserve">As at September 30, 2021 and December 31, 2020, the Group has short-term borrowings facility from two financial  institutions  in the </t>
  </si>
  <si>
    <t xml:space="preserve">Tax amounts related  to each component part of other comprehensive income for the nine-month periods ended September 30, 2021 </t>
  </si>
  <si>
    <t xml:space="preserve">As at September 30, 2021 and December 31, 2020, the Company has long-term borrowings from two financial institutions total 14 and 13 credit lines respectively, are guaranteed by vessels as sated in note 11. </t>
  </si>
  <si>
    <t>nine-month periods ended September 30, 2021 are as follows :</t>
  </si>
  <si>
    <t>For the nine-month periods ended September 30</t>
  </si>
  <si>
    <t>as at September 30</t>
  </si>
  <si>
    <t>For the three-month periods ended September 30</t>
  </si>
  <si>
    <t>Gain (loss) on exchange rate for the three-month periods ended September 30, 2021 and 2020, the details are as follows:-</t>
  </si>
  <si>
    <t>Gain (loss) on exchange rate for the nine-month periods ended September 30, 2021 and 2020, the details are as follows:-</t>
  </si>
  <si>
    <t>The significant expenses analyzed by nature for the nine-month periods ended September 30, 2021 and 2020, are detailed as follows :</t>
  </si>
  <si>
    <t xml:space="preserve">As at September 30, 2021 and 2020, the subsidiary has acquired assets by using credit amount of Baht 72.46 million and Baht 191.07 </t>
  </si>
  <si>
    <t xml:space="preserve">As at September 30, 2021 and December 31, 2020, the Group has debt to equity ratio as follows : </t>
  </si>
  <si>
    <t>futures exchange contracts  as at September 30, 2021 and December 31, 2020 are as follows:</t>
  </si>
  <si>
    <t>September</t>
  </si>
  <si>
    <t>As at 30 September 2021</t>
  </si>
  <si>
    <t>For the nine-month periods ended September 30, 2021</t>
  </si>
  <si>
    <t>For the nine-month periods ended September 30, 2020</t>
  </si>
  <si>
    <t>Fixed assets as at September 30, 2021</t>
  </si>
  <si>
    <t>Fixed assets as at September 30, 2020</t>
  </si>
  <si>
    <t>Statements of comprehensive income for the three-month periods ended September 30, 2021 and 2020</t>
  </si>
  <si>
    <t>Statements of comprehensive income for the nine-month periods ended September 30, 2021 and 2020</t>
  </si>
  <si>
    <t>9.</t>
  </si>
  <si>
    <t>5.2.3  Other accounts receivable</t>
  </si>
  <si>
    <t xml:space="preserve">5.2.4  Accrued interest income </t>
  </si>
  <si>
    <t xml:space="preserve">5.2.5  Guarantees </t>
  </si>
  <si>
    <t xml:space="preserve">5.2.6  Assets acquisition </t>
  </si>
  <si>
    <t>5.2.7  Trade accounts payable</t>
  </si>
  <si>
    <t>Everest Oil Co., Ltd.</t>
  </si>
  <si>
    <t xml:space="preserve">As at September 30, 2021 and December 31, 2020, the Group has equipment at the cost of Baht 18.51 million and Baht 8.05 million respectively which were fully depreciated but are still in use. (Separate : amount of Baht </t>
  </si>
  <si>
    <t>9.91 million and Baht 5.79 million respectively).</t>
  </si>
  <si>
    <t>5.2.7</t>
  </si>
  <si>
    <t>Carrying value and movements of lease liabilities for the nine-month periods ended September 30, 2021 are as follows :</t>
  </si>
  <si>
    <t xml:space="preserve">Lease expenses recognized in the following items in part of profit or loss for the nine-month periods ended September 30, 2021 and </t>
  </si>
  <si>
    <t xml:space="preserve">2020 can be summarized as follows : </t>
  </si>
  <si>
    <t xml:space="preserve">Lease expenses recognized in the following items in part of profit or loss for the three-month periods ended September 30, 2021 and </t>
  </si>
  <si>
    <t xml:space="preserve">189.09 million  to swap from US Dollar to Thai Baht  at an exchange rate as specified  in the contracts and  to swap  the fixed  </t>
  </si>
  <si>
    <t>33.</t>
  </si>
  <si>
    <t xml:space="preserve">Transactions and amounts with related persons and parties in statements of comprehensive income  for the nine-month periods </t>
  </si>
  <si>
    <t xml:space="preserve">Events after the reporting period </t>
  </si>
  <si>
    <t xml:space="preserve">into the contract to exchange USD currency into Thai Baht for USD 2,500,000.00 which matured to be used during </t>
  </si>
  <si>
    <t xml:space="preserve">September 1, 2021 to March 23, 2022. </t>
  </si>
  <si>
    <t xml:space="preserve">As at September 30, 2021, land, building and plant, and office building improvement of the subsidiary at the carrying value amount of Baht 65.71 million were mortgaged as collateral against the guarantee in accordance </t>
  </si>
  <si>
    <t>with  long-term borrowings agreement with a financial institution. As at the end of the period, the aforementioned line has not been withdrawn yet.</t>
  </si>
  <si>
    <t>FOR THE NINE-MONTH PERIODS ENDED SEPTEMBER 30, 2021</t>
  </si>
  <si>
    <t>interest rate to a float interest rate. The contracts are effective from October 1, 2021 to January 31, 2025.</t>
  </si>
  <si>
    <t>- 51 -</t>
  </si>
  <si>
    <t xml:space="preserve">             at  alignment  with the corresponding  International  Financial  Reporting Standards with most of  the changes directed </t>
  </si>
  <si>
    <t xml:space="preserve">             therefore,  prepared  the financial  statements for  the year ended December 31, 2020 by adopting in accordance with </t>
  </si>
  <si>
    <t xml:space="preserve">             Therefore,  resulting in the competition in the shipping costs.  From  the uncertainty situation in 2020,  the Company </t>
  </si>
  <si>
    <t xml:space="preserve">             the  Accounting  Treatment  Guidance on  "Temporary relief measures  on accenting  alternatives  in  response to the </t>
  </si>
  <si>
    <t xml:space="preserve">             impact  of the  COVID-19 situation"  regarding  Forward-looking  information  was  not  taken  into  account  when </t>
  </si>
  <si>
    <t xml:space="preserve">             Because of the accounting guidance already expired on December 31, 2020,  the Company  has assessed  the impact </t>
  </si>
  <si>
    <t xml:space="preserve">             since  many countries   have  been placed  on lockdown,  as a result,  the volume of  ocean freight vessels  increased. </t>
  </si>
  <si>
    <t xml:space="preserve">     power  over  the  entity.  The financial statements  of subsidiaries  are  included  in the  consolidated  financial statements </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</si>
  <si>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</si>
  <si>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</si>
  <si>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Major repair  and maintenance costs  are recognized  in the carrying amount  of other  assets and  are  amortized over the </t>
  </si>
  <si>
    <t xml:space="preserve">            Depreciation  methods, useful  lives, and  residual  values  are  reviewed at  each financial  year-end and adjusted, if</t>
  </si>
  <si>
    <t xml:space="preserve">            Any gain or loss arising  on disposal  of  property,  plant  and equipment  are difference  of  net  consideration from</t>
  </si>
  <si>
    <t xml:space="preserve">            Intangible assets  which have finite useful lives  are stated at cost  less accumulated  amortization  and provision for </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</si>
  <si>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</si>
  <si>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</si>
  <si>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differences  on  translation  of  financial  statements  in  equity  is  likely  to  reduce.  Conversely,  when  the  Thai  Baht </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</si>
  <si>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</si>
  <si>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</si>
  <si>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on lease payments.</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</si>
  <si>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</si>
  <si>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</si>
  <si>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</si>
  <si>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Depreciation of right-of-use assets are calculated  by reference to their costs on a straight-line  basis over the shorter </t>
  </si>
  <si>
    <t xml:space="preserve">     reflects the exercise of a purchase option, depreciation is calculated using the estimated useful life of the asset.</t>
  </si>
  <si>
    <t xml:space="preserve">            If ownership of  the leased  asset transfers to  the Company  at the end of  the lease term or  the cost of such asset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</si>
  <si>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</si>
  <si>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</si>
  <si>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value through other comprehensive income (“FVTOCI”),  or fair  value through  profit or  loss  (“FVTPL”).  The </t>
  </si>
  <si>
    <t xml:space="preserve">              in  order  to  collect contractual  cash flows and the contractual terms  of the  financial asset  give  rise  on specified </t>
  </si>
  <si>
    <t xml:space="preserve">            that taxable  profit  will be  available  against  which  the deductible  temporary  differences,  and the  carry forward of </t>
  </si>
  <si>
    <t xml:space="preserve">             taxable adjustment are recognized as expenses in statements of income.  In addition,  the Company  complied with the</t>
  </si>
  <si>
    <t xml:space="preserve">             and conditions  for the  purpose of  exemption  from  income tax  of  juristic  companies or  partnership in respect  of </t>
  </si>
  <si>
    <t xml:space="preserve">      The Group provide  for  post-employment  benefits,  payable to employees  under the Thai  Labor  Law. The </t>
  </si>
  <si>
    <t xml:space="preserve">Transactions and amounts with related persons and parties in statements of financial position as at September 30, 2021 and </t>
  </si>
  <si>
    <t xml:space="preserve">December 31, 2020 are as follows: </t>
  </si>
  <si>
    <t xml:space="preserve">26.1  As at September 30, 2021 and December 31, 2020, the Group has contingent liabilities from bank issuance of letter of guarantee </t>
  </si>
  <si>
    <t xml:space="preserve">        to the Company for the amount of Baht 17.10 million (Separate : amount of Baht 0.10 million) for using as collaterals against port</t>
  </si>
  <si>
    <t xml:space="preserve">        usage rendering with a government agency,  guaranteed by fixed deposit with obligations as stated in note 14,  purchase order of </t>
  </si>
  <si>
    <t xml:space="preserve">26.2  As at  September 30, 2021 and December 31, 2020,  the  subsidiary entered   into office  building  construction contract  for the </t>
  </si>
  <si>
    <t xml:space="preserve">26.3  As at September 30, 2021 and December 31, 2020, the Company has contingent liabilities from guarantee future debt with two </t>
  </si>
  <si>
    <t xml:space="preserve">           The Group has raising of internal  and external  credit lines  to cover the liquidity needs, subject to guidance by the </t>
  </si>
  <si>
    <t xml:space="preserve">           The Group monitors  the risk  of a shortage  of liquidity  position by a recurring liquidity planning and maintains an </t>
  </si>
  <si>
    <t xml:space="preserve">     separated on maturity date as follows:</t>
  </si>
  <si>
    <t xml:space="preserve">                 Significant  financial  assets  and  financial  liabilities  as  at  September 30, 2021  can  be  classified  by  interest  rate  and </t>
  </si>
  <si>
    <t xml:space="preserve">     operation and their  cash  flows. However, caused by the Company's assets which had material interest and borrowings mostly </t>
  </si>
  <si>
    <t xml:space="preserve">                 The interest  rate risk  is a result of  future fluctuation  in market  interest rates  that will  affect the  results of  the Group's </t>
  </si>
  <si>
    <t xml:space="preserve">The Group has the following significant financial liabilities denominated in foreign currencies (currencies other than US </t>
  </si>
  <si>
    <t xml:space="preserve">The Company has a functional currency denominated in US Dollar and the Company also has revenues and costs of </t>
  </si>
  <si>
    <t xml:space="preserve">     currencies or use derivative instruments, as and when it considers appropriate, to manage such risks.</t>
  </si>
  <si>
    <t xml:space="preserve">     exposure to the minimum possible amounts by not  holding significant amounts of financial  instruments denominated  in other  </t>
  </si>
  <si>
    <t xml:space="preserve">     the Group’s management  has decided  to maintain  an open  position with regard to  this exposure  but endeavors to limit  this  </t>
  </si>
  <si>
    <t xml:space="preserve">The  Group’s  exposure  to  the  foreign  currency risk relates primarily to long-term loans.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</si>
  <si>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</si>
  <si>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</si>
  <si>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        pre-order in a short period of 1-3 months.</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</si>
  <si>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</si>
  <si>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</si>
  <si>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market interest rates, therefore, the Group assessed  their fair value  are closed to their  carrying value  as presented in the statements  </t>
  </si>
  <si>
    <t>of financial position.</t>
  </si>
  <si>
    <t xml:space="preserve">         Since  the  majority of  the  Group’s financial instruments  are short-term  in nature  or carrying  interest at  the rate close to the </t>
  </si>
  <si>
    <t>value are disclosed. Classified by fair value hierarchy as follows :-</t>
  </si>
  <si>
    <t xml:space="preserve">As at  September 30, 2021 and December 31, 2020,  the Group  has assets and liabilities that are measured at fair value or fair </t>
  </si>
  <si>
    <t xml:space="preserve">The statements of financial position as at September 30, 2021 and December 31, 2020, and statements of comprehensive </t>
  </si>
  <si>
    <t>currency can be presented as follows :</t>
  </si>
  <si>
    <t xml:space="preserve">income for  the nine-month  periods ended  September 30, 2021 and 2020  denominated  in US Dollar  currency  as  functional </t>
  </si>
  <si>
    <t>As at September 30, 2021 and December 31, 2020, vessels  and equipment at net carrying value amount of Baht 1,811.89 million and Baht 1,657.45 million respectively were mortgaged (part) and the remaining were used</t>
  </si>
  <si>
    <t>Net derivative gain (loss)</t>
  </si>
  <si>
    <t xml:space="preserve">to finance costs from borrowings from </t>
  </si>
  <si>
    <t>financial institutions</t>
  </si>
  <si>
    <t xml:space="preserve">Promissory notes, interest rate referred </t>
  </si>
  <si>
    <t>Total lease liabilities</t>
  </si>
  <si>
    <t>Fixed Rate 2.87%</t>
  </si>
  <si>
    <t>Fixed Rate 2.84%</t>
  </si>
  <si>
    <t>Fixed Rate 2.93%</t>
  </si>
  <si>
    <t>profit or loss. Derivatives as at September 30, were as follows:</t>
  </si>
  <si>
    <t xml:space="preserve">Derivative  held for risk management that are not designated in hedge accounting relationships carried at fair value through </t>
  </si>
  <si>
    <t xml:space="preserve">Derivative  assets </t>
  </si>
  <si>
    <t>Total non-current derivative  assets</t>
  </si>
  <si>
    <t xml:space="preserve">Total derivative  assets </t>
  </si>
  <si>
    <t>Non-current derivative  liabilities</t>
  </si>
  <si>
    <t>Total non-current derivative  liabilities</t>
  </si>
  <si>
    <t xml:space="preserve">Total derivative liabilities </t>
  </si>
  <si>
    <t>5</t>
  </si>
  <si>
    <t xml:space="preserve">Total derivative  liabilities </t>
  </si>
  <si>
    <t>Current derivative liabilities</t>
  </si>
  <si>
    <t>Non-current derivative liabilities</t>
  </si>
  <si>
    <t xml:space="preserve">        Acquisition </t>
  </si>
  <si>
    <t xml:space="preserve">        Disposal/write off</t>
  </si>
  <si>
    <t xml:space="preserve">        Exchange difference on translation of financial statements</t>
  </si>
  <si>
    <t xml:space="preserve">        Depreciation for the year</t>
  </si>
  <si>
    <t xml:space="preserve">        Depreciation for the period</t>
  </si>
  <si>
    <t>Balance as at September 30, 2021</t>
  </si>
  <si>
    <t>Balance as at December 31, 2020</t>
  </si>
  <si>
    <t xml:space="preserve">        Amortization for the year</t>
  </si>
  <si>
    <t xml:space="preserve">        Amortization for the period</t>
  </si>
  <si>
    <t>Less : Current portion</t>
  </si>
  <si>
    <t xml:space="preserve">     financial statements</t>
  </si>
  <si>
    <t xml:space="preserve">share capital. Such reserve is not available for dividend distribution. The legal reserve had been fully appropriated. </t>
  </si>
  <si>
    <t xml:space="preserve">        amount of  Baht 1.76 million and Baht 5.65 million respectively.</t>
  </si>
  <si>
    <t>Number 59-0083-1-00-1-0  date December 15, 2015 expired on December 14, 2023</t>
  </si>
  <si>
    <t>Number 59-1252-1-00-1-0  date September 13, 2016 expired on September 12, 2024</t>
  </si>
  <si>
    <t xml:space="preserve">     - Foreign currency and interest rate swap contracts</t>
  </si>
  <si>
    <t>Total current derivative liabilities</t>
  </si>
  <si>
    <t>Total non-current derivative liabilities</t>
  </si>
  <si>
    <t>Derivative liabilities</t>
  </si>
  <si>
    <t xml:space="preserve">profit and loss </t>
  </si>
  <si>
    <t>spread  of  the  average  benchmark price  of crude oil of the settlement months to the fixed price.  As at September 30, 2021,</t>
  </si>
  <si>
    <t xml:space="preserve">The Group adjusted the foreign currency and interest rate swap contracts and commodity derivative contracts through </t>
  </si>
  <si>
    <t xml:space="preserve">         Trade and other current payables</t>
  </si>
  <si>
    <t xml:space="preserve">         Lease liabilities</t>
  </si>
  <si>
    <t xml:space="preserve">         Long-term borrowings from financial institutions</t>
  </si>
  <si>
    <t xml:space="preserve">            which are  effective for  the financial statements  for the period  beginning on  or after January 1, 2021.  These  financial </t>
  </si>
  <si>
    <t xml:space="preserve">     the Company recognizes  right-of-use assets  representing  the right  to use  underlying  assets  and lease  liabilities based </t>
  </si>
  <si>
    <t xml:space="preserve">     low - value assets, are recognized as expenses on a straight-line basis over the lease term.</t>
  </si>
  <si>
    <t xml:space="preserve">                      Financial  assets  are  classified, at  initial recognition, as to be  subsequently measured at amortized cost, fair </t>
  </si>
  <si>
    <t xml:space="preserve">              Financial assets at amortized cost</t>
  </si>
  <si>
    <t xml:space="preserve">                      The  Group  measures  all  financial assets except for derivatives at amortized cost if the financial asset is held </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</si>
  <si>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</si>
  <si>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</si>
  <si>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Except  for derivative  liabilities,  at  initial  recognition the Group’s financial liabilities are recognized at fair </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</si>
  <si>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</si>
  <si>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</si>
  <si>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</si>
  <si>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</si>
  <si>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Derivatives  are  initially  recognized  at  fair value on the date on  which a derivative contract  is entered into </t>
  </si>
  <si>
    <t xml:space="preserve">              and are subsequently remeasured at fair value. The subsequent changes are recognized in profit or loss. Derivatives </t>
  </si>
  <si>
    <t xml:space="preserve">                         A financial asset is primarily derecognized when the rights to receive cash flows from the asset have expired </t>
  </si>
  <si>
    <t xml:space="preserve">                         A financial liability is derecognized when the obligation under the liability is discharged or cancelled or expires.</t>
  </si>
  <si>
    <t xml:space="preserve">              recognized in the statement of profit or loss.</t>
  </si>
  <si>
    <t xml:space="preserve">                         The  Group  recognizes  an allowance for expected credit losses (“ECLs”) for all debt instruments not held at </t>
  </si>
  <si>
    <t xml:space="preserve">              Therefore, the Group does not track changes in credit risk, but instead recognizes a loss allowance based on lifetime</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</si>
  <si>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</si>
  <si>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</si>
  <si>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4.15  Employee benefits</t>
  </si>
  <si>
    <t xml:space="preserve">     Depreciation of property, plant and equipment and right-of-use assets and amortization of intangible assets </t>
  </si>
  <si>
    <t xml:space="preserve">             In  determining depreciation of plant  and equipment and right-of-use assets and amortization of intangible assets, the</t>
  </si>
  <si>
    <t xml:space="preserve">     A number of the Group's accounting policies and disclosures require the measurement of fair values, for both </t>
  </si>
  <si>
    <t xml:space="preserve">             financial and non-financial assets and liabilities. </t>
  </si>
  <si>
    <t xml:space="preserve">        On August 6, 2021, the Board of directors' meeting of  the Company has  approved the resolution to purchase share</t>
  </si>
  <si>
    <t xml:space="preserve">totally Baht 304 million that the Company invested through A.M.A. Logistics Co., Ltd., subsidiary. The entering into such </t>
  </si>
  <si>
    <t>transaction  when the share  capital purchase agreement  and other related  agreements have been signed  by the counter</t>
  </si>
  <si>
    <t xml:space="preserve">and on October 5, 2021, the share capital have been transferred and the first paid-up at 95 % for the amount of Baht 288.80 </t>
  </si>
  <si>
    <t>million was made, and the remaining 5% will be made payment in December  2021.</t>
  </si>
  <si>
    <t xml:space="preserve">        Therefore,  in the  third quarter  of 2021,  those companies  were not  taken to  prepare the  consolidated financial </t>
  </si>
  <si>
    <t>statements since the subsidiary still has no a power to control.</t>
  </si>
  <si>
    <t xml:space="preserve">        These consolidated  and separate  financial statements  were approved  and authorized for issue  by the Company's </t>
  </si>
  <si>
    <t>Board of directors on November 9, 2021.</t>
  </si>
  <si>
    <t xml:space="preserve">capital of the TSSK Logistics Co., Ltd. for 114,000 shares or equivalent to 76% and Auto Logis Co., Ltd. for 7,600 shares, </t>
  </si>
  <si>
    <t>The defined benefit plans expose the Group of company to actuarial risks, such as longevity risk, currency risk, interest rate risk</t>
  </si>
  <si>
    <t>For the period ended September 30</t>
  </si>
  <si>
    <t>(Gains) losses on remeasurement of defined</t>
  </si>
  <si>
    <t>benefit plans</t>
  </si>
  <si>
    <t xml:space="preserve">effective date  until the maturity  date and will  recognize the transactions  as derivatives in  the financial statements  over the </t>
  </si>
  <si>
    <t xml:space="preserve">the Company has the outstanding balances of oil under such contracts totally 3,500 metric tons. </t>
  </si>
  <si>
    <t xml:space="preserve">           The table below summarizes the maturity profile of the Group’s financial liabilities instruments as at September 30, 2021 </t>
  </si>
  <si>
    <t xml:space="preserve">     shipment business  in US Dollar as well,   therefore,  it is a regular  hedging of exchange rate  risks to a certain extent  However,  </t>
  </si>
  <si>
    <t xml:space="preserve">Borrowings in Baht </t>
  </si>
  <si>
    <t>Total current derivative  liabilities</t>
  </si>
  <si>
    <t xml:space="preserve">     reasonably certain to be exercised. </t>
  </si>
  <si>
    <t xml:space="preserve">     During the periods,  the Group has adopted a number of revised financial reporting standards and interpretations  </t>
  </si>
  <si>
    <t xml:space="preserve">     loss whenever  there is an indication the underlying asset are no longer impaired or the impairment is declined.</t>
  </si>
  <si>
    <r>
      <t xml:space="preserve">            </t>
    </r>
    <r>
      <rPr>
        <b/>
        <i/>
        <sz val="15"/>
        <color theme="1"/>
        <rFont val="Angsana New"/>
        <family val="1"/>
      </rPr>
      <t>Business combinations</t>
    </r>
  </si>
  <si>
    <r>
      <t xml:space="preserve">            </t>
    </r>
    <r>
      <rPr>
        <b/>
        <i/>
        <sz val="15"/>
        <color theme="1"/>
        <rFont val="Angsana New"/>
        <family val="1"/>
      </rPr>
      <t>Subsidiaries</t>
    </r>
  </si>
  <si>
    <r>
      <t xml:space="preserve">            </t>
    </r>
    <r>
      <rPr>
        <sz val="15"/>
        <color theme="1"/>
        <rFont val="Calibri"/>
        <family val="2"/>
      </rPr>
      <t>•</t>
    </r>
  </si>
  <si>
    <t xml:space="preserve">parties. Subsequent on September 29, 2021, the capital purchase and other related agreements have been completely signed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</si>
</sst>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_ * #,##0_ ;_ * \-#,##0_ ;_ * \-??_ ;_ @_ "/>
    <numFmt numFmtId="187" formatCode="\t&quot;$&quot;#,##0.00_);[Red]\(\t&quot;$&quot;#,##0.00\)"/>
    <numFmt numFmtId="188" formatCode="_-* #,##0.0000_-;\-* #,##0.0000_-;_-* &quot;-&quot;??_-;_-@_-"/>
    <numFmt numFmtId="189" formatCode="###0.00\ ;\(###0.00\)"/>
    <numFmt numFmtId="190" formatCode="#,##0.0000_);[Red]\(#,##0.0000\)"/>
    <numFmt numFmtId="191" formatCode="_-* #,##0_-;\-* #,##0_-;_-* &quot;-&quot;??_-;_-@_-"/>
    <numFmt numFmtId="192" formatCode="[$-187041E]d\ mmmm\ yyyy;@"/>
    <numFmt numFmtId="193" formatCode="_(* #,##0.00_);_(* \(#,##0.00\);_(* \-??_);_(@_)"/>
    <numFmt numFmtId="194" formatCode="#,##0.00%_);\(#,##0.00%\)"/>
    <numFmt numFmtId="195" formatCode="#,##0.00;\(#,##0.00\)"/>
    <numFmt numFmtId="196" formatCode="#,##0.0000\ ;\(#,##0.0000\)"/>
    <numFmt numFmtId="197" formatCode="#,##0_);[Black]\(#,##0\)"/>
  </numFmts>
  <fonts count="104">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1">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167" fontId="2" fillId="0" borderId="0" applyFont="0" applyFill="0" applyBorder="0" applyAlignment="0" applyProtection="0"/>
    <xf numFmtId="41" fontId="5" fillId="0" borderId="0" applyNumberFormat="0" applyBorder="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43" fontId="4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78" fontId="48" fillId="0" borderId="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0" fillId="0" borderId="0" applyFont="0" applyFill="0" applyBorder="0" applyAlignment="0" applyProtection="0"/>
    <xf numFmtId="167" fontId="2" fillId="0" borderId="0" applyFont="0" applyFill="0" applyBorder="0" applyAlignment="0" applyProtection="0"/>
    <xf numFmtId="178" fontId="48" fillId="0" borderId="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NumberFormat="0" applyFill="0" applyBorder="0" applyAlignment="0" applyProtection="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4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3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9"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180"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1"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182"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71"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83"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165"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164"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7" fillId="0" borderId="0" applyFill="0" applyBorder="0" applyAlignment="0" applyProtection="0"/>
    <xf numFmtId="167" fontId="9" fillId="0" borderId="0" applyFont="0" applyFill="0" applyBorder="0" applyAlignment="0" applyProtection="0"/>
    <xf numFmtId="0" fontId="44"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2" fontId="7" fillId="0" borderId="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5" fillId="0" borderId="0" applyFont="0" applyFill="0" applyBorder="0" applyAlignment="0" applyProtection="0"/>
    <xf numFmtId="178" fontId="48" fillId="0" borderId="0" applyFill="0" applyBorder="0" applyAlignment="0" applyProtection="0"/>
    <xf numFmtId="39" fontId="12" fillId="0" borderId="0" applyFont="0" applyFill="0" applyBorder="0" applyAlignment="0" applyProtection="0"/>
    <xf numFmtId="167" fontId="9" fillId="0" borderId="0" applyFont="0" applyFill="0" applyBorder="0" applyAlignment="0" applyProtection="0"/>
    <xf numFmtId="167" fontId="46" fillId="0" borderId="0" applyFont="0" applyFill="0" applyBorder="0" applyAlignment="0" applyProtection="0"/>
    <xf numFmtId="167" fontId="1"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12" fillId="0" borderId="0" applyFill="0" applyBorder="0" applyAlignment="0" applyProtection="0"/>
    <xf numFmtId="9" fontId="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189" fontId="2" fillId="0" borderId="0"/>
    <xf numFmtId="39" fontId="70" fillId="0" borderId="0"/>
    <xf numFmtId="43" fontId="77" fillId="0" borderId="0" applyFont="0" applyFill="0" applyBorder="0" applyAlignment="0" applyProtection="0"/>
    <xf numFmtId="0" fontId="44" fillId="0" borderId="0"/>
    <xf numFmtId="0" fontId="44" fillId="0" borderId="0"/>
    <xf numFmtId="175" fontId="44" fillId="0" borderId="0"/>
    <xf numFmtId="0" fontId="2" fillId="0" borderId="0"/>
    <xf numFmtId="189" fontId="2" fillId="0" borderId="0"/>
    <xf numFmtId="0" fontId="66" fillId="0" borderId="0"/>
    <xf numFmtId="0" fontId="2" fillId="0" borderId="0"/>
    <xf numFmtId="0" fontId="2" fillId="0" borderId="0"/>
    <xf numFmtId="189"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43" fontId="91" fillId="0" borderId="0" applyFont="0" applyFill="0" applyBorder="0" applyAlignment="0" applyProtection="0"/>
    <xf numFmtId="0" fontId="5" fillId="0" borderId="0"/>
    <xf numFmtId="0" fontId="91" fillId="0" borderId="0"/>
    <xf numFmtId="43" fontId="44" fillId="0" borderId="0" applyFont="0" applyFill="0" applyBorder="0" applyAlignment="0" applyProtection="0"/>
    <xf numFmtId="43" fontId="7" fillId="0" borderId="0" applyFill="0" applyBorder="0" applyAlignment="0" applyProtection="0"/>
    <xf numFmtId="39" fontId="70"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71" fontId="2" fillId="0" borderId="0"/>
    <xf numFmtId="171" fontId="2" fillId="0" borderId="0"/>
    <xf numFmtId="167" fontId="2" fillId="0" borderId="0" applyFont="0" applyFill="0" applyBorder="0" applyAlignment="0" applyProtection="0"/>
  </cellStyleXfs>
  <cellXfs count="708">
    <xf numFmtId="0" fontId="0" fillId="0" borderId="0" xfId="0"/>
    <xf numFmtId="167" fontId="75" fillId="0" borderId="0" xfId="1186" applyFont="1"/>
    <xf numFmtId="39" fontId="75" fillId="0" borderId="0" xfId="0" applyNumberFormat="1" applyFont="1" applyFill="1"/>
    <xf numFmtId="0" fontId="75" fillId="0" borderId="0" xfId="1186" applyNumberFormat="1" applyFont="1" applyFill="1"/>
    <xf numFmtId="37" fontId="75" fillId="0" borderId="0" xfId="0" applyNumberFormat="1" applyFont="1" applyFill="1"/>
    <xf numFmtId="0" fontId="75" fillId="0" borderId="0" xfId="0" applyFont="1" applyFill="1"/>
    <xf numFmtId="167" fontId="76" fillId="0" borderId="0" xfId="1186" applyFont="1" applyFill="1"/>
    <xf numFmtId="0" fontId="75" fillId="0" borderId="0" xfId="0" applyFont="1"/>
    <xf numFmtId="167" fontId="75" fillId="0" borderId="0" xfId="1186" applyFont="1" applyFill="1"/>
    <xf numFmtId="0" fontId="75" fillId="0" borderId="0" xfId="0" applyFont="1" applyBorder="1"/>
    <xf numFmtId="0" fontId="75" fillId="0" borderId="0" xfId="0" applyFont="1" applyAlignment="1">
      <alignment horizontal="center"/>
    </xf>
    <xf numFmtId="176" fontId="75" fillId="0" borderId="0" xfId="1186" applyNumberFormat="1" applyFont="1" applyFill="1" applyBorder="1"/>
    <xf numFmtId="176" fontId="75" fillId="0" borderId="0" xfId="1186" applyNumberFormat="1" applyFont="1" applyFill="1"/>
    <xf numFmtId="37" fontId="75" fillId="0" borderId="0" xfId="0" applyNumberFormat="1" applyFont="1" applyFill="1" applyAlignment="1">
      <alignment horizontal="left"/>
    </xf>
    <xf numFmtId="37" fontId="76" fillId="0" borderId="0" xfId="0" applyNumberFormat="1" applyFont="1" applyFill="1" applyAlignment="1"/>
    <xf numFmtId="0" fontId="78" fillId="0" borderId="0" xfId="0" applyFont="1" applyFill="1"/>
    <xf numFmtId="0" fontId="9" fillId="0" borderId="0" xfId="0" applyFont="1" applyFill="1" applyAlignment="1">
      <alignment horizontal="left"/>
    </xf>
    <xf numFmtId="0" fontId="80" fillId="0" borderId="0" xfId="0" applyFont="1" applyFill="1"/>
    <xf numFmtId="0" fontId="9" fillId="0" borderId="0" xfId="0" applyFont="1" applyFill="1"/>
    <xf numFmtId="0" fontId="9" fillId="0" borderId="0" xfId="0" applyFont="1" applyFill="1" applyAlignment="1">
      <alignment horizontal="center"/>
    </xf>
    <xf numFmtId="184" fontId="75" fillId="0" borderId="0" xfId="1186" applyNumberFormat="1" applyFont="1" applyFill="1" applyBorder="1"/>
    <xf numFmtId="167" fontId="75" fillId="0" borderId="0" xfId="1186" applyFont="1" applyFill="1" applyBorder="1"/>
    <xf numFmtId="172" fontId="75" fillId="0" borderId="0" xfId="4408" applyNumberFormat="1" applyFont="1" applyFill="1"/>
    <xf numFmtId="167" fontId="75" fillId="0" borderId="0" xfId="1186" applyFont="1" applyFill="1" applyBorder="1" applyAlignment="1">
      <alignment horizontal="center"/>
    </xf>
    <xf numFmtId="37" fontId="75" fillId="0" borderId="0" xfId="1986" applyNumberFormat="1" applyFont="1" applyFill="1"/>
    <xf numFmtId="37" fontId="75" fillId="0" borderId="0" xfId="1986" applyNumberFormat="1" applyFont="1" applyFill="1" applyAlignment="1">
      <alignment horizontal="left"/>
    </xf>
    <xf numFmtId="39" fontId="75" fillId="0" borderId="0" xfId="2293" applyNumberFormat="1" applyFont="1" applyFill="1"/>
    <xf numFmtId="172" fontId="76" fillId="0" borderId="0" xfId="4408" applyNumberFormat="1" applyFont="1" applyFill="1"/>
    <xf numFmtId="37" fontId="76" fillId="0" borderId="0" xfId="3429" applyNumberFormat="1" applyFont="1" applyFill="1"/>
    <xf numFmtId="0" fontId="76" fillId="0" borderId="0" xfId="0" applyFont="1"/>
    <xf numFmtId="0" fontId="75" fillId="0" borderId="0" xfId="0" applyFont="1" applyAlignment="1"/>
    <xf numFmtId="185" fontId="75" fillId="0" borderId="0" xfId="2293" applyNumberFormat="1" applyFont="1" applyFill="1" applyAlignment="1"/>
    <xf numFmtId="0" fontId="76" fillId="0" borderId="0" xfId="0" applyFont="1" applyFill="1"/>
    <xf numFmtId="39" fontId="75" fillId="0" borderId="0" xfId="4408" applyNumberFormat="1" applyFont="1" applyFill="1" applyAlignment="1" applyProtection="1">
      <alignment horizontal="left"/>
    </xf>
    <xf numFmtId="184" fontId="75" fillId="0" borderId="0" xfId="1186" applyNumberFormat="1" applyFont="1" applyFill="1"/>
    <xf numFmtId="184" fontId="75" fillId="0" borderId="0" xfId="1186" quotePrefix="1" applyNumberFormat="1" applyFont="1" applyFill="1" applyAlignment="1">
      <alignment horizontal="left"/>
    </xf>
    <xf numFmtId="172" fontId="75" fillId="0" borderId="0" xfId="0" applyNumberFormat="1"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37" fontId="75" fillId="0" borderId="0" xfId="4437" applyNumberFormat="1" applyFont="1" applyFill="1" applyAlignment="1">
      <alignment horizontal="center"/>
    </xf>
    <xf numFmtId="37" fontId="75" fillId="0" borderId="0" xfId="4437" applyNumberFormat="1" applyFont="1" applyFill="1" applyBorder="1" applyAlignment="1">
      <alignment horizontal="center"/>
    </xf>
    <xf numFmtId="0" fontId="75" fillId="0" borderId="0" xfId="1186" applyNumberFormat="1" applyFont="1"/>
    <xf numFmtId="184" fontId="75" fillId="0" borderId="19" xfId="1186" applyNumberFormat="1" applyFont="1" applyFill="1" applyBorder="1"/>
    <xf numFmtId="0" fontId="78" fillId="0" borderId="0" xfId="1186" applyNumberFormat="1" applyFont="1"/>
    <xf numFmtId="167" fontId="82" fillId="0" borderId="0" xfId="1186" applyFont="1"/>
    <xf numFmtId="167" fontId="76" fillId="0" borderId="0" xfId="1186" applyFont="1"/>
    <xf numFmtId="40" fontId="75" fillId="0" borderId="0" xfId="4408" applyNumberFormat="1" applyFont="1"/>
    <xf numFmtId="167" fontId="9" fillId="0" borderId="0" xfId="1186" applyFont="1"/>
    <xf numFmtId="167" fontId="75" fillId="0" borderId="19" xfId="1186" applyFont="1" applyBorder="1"/>
    <xf numFmtId="49" fontId="76" fillId="0" borderId="0" xfId="1186" applyNumberFormat="1" applyFont="1"/>
    <xf numFmtId="40" fontId="76" fillId="0" borderId="0" xfId="4408" applyNumberFormat="1" applyFont="1" applyFill="1"/>
    <xf numFmtId="167" fontId="9" fillId="0" borderId="0" xfId="1186" applyFont="1" applyFill="1"/>
    <xf numFmtId="167" fontId="75" fillId="0" borderId="0" xfId="1186" applyFont="1" applyFill="1" applyAlignment="1">
      <alignment horizontal="center"/>
    </xf>
    <xf numFmtId="176" fontId="75" fillId="0" borderId="0" xfId="1186" applyNumberFormat="1" applyFont="1"/>
    <xf numFmtId="167" fontId="75" fillId="0" borderId="0" xfId="1186" applyFont="1" applyBorder="1"/>
    <xf numFmtId="37" fontId="9" fillId="0" borderId="0" xfId="0" applyNumberFormat="1" applyFont="1" applyFill="1" applyAlignment="1">
      <alignment horizontal="left"/>
    </xf>
    <xf numFmtId="37" fontId="83" fillId="0" borderId="0" xfId="0" applyNumberFormat="1" applyFont="1" applyFill="1" applyAlignment="1">
      <alignment horizontal="left"/>
    </xf>
    <xf numFmtId="37" fontId="84" fillId="0" borderId="0" xfId="0" applyNumberFormat="1" applyFont="1" applyFill="1" applyAlignment="1">
      <alignment horizontal="center"/>
    </xf>
    <xf numFmtId="37" fontId="85" fillId="0" borderId="18" xfId="0" applyNumberFormat="1" applyFont="1" applyFill="1" applyBorder="1" applyAlignment="1">
      <alignment horizontal="center"/>
    </xf>
    <xf numFmtId="2" fontId="75" fillId="0" borderId="0" xfId="1186" applyNumberFormat="1" applyFont="1" applyBorder="1"/>
    <xf numFmtId="167" fontId="9" fillId="0" borderId="0" xfId="1186" applyFont="1" applyFill="1" applyAlignment="1">
      <alignment horizontal="center"/>
    </xf>
    <xf numFmtId="167" fontId="9" fillId="0" borderId="20" xfId="1186" applyFont="1" applyFill="1" applyBorder="1" applyAlignment="1">
      <alignment horizontal="center"/>
    </xf>
    <xf numFmtId="167" fontId="75" fillId="0" borderId="0" xfId="1186" applyFont="1" applyBorder="1" applyAlignment="1">
      <alignment horizontal="center" vertical="center"/>
    </xf>
    <xf numFmtId="167" fontId="75" fillId="0" borderId="0" xfId="1186" applyFont="1" applyAlignment="1">
      <alignment horizontal="center" vertical="center"/>
    </xf>
    <xf numFmtId="167" fontId="75" fillId="0" borderId="18" xfId="1186" applyFont="1" applyBorder="1" applyAlignment="1">
      <alignment horizontal="center" vertical="center"/>
    </xf>
    <xf numFmtId="176" fontId="75" fillId="0" borderId="7" xfId="1186" applyNumberFormat="1" applyFont="1" applyBorder="1"/>
    <xf numFmtId="176" fontId="75" fillId="0" borderId="17" xfId="1186" applyNumberFormat="1" applyFont="1" applyBorder="1"/>
    <xf numFmtId="40" fontId="75" fillId="0" borderId="0" xfId="1186" applyNumberFormat="1" applyFont="1"/>
    <xf numFmtId="40" fontId="75" fillId="0" borderId="0" xfId="1186" applyNumberFormat="1" applyFont="1" applyAlignment="1">
      <alignment horizontal="center"/>
    </xf>
    <xf numFmtId="0" fontId="76" fillId="0" borderId="0" xfId="1986" applyFont="1"/>
    <xf numFmtId="0" fontId="75" fillId="0" borderId="0" xfId="0" applyFont="1" applyAlignment="1">
      <alignment horizontal="center" vertical="center"/>
    </xf>
    <xf numFmtId="0" fontId="75" fillId="0" borderId="18" xfId="1986" applyFont="1" applyFill="1" applyBorder="1" applyAlignment="1">
      <alignment horizontal="center" vertical="center"/>
    </xf>
    <xf numFmtId="0" fontId="75" fillId="0" borderId="0" xfId="1986" applyFont="1" applyFill="1" applyAlignment="1">
      <alignment horizontal="center" vertical="center"/>
    </xf>
    <xf numFmtId="0" fontId="75" fillId="0" borderId="18" xfId="1986"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18" xfId="0" applyFont="1" applyFill="1" applyBorder="1" applyAlignment="1">
      <alignment horizontal="center" vertical="center"/>
    </xf>
    <xf numFmtId="0" fontId="75" fillId="0" borderId="0" xfId="1986" applyFont="1" applyFill="1" applyBorder="1" applyAlignment="1">
      <alignment horizontal="center" vertical="center"/>
    </xf>
    <xf numFmtId="176" fontId="75" fillId="0" borderId="18" xfId="1186" applyNumberFormat="1" applyFont="1" applyBorder="1"/>
    <xf numFmtId="176" fontId="75" fillId="0" borderId="20" xfId="1186" applyNumberFormat="1" applyFont="1" applyBorder="1"/>
    <xf numFmtId="176" fontId="75" fillId="0" borderId="0" xfId="1186" applyNumberFormat="1" applyFont="1" applyBorder="1"/>
    <xf numFmtId="0" fontId="75" fillId="0" borderId="0" xfId="1986" applyFont="1"/>
    <xf numFmtId="176" fontId="75" fillId="0" borderId="17" xfId="1186" applyNumberFormat="1" applyFont="1" applyFill="1" applyBorder="1"/>
    <xf numFmtId="40" fontId="75" fillId="0" borderId="0" xfId="1186" applyNumberFormat="1" applyFont="1" applyFill="1" applyAlignment="1">
      <alignment horizontal="center"/>
    </xf>
    <xf numFmtId="40" fontId="75" fillId="0" borderId="0" xfId="1186" applyNumberFormat="1" applyFont="1" applyFill="1"/>
    <xf numFmtId="0" fontId="75" fillId="0" borderId="0" xfId="0" applyFont="1" applyFill="1" applyAlignment="1">
      <alignment horizontal="center" vertical="center"/>
    </xf>
    <xf numFmtId="0" fontId="75" fillId="0" borderId="0" xfId="0" applyFont="1" applyFill="1" applyAlignment="1">
      <alignment horizontal="center" vertical="center" wrapText="1"/>
    </xf>
    <xf numFmtId="0" fontId="75" fillId="0" borderId="0" xfId="1986" applyFont="1" applyFill="1" applyAlignment="1">
      <alignment horizontal="center" vertical="center" wrapText="1"/>
    </xf>
    <xf numFmtId="0" fontId="75" fillId="0" borderId="0" xfId="1986" applyFont="1" applyFill="1" applyBorder="1" applyAlignment="1">
      <alignment horizontal="center" vertical="center" wrapText="1"/>
    </xf>
    <xf numFmtId="176" fontId="75" fillId="0" borderId="20" xfId="1186" applyNumberFormat="1" applyFont="1" applyFill="1" applyBorder="1"/>
    <xf numFmtId="176" fontId="75" fillId="0" borderId="7" xfId="1186" applyNumberFormat="1" applyFont="1" applyFill="1" applyBorder="1"/>
    <xf numFmtId="176" fontId="75" fillId="0" borderId="18" xfId="1186" applyNumberFormat="1" applyFont="1" applyFill="1" applyBorder="1"/>
    <xf numFmtId="0" fontId="82" fillId="0" borderId="0" xfId="0" applyFont="1" applyFill="1"/>
    <xf numFmtId="0" fontId="76" fillId="0" borderId="0" xfId="1186" applyNumberFormat="1" applyFont="1"/>
    <xf numFmtId="0" fontId="83" fillId="0" borderId="0" xfId="1186" applyNumberFormat="1" applyFont="1"/>
    <xf numFmtId="167" fontId="76" fillId="0" borderId="0" xfId="1186" applyFont="1" applyBorder="1"/>
    <xf numFmtId="0" fontId="75" fillId="0" borderId="0" xfId="1186" applyNumberFormat="1" applyFont="1" applyAlignment="1"/>
    <xf numFmtId="167" fontId="75" fillId="0" borderId="0" xfId="1186" applyFont="1" applyAlignment="1"/>
    <xf numFmtId="167" fontId="75" fillId="0" borderId="0" xfId="1186" applyFont="1" applyBorder="1" applyAlignment="1"/>
    <xf numFmtId="37" fontId="79" fillId="0" borderId="0" xfId="4437" quotePrefix="1" applyNumberFormat="1" applyFont="1" applyFill="1" applyBorder="1" applyAlignment="1">
      <alignment horizontal="center"/>
    </xf>
    <xf numFmtId="0" fontId="9" fillId="0" borderId="0" xfId="1186" applyNumberFormat="1" applyFont="1"/>
    <xf numFmtId="176" fontId="75" fillId="0" borderId="19" xfId="1186" applyNumberFormat="1" applyFont="1" applyBorder="1"/>
    <xf numFmtId="49" fontId="83" fillId="0" borderId="0" xfId="1186" applyNumberFormat="1" applyFont="1"/>
    <xf numFmtId="40" fontId="75" fillId="0" borderId="0" xfId="1186" applyNumberFormat="1" applyFont="1" applyBorder="1"/>
    <xf numFmtId="176" fontId="75" fillId="0" borderId="14" xfId="1186" applyNumberFormat="1" applyFont="1" applyBorder="1"/>
    <xf numFmtId="167" fontId="75" fillId="0" borderId="0" xfId="1186" applyFont="1" applyBorder="1" applyAlignment="1">
      <alignment horizontal="center"/>
    </xf>
    <xf numFmtId="167" fontId="9" fillId="0" borderId="7" xfId="1186" applyFont="1" applyBorder="1" applyAlignment="1">
      <alignment horizontal="center"/>
    </xf>
    <xf numFmtId="167" fontId="9" fillId="0" borderId="0" xfId="1186" applyFont="1" applyAlignment="1">
      <alignment horizontal="center"/>
    </xf>
    <xf numFmtId="40" fontId="75" fillId="0" borderId="0" xfId="1186" applyNumberFormat="1" applyFont="1" applyAlignment="1">
      <alignment horizontal="left"/>
    </xf>
    <xf numFmtId="49" fontId="76" fillId="0" borderId="0" xfId="1186" applyNumberFormat="1" applyFont="1" applyBorder="1"/>
    <xf numFmtId="0" fontId="76" fillId="0" borderId="0" xfId="1186" applyNumberFormat="1" applyFont="1" applyFill="1"/>
    <xf numFmtId="37" fontId="75" fillId="0" borderId="0" xfId="2293" applyNumberFormat="1" applyFont="1" applyFill="1"/>
    <xf numFmtId="37" fontId="75" fillId="0" borderId="0" xfId="2293" applyNumberFormat="1" applyFont="1" applyFill="1" applyAlignment="1">
      <alignment horizontal="left"/>
    </xf>
    <xf numFmtId="49" fontId="76" fillId="0" borderId="0" xfId="0" applyNumberFormat="1" applyFont="1" applyFill="1"/>
    <xf numFmtId="49" fontId="76" fillId="0" borderId="0" xfId="0" applyNumberFormat="1" applyFont="1"/>
    <xf numFmtId="39" fontId="75" fillId="0" borderId="0" xfId="2293" applyNumberFormat="1" applyFont="1" applyFill="1" applyAlignment="1">
      <alignment horizontal="left"/>
    </xf>
    <xf numFmtId="0" fontId="75" fillId="0" borderId="0" xfId="0" applyFont="1" applyBorder="1" applyAlignment="1"/>
    <xf numFmtId="39" fontId="76" fillId="0" borderId="0" xfId="3429" applyNumberFormat="1" applyFont="1" applyFill="1"/>
    <xf numFmtId="40" fontId="75" fillId="0" borderId="0" xfId="4455" applyNumberFormat="1" applyFont="1" applyFill="1" applyAlignment="1"/>
    <xf numFmtId="167" fontId="82" fillId="0" borderId="0" xfId="1186" applyFont="1" applyAlignment="1">
      <alignment horizontal="center"/>
    </xf>
    <xf numFmtId="167" fontId="75" fillId="0" borderId="20" xfId="1186" applyFont="1" applyFill="1" applyBorder="1" applyAlignment="1">
      <alignment horizontal="center"/>
    </xf>
    <xf numFmtId="37" fontId="75" fillId="0" borderId="0" xfId="3429" applyNumberFormat="1" applyFont="1" applyFill="1"/>
    <xf numFmtId="37" fontId="76" fillId="0" borderId="0" xfId="0" applyNumberFormat="1" applyFont="1" applyFill="1"/>
    <xf numFmtId="37" fontId="76" fillId="0" borderId="0" xfId="3429" applyNumberFormat="1" applyFont="1" applyFill="1" applyAlignment="1">
      <alignment horizontal="left"/>
    </xf>
    <xf numFmtId="37" fontId="75" fillId="0" borderId="0" xfId="3429" applyNumberFormat="1" applyFont="1" applyFill="1" applyAlignment="1">
      <alignment horizontal="left"/>
    </xf>
    <xf numFmtId="0" fontId="75" fillId="0" borderId="0" xfId="2286" quotePrefix="1" applyFont="1" applyFill="1" applyAlignment="1">
      <alignment horizontal="left"/>
    </xf>
    <xf numFmtId="185" fontId="76" fillId="0" borderId="0" xfId="2293" applyNumberFormat="1" applyFont="1" applyFill="1" applyAlignment="1"/>
    <xf numFmtId="185" fontId="82" fillId="0" borderId="0" xfId="2293" applyNumberFormat="1" applyFont="1" applyFill="1" applyAlignment="1"/>
    <xf numFmtId="185" fontId="75" fillId="0" borderId="0" xfId="2293" applyNumberFormat="1" applyFont="1" applyFill="1" applyBorder="1" applyAlignment="1"/>
    <xf numFmtId="185" fontId="75" fillId="0" borderId="0" xfId="2293" applyNumberFormat="1" applyFont="1" applyFill="1" applyBorder="1" applyAlignment="1">
      <alignment horizontal="center"/>
    </xf>
    <xf numFmtId="167" fontId="75" fillId="0" borderId="0" xfId="1209" applyFont="1" applyFill="1" applyBorder="1" applyAlignment="1"/>
    <xf numFmtId="37" fontId="75" fillId="0" borderId="0" xfId="2293" quotePrefix="1" applyNumberFormat="1" applyFont="1" applyFill="1"/>
    <xf numFmtId="0" fontId="86" fillId="0" borderId="0" xfId="0" applyFont="1" applyAlignment="1">
      <alignment vertical="center"/>
    </xf>
    <xf numFmtId="0" fontId="86" fillId="0" borderId="0" xfId="0" applyFont="1" applyFill="1" applyAlignment="1">
      <alignment vertical="center"/>
    </xf>
    <xf numFmtId="176" fontId="86" fillId="0" borderId="0" xfId="0" applyNumberFormat="1" applyFont="1" applyAlignment="1">
      <alignment horizontal="right" vertical="center"/>
    </xf>
    <xf numFmtId="176" fontId="86" fillId="0" borderId="0" xfId="1186" applyNumberFormat="1" applyFont="1" applyAlignment="1">
      <alignment horizontal="right" vertical="center"/>
    </xf>
    <xf numFmtId="0" fontId="86" fillId="0" borderId="0" xfId="0" applyFont="1" applyAlignment="1">
      <alignment horizontal="right" vertical="center"/>
    </xf>
    <xf numFmtId="167" fontId="86" fillId="0" borderId="0" xfId="1186" applyFont="1" applyAlignment="1">
      <alignment horizontal="right" vertical="center" wrapText="1"/>
    </xf>
    <xf numFmtId="167" fontId="86" fillId="0" borderId="0" xfId="1186" applyFont="1" applyAlignment="1">
      <alignment horizontal="right" vertical="center"/>
    </xf>
    <xf numFmtId="176" fontId="86" fillId="0" borderId="0" xfId="0" applyNumberFormat="1" applyFont="1" applyAlignment="1">
      <alignment horizontal="right" vertical="center" wrapText="1"/>
    </xf>
    <xf numFmtId="176" fontId="86" fillId="0" borderId="0" xfId="1186" applyNumberFormat="1" applyFont="1" applyBorder="1" applyAlignment="1">
      <alignment horizontal="right" vertical="center"/>
    </xf>
    <xf numFmtId="0" fontId="75" fillId="0" borderId="0" xfId="0" applyFont="1" applyFill="1" applyBorder="1"/>
    <xf numFmtId="37" fontId="76" fillId="0" borderId="0" xfId="0" quotePrefix="1" applyNumberFormat="1" applyFont="1" applyFill="1"/>
    <xf numFmtId="37" fontId="76" fillId="0" borderId="0" xfId="2293" quotePrefix="1" applyNumberFormat="1" applyFont="1" applyFill="1"/>
    <xf numFmtId="37" fontId="76" fillId="0" borderId="0" xfId="2293" applyNumberFormat="1" applyFont="1" applyFill="1" applyAlignment="1"/>
    <xf numFmtId="37" fontId="75" fillId="0" borderId="0" xfId="0" quotePrefix="1" applyNumberFormat="1" applyFont="1" applyFill="1"/>
    <xf numFmtId="167" fontId="82" fillId="0" borderId="0" xfId="1186" applyFont="1" applyBorder="1"/>
    <xf numFmtId="0" fontId="75" fillId="0" borderId="0" xfId="1986" applyFont="1" applyFill="1"/>
    <xf numFmtId="0" fontId="78" fillId="0" borderId="0" xfId="1986" applyFont="1" applyFill="1"/>
    <xf numFmtId="0" fontId="76" fillId="0" borderId="0" xfId="1986"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0" fontId="75" fillId="0" borderId="0" xfId="1986" applyFont="1" applyBorder="1"/>
    <xf numFmtId="184" fontId="75" fillId="0" borderId="0" xfId="1986" applyNumberFormat="1" applyFont="1" applyFill="1"/>
    <xf numFmtId="176" fontId="75" fillId="0" borderId="0" xfId="1986" applyNumberFormat="1" applyFont="1"/>
    <xf numFmtId="176" fontId="75" fillId="0" borderId="0" xfId="2692" applyNumberFormat="1" applyFont="1"/>
    <xf numFmtId="10" fontId="75" fillId="0" borderId="0" xfId="2692" quotePrefix="1" applyNumberFormat="1" applyFont="1" applyAlignment="1">
      <alignment horizontal="right"/>
    </xf>
    <xf numFmtId="167" fontId="75" fillId="0" borderId="0" xfId="1186" applyFont="1" applyFill="1" applyBorder="1" applyAlignment="1"/>
    <xf numFmtId="167" fontId="78" fillId="0" borderId="0" xfId="1186" applyFont="1"/>
    <xf numFmtId="49" fontId="81" fillId="0" borderId="0" xfId="1186" applyNumberFormat="1" applyFont="1" applyFill="1"/>
    <xf numFmtId="0" fontId="81" fillId="0" borderId="0" xfId="1186" applyNumberFormat="1" applyFont="1" applyFill="1"/>
    <xf numFmtId="167" fontId="81" fillId="0" borderId="0" xfId="1186" applyFont="1" applyFill="1"/>
    <xf numFmtId="167" fontId="81" fillId="0" borderId="0" xfId="1186" applyFont="1"/>
    <xf numFmtId="167" fontId="78" fillId="0" borderId="0" xfId="1186" applyFont="1" applyFill="1"/>
    <xf numFmtId="167" fontId="78" fillId="0" borderId="0" xfId="1186" applyFont="1" applyFill="1" applyBorder="1" applyAlignment="1">
      <alignment horizontal="center"/>
    </xf>
    <xf numFmtId="176" fontId="78" fillId="0" borderId="0" xfId="1186" applyNumberFormat="1" applyFont="1"/>
    <xf numFmtId="176" fontId="78" fillId="0" borderId="0" xfId="1186" applyNumberFormat="1" applyFont="1" applyFill="1"/>
    <xf numFmtId="176" fontId="78" fillId="0" borderId="0" xfId="1186" applyNumberFormat="1" applyFont="1" applyBorder="1"/>
    <xf numFmtId="176" fontId="78" fillId="0" borderId="19" xfId="1186" applyNumberFormat="1" applyFont="1" applyBorder="1"/>
    <xf numFmtId="49" fontId="81" fillId="0" borderId="0" xfId="1186" applyNumberFormat="1" applyFont="1"/>
    <xf numFmtId="167" fontId="78" fillId="0" borderId="0" xfId="1186" applyFont="1" applyBorder="1"/>
    <xf numFmtId="37" fontId="78" fillId="0" borderId="0" xfId="2293" quotePrefix="1" applyNumberFormat="1" applyFont="1" applyFill="1" applyBorder="1" applyAlignment="1">
      <alignment horizontal="center"/>
    </xf>
    <xf numFmtId="167" fontId="78" fillId="0" borderId="0" xfId="1186" applyFont="1" applyFill="1" applyBorder="1"/>
    <xf numFmtId="37" fontId="78" fillId="0" borderId="0" xfId="2293" quotePrefix="1" applyNumberFormat="1" applyFont="1" applyFill="1" applyBorder="1" applyAlignment="1">
      <alignment horizontal="left"/>
    </xf>
    <xf numFmtId="167" fontId="78" fillId="0" borderId="0" xfId="1186" applyFont="1" applyFill="1" applyAlignment="1">
      <alignment horizontal="center"/>
    </xf>
    <xf numFmtId="37" fontId="78" fillId="0" borderId="0" xfId="4437" applyNumberFormat="1" applyFont="1" applyFill="1" applyBorder="1" applyAlignment="1">
      <alignment horizontal="center"/>
    </xf>
    <xf numFmtId="176" fontId="78" fillId="0" borderId="0" xfId="1186" applyNumberFormat="1" applyFont="1" applyFill="1" applyBorder="1"/>
    <xf numFmtId="37" fontId="78" fillId="0" borderId="0" xfId="2293" applyNumberFormat="1" applyFont="1" applyFill="1" applyAlignment="1">
      <alignment horizontal="left"/>
    </xf>
    <xf numFmtId="37" fontId="78" fillId="0" borderId="0" xfId="2293" applyNumberFormat="1" applyFont="1" applyFill="1" applyBorder="1" applyAlignment="1">
      <alignment horizontal="left"/>
    </xf>
    <xf numFmtId="0" fontId="78" fillId="0" borderId="0" xfId="0" applyFont="1" applyFill="1" applyAlignment="1">
      <alignment horizontal="left"/>
    </xf>
    <xf numFmtId="0" fontId="78" fillId="0" borderId="0" xfId="0" applyFont="1" applyFill="1" applyBorder="1" applyAlignment="1">
      <alignment horizontal="left"/>
    </xf>
    <xf numFmtId="167" fontId="75" fillId="0" borderId="0" xfId="1186" quotePrefix="1" applyFont="1" applyFill="1" applyAlignment="1">
      <alignment horizontal="right"/>
    </xf>
    <xf numFmtId="176" fontId="75" fillId="0" borderId="0" xfId="2692" applyNumberFormat="1" applyFont="1" applyFill="1"/>
    <xf numFmtId="43" fontId="75" fillId="0" borderId="0" xfId="4457" quotePrefix="1" applyNumberFormat="1" applyFont="1" applyAlignment="1">
      <alignment horizontal="center"/>
    </xf>
    <xf numFmtId="40" fontId="75" fillId="0" borderId="0" xfId="4457" applyNumberFormat="1" applyFont="1"/>
    <xf numFmtId="40" fontId="75" fillId="0" borderId="0" xfId="4459" applyNumberFormat="1" applyFont="1" applyAlignment="1">
      <alignment horizontal="left"/>
    </xf>
    <xf numFmtId="191" fontId="75" fillId="0" borderId="0" xfId="1186" applyNumberFormat="1" applyFont="1" applyAlignment="1">
      <alignment horizontal="left"/>
    </xf>
    <xf numFmtId="40" fontId="75" fillId="0" borderId="0" xfId="4459" applyNumberFormat="1" applyFont="1"/>
    <xf numFmtId="167" fontId="76" fillId="0" borderId="0" xfId="1186" applyFont="1" applyAlignment="1">
      <alignment horizontal="right"/>
    </xf>
    <xf numFmtId="0" fontId="75" fillId="0" borderId="0" xfId="4458" applyFont="1" applyAlignment="1">
      <alignment horizontal="center"/>
    </xf>
    <xf numFmtId="0" fontId="75" fillId="0" borderId="0" xfId="4458" quotePrefix="1" applyFont="1" applyAlignment="1">
      <alignment horizontal="center"/>
    </xf>
    <xf numFmtId="191" fontId="75" fillId="0" borderId="0" xfId="1186" applyNumberFormat="1" applyFont="1" applyAlignment="1">
      <alignment horizontal="center"/>
    </xf>
    <xf numFmtId="193" fontId="75" fillId="0" borderId="0" xfId="4458" applyNumberFormat="1" applyFont="1"/>
    <xf numFmtId="193" fontId="75" fillId="0" borderId="0" xfId="1186" applyNumberFormat="1" applyFont="1" applyAlignment="1">
      <alignment horizontal="center"/>
    </xf>
    <xf numFmtId="43" fontId="75" fillId="0" borderId="0" xfId="4458" applyNumberFormat="1" applyFont="1" applyAlignment="1">
      <alignment horizontal="center"/>
    </xf>
    <xf numFmtId="193" fontId="75" fillId="0" borderId="0" xfId="4458" applyNumberFormat="1" applyFont="1" applyAlignment="1">
      <alignment horizontal="center"/>
    </xf>
    <xf numFmtId="193" fontId="75" fillId="0" borderId="19" xfId="4458" applyNumberFormat="1" applyFont="1" applyBorder="1" applyAlignment="1">
      <alignment horizontal="center"/>
    </xf>
    <xf numFmtId="43" fontId="75" fillId="0" borderId="0" xfId="4458" applyNumberFormat="1" applyFont="1"/>
    <xf numFmtId="0" fontId="75" fillId="0" borderId="0" xfId="4458" applyFont="1"/>
    <xf numFmtId="40" fontId="75" fillId="0" borderId="0" xfId="4457" applyNumberFormat="1" applyFont="1" applyFill="1"/>
    <xf numFmtId="40" fontId="76" fillId="0" borderId="0" xfId="4459" applyNumberFormat="1" applyFont="1" applyFill="1" applyAlignment="1" applyProtection="1">
      <alignment horizontal="left"/>
    </xf>
    <xf numFmtId="191" fontId="76" fillId="0" borderId="0" xfId="1186" applyNumberFormat="1" applyFont="1" applyFill="1" applyAlignment="1" applyProtection="1">
      <alignment horizontal="left"/>
    </xf>
    <xf numFmtId="40" fontId="76" fillId="0" borderId="18" xfId="4459" applyNumberFormat="1" applyFont="1" applyFill="1" applyBorder="1"/>
    <xf numFmtId="40" fontId="88" fillId="0" borderId="22" xfId="2286" applyNumberFormat="1" applyFont="1" applyFill="1" applyBorder="1" applyAlignment="1" applyProtection="1">
      <alignment horizontal="center"/>
    </xf>
    <xf numFmtId="191" fontId="88" fillId="0" borderId="22" xfId="2286" applyNumberFormat="1" applyFont="1" applyFill="1" applyBorder="1" applyAlignment="1" applyProtection="1">
      <alignment horizontal="center"/>
    </xf>
    <xf numFmtId="40" fontId="88" fillId="0" borderId="0" xfId="2286" applyNumberFormat="1" applyFont="1" applyFill="1" applyAlignment="1" applyProtection="1">
      <alignment horizontal="center"/>
    </xf>
    <xf numFmtId="40" fontId="88" fillId="0" borderId="24" xfId="2286" applyNumberFormat="1" applyFont="1" applyFill="1" applyBorder="1" applyAlignment="1" applyProtection="1">
      <alignment horizontal="center"/>
    </xf>
    <xf numFmtId="40" fontId="88" fillId="0" borderId="24" xfId="2286" applyNumberFormat="1" applyFont="1" applyFill="1" applyBorder="1" applyProtection="1"/>
    <xf numFmtId="191" fontId="88" fillId="0" borderId="24" xfId="2286" applyNumberFormat="1" applyFont="1" applyFill="1" applyBorder="1" applyAlignment="1" applyProtection="1">
      <alignment horizontal="center"/>
    </xf>
    <xf numFmtId="167" fontId="78" fillId="0" borderId="0" xfId="1186" applyFont="1" applyFill="1" applyBorder="1" applyAlignment="1"/>
    <xf numFmtId="43" fontId="75" fillId="0" borderId="0" xfId="0" applyNumberFormat="1" applyFont="1" applyFill="1"/>
    <xf numFmtId="192" fontId="75" fillId="0" borderId="0" xfId="4458" quotePrefix="1" applyNumberFormat="1" applyFont="1" applyAlignment="1">
      <alignment horizontal="left"/>
    </xf>
    <xf numFmtId="192" fontId="75" fillId="0" borderId="0" xfId="4458" quotePrefix="1" applyNumberFormat="1" applyFont="1" applyFill="1" applyAlignment="1">
      <alignment horizontal="left"/>
    </xf>
    <xf numFmtId="0" fontId="75" fillId="0" borderId="0" xfId="4458" applyFont="1" applyFill="1" applyAlignment="1">
      <alignment horizontal="left"/>
    </xf>
    <xf numFmtId="0" fontId="75" fillId="0" borderId="0" xfId="4458" quotePrefix="1" applyFont="1" applyAlignment="1">
      <alignment horizontal="left"/>
    </xf>
    <xf numFmtId="167" fontId="78" fillId="0" borderId="0" xfId="1186" applyFont="1" applyFill="1" applyAlignment="1"/>
    <xf numFmtId="167" fontId="75" fillId="0" borderId="18" xfId="1186" applyFont="1" applyBorder="1" applyAlignment="1">
      <alignment horizontal="center"/>
    </xf>
    <xf numFmtId="167" fontId="75" fillId="0" borderId="0" xfId="1186" applyFont="1" applyAlignment="1">
      <alignment horizontal="center"/>
    </xf>
    <xf numFmtId="0" fontId="75" fillId="0" borderId="0" xfId="4458" applyFont="1" applyFill="1"/>
    <xf numFmtId="176" fontId="75" fillId="0" borderId="0" xfId="2692" applyNumberFormat="1" applyFont="1" applyBorder="1"/>
    <xf numFmtId="167" fontId="75" fillId="0" borderId="0" xfId="1186" quotePrefix="1" applyFont="1" applyBorder="1" applyAlignment="1">
      <alignment horizontal="right"/>
    </xf>
    <xf numFmtId="167" fontId="78" fillId="0" borderId="18" xfId="1186" applyFont="1" applyFill="1" applyBorder="1" applyAlignment="1"/>
    <xf numFmtId="40" fontId="75" fillId="0" borderId="0" xfId="4457" applyNumberFormat="1" applyFont="1" applyFill="1" applyAlignment="1">
      <alignment horizontal="right"/>
    </xf>
    <xf numFmtId="0" fontId="75" fillId="0" borderId="0" xfId="4457" quotePrefix="1" applyFont="1" applyAlignment="1"/>
    <xf numFmtId="189" fontId="86" fillId="0" borderId="0" xfId="0" applyNumberFormat="1" applyFont="1" applyAlignment="1">
      <alignment horizontal="right" vertical="center"/>
    </xf>
    <xf numFmtId="189" fontId="86" fillId="0" borderId="0" xfId="1186" applyNumberFormat="1" applyFont="1" applyAlignment="1">
      <alignment horizontal="right" vertical="center" wrapText="1"/>
    </xf>
    <xf numFmtId="189" fontId="86" fillId="0" borderId="0" xfId="1186" applyNumberFormat="1" applyFont="1" applyAlignment="1">
      <alignment horizontal="right" vertical="center"/>
    </xf>
    <xf numFmtId="189" fontId="86" fillId="0" borderId="0" xfId="1186" applyNumberFormat="1" applyFont="1" applyFill="1" applyAlignment="1">
      <alignment horizontal="right" vertical="center"/>
    </xf>
    <xf numFmtId="189" fontId="86" fillId="0" borderId="7" xfId="1186" applyNumberFormat="1" applyFont="1" applyBorder="1" applyAlignment="1">
      <alignment horizontal="right" vertical="center"/>
    </xf>
    <xf numFmtId="189" fontId="86" fillId="0" borderId="0" xfId="0" applyNumberFormat="1" applyFont="1" applyAlignment="1">
      <alignment horizontal="right" vertical="center" wrapText="1"/>
    </xf>
    <xf numFmtId="167" fontId="75" fillId="0" borderId="0" xfId="1233" applyFont="1" applyFill="1" applyAlignment="1">
      <alignment horizontal="right"/>
    </xf>
    <xf numFmtId="176" fontId="78" fillId="0" borderId="0" xfId="4460" applyNumberFormat="1" applyFont="1" applyFill="1" applyAlignment="1">
      <alignment horizontal="right"/>
    </xf>
    <xf numFmtId="167" fontId="75" fillId="0" borderId="0" xfId="1233" applyFont="1" applyFill="1" applyBorder="1"/>
    <xf numFmtId="176" fontId="75" fillId="0" borderId="0" xfId="1233" applyNumberFormat="1" applyFont="1" applyFill="1" applyBorder="1"/>
    <xf numFmtId="176" fontId="75" fillId="0" borderId="0" xfId="1233" applyNumberFormat="1" applyFont="1" applyFill="1"/>
    <xf numFmtId="167" fontId="75" fillId="0" borderId="0" xfId="1233" applyFont="1" applyFill="1"/>
    <xf numFmtId="172" fontId="75" fillId="0" borderId="0" xfId="0" applyNumberFormat="1" applyFont="1"/>
    <xf numFmtId="172" fontId="75" fillId="0" borderId="0" xfId="4408" applyNumberFormat="1" applyFont="1"/>
    <xf numFmtId="194" fontId="75" fillId="0" borderId="0" xfId="2692" quotePrefix="1" applyNumberFormat="1" applyFont="1" applyFill="1" applyAlignment="1">
      <alignment horizontal="right"/>
    </xf>
    <xf numFmtId="176" fontId="75" fillId="0" borderId="18" xfId="1233" applyNumberFormat="1" applyFont="1" applyFill="1" applyBorder="1"/>
    <xf numFmtId="193" fontId="75" fillId="0" borderId="0" xfId="1186" applyNumberFormat="1" applyFont="1" applyBorder="1" applyAlignment="1">
      <alignment horizontal="center"/>
    </xf>
    <xf numFmtId="167" fontId="75" fillId="0" borderId="0" xfId="1233" applyFont="1" applyAlignment="1">
      <alignment horizontal="center"/>
    </xf>
    <xf numFmtId="16" fontId="86" fillId="0" borderId="0" xfId="0" quotePrefix="1" applyNumberFormat="1" applyFont="1" applyAlignment="1">
      <alignment horizontal="center" vertical="center"/>
    </xf>
    <xf numFmtId="16" fontId="86" fillId="0" borderId="0" xfId="0" applyNumberFormat="1" applyFont="1" applyAlignment="1">
      <alignment horizontal="center" vertical="center"/>
    </xf>
    <xf numFmtId="176" fontId="86" fillId="0" borderId="0" xfId="1233" applyNumberFormat="1" applyFont="1" applyFill="1" applyAlignment="1">
      <alignment horizontal="right" vertical="center"/>
    </xf>
    <xf numFmtId="0" fontId="75" fillId="0" borderId="0" xfId="2286" quotePrefix="1" applyFont="1" applyAlignment="1">
      <alignment horizontal="left"/>
    </xf>
    <xf numFmtId="37" fontId="76" fillId="0" borderId="0" xfId="3429" applyNumberFormat="1" applyFont="1"/>
    <xf numFmtId="39" fontId="75" fillId="0" borderId="0" xfId="2293" applyNumberFormat="1" applyFont="1"/>
    <xf numFmtId="167" fontId="75" fillId="0" borderId="0" xfId="1186" applyFont="1" applyAlignment="1">
      <alignment horizontal="center"/>
    </xf>
    <xf numFmtId="0" fontId="75" fillId="0" borderId="0" xfId="1986" applyFont="1" applyFill="1" applyAlignment="1"/>
    <xf numFmtId="184" fontId="69" fillId="0" borderId="0" xfId="1986" applyNumberFormat="1" applyFont="1"/>
    <xf numFmtId="184" fontId="75" fillId="0" borderId="0" xfId="4437" quotePrefix="1" applyNumberFormat="1" applyFont="1" applyFill="1" applyBorder="1" applyAlignment="1">
      <alignment horizontal="right"/>
    </xf>
    <xf numFmtId="184" fontId="75" fillId="0" borderId="0" xfId="4437" applyNumberFormat="1" applyFont="1" applyFill="1" applyAlignment="1">
      <alignment horizontal="right"/>
    </xf>
    <xf numFmtId="176" fontId="75" fillId="0" borderId="19" xfId="1233" applyNumberFormat="1" applyFont="1" applyFill="1" applyBorder="1"/>
    <xf numFmtId="0" fontId="92" fillId="0" borderId="0" xfId="0" applyFont="1"/>
    <xf numFmtId="167" fontId="75" fillId="0" borderId="0" xfId="1986" applyNumberFormat="1" applyFont="1" applyFill="1"/>
    <xf numFmtId="195" fontId="75" fillId="0" borderId="0" xfId="1433" applyNumberFormat="1" applyFont="1" applyFill="1"/>
    <xf numFmtId="184" fontId="75" fillId="0" borderId="0" xfId="1233" applyNumberFormat="1" applyFont="1" applyFill="1" applyBorder="1"/>
    <xf numFmtId="167" fontId="75" fillId="0" borderId="0" xfId="1233" applyFont="1" applyFill="1" applyAlignment="1">
      <alignment horizontal="center"/>
    </xf>
    <xf numFmtId="167" fontId="78" fillId="0" borderId="0" xfId="1186" applyFont="1" applyAlignment="1">
      <alignment horizontal="center"/>
    </xf>
    <xf numFmtId="167" fontId="78" fillId="0" borderId="18" xfId="1186" applyFont="1" applyFill="1" applyBorder="1" applyAlignment="1">
      <alignment horizontal="center"/>
    </xf>
    <xf numFmtId="37" fontId="79" fillId="0" borderId="0" xfId="4437" quotePrefix="1" applyNumberFormat="1" applyFont="1" applyBorder="1" applyAlignment="1">
      <alignment horizontal="center"/>
    </xf>
    <xf numFmtId="167" fontId="78" fillId="0" borderId="0" xfId="1186" applyFont="1" applyFill="1" applyAlignment="1">
      <alignment horizontal="left"/>
    </xf>
    <xf numFmtId="39" fontId="75" fillId="0" borderId="0" xfId="1233" applyNumberFormat="1" applyFont="1" applyFill="1"/>
    <xf numFmtId="39" fontId="76" fillId="0" borderId="0" xfId="1986" quotePrefix="1" applyNumberFormat="1" applyFont="1" applyAlignment="1">
      <alignment horizontal="left"/>
    </xf>
    <xf numFmtId="39" fontId="76" fillId="0" borderId="0" xfId="1986" quotePrefix="1" applyNumberFormat="1" applyFont="1" applyFill="1" applyAlignment="1">
      <alignment horizontal="left"/>
    </xf>
    <xf numFmtId="39" fontId="76" fillId="0" borderId="0" xfId="1986" applyNumberFormat="1" applyFont="1" applyFill="1"/>
    <xf numFmtId="39" fontId="75" fillId="0" borderId="0" xfId="1986" applyNumberFormat="1" applyFont="1" applyFill="1"/>
    <xf numFmtId="39" fontId="76" fillId="0" borderId="0" xfId="1233" applyNumberFormat="1" applyFont="1" applyFill="1"/>
    <xf numFmtId="39" fontId="76" fillId="0" borderId="0" xfId="1233" applyNumberFormat="1" applyFont="1" applyFill="1" applyBorder="1"/>
    <xf numFmtId="39" fontId="75" fillId="0" borderId="0" xfId="1233" applyNumberFormat="1" applyFont="1" applyFill="1" applyBorder="1" applyAlignment="1">
      <alignment horizontal="center" vertical="center" wrapText="1"/>
    </xf>
    <xf numFmtId="39" fontId="75" fillId="0" borderId="0" xfId="1233" applyNumberFormat="1" applyFont="1" applyFill="1" applyAlignment="1">
      <alignment horizontal="center" vertical="center"/>
    </xf>
    <xf numFmtId="39" fontId="75" fillId="0" borderId="0" xfId="1233" applyNumberFormat="1" applyFont="1" applyFill="1" applyBorder="1" applyAlignment="1">
      <alignment vertical="center"/>
    </xf>
    <xf numFmtId="39" fontId="75" fillId="0" borderId="18" xfId="1233" applyNumberFormat="1" applyFont="1" applyFill="1" applyBorder="1" applyAlignment="1">
      <alignment vertical="center"/>
    </xf>
    <xf numFmtId="39" fontId="75" fillId="0" borderId="18" xfId="1233" applyNumberFormat="1" applyFont="1" applyFill="1" applyBorder="1" applyAlignment="1">
      <alignment horizontal="center" vertical="center"/>
    </xf>
    <xf numFmtId="39" fontId="75" fillId="0" borderId="25" xfId="1233" applyNumberFormat="1" applyFont="1" applyFill="1" applyBorder="1" applyAlignment="1">
      <alignment horizontal="center" vertical="center"/>
    </xf>
    <xf numFmtId="39" fontId="75" fillId="0" borderId="26" xfId="1233" applyNumberFormat="1" applyFont="1" applyFill="1" applyBorder="1" applyAlignment="1">
      <alignment horizontal="center" vertical="center"/>
    </xf>
    <xf numFmtId="39" fontId="75" fillId="0" borderId="0" xfId="0" applyNumberFormat="1" applyFont="1" applyFill="1"/>
    <xf numFmtId="39" fontId="75" fillId="0" borderId="0" xfId="1233" applyNumberFormat="1" applyFont="1" applyFill="1" applyBorder="1" applyAlignment="1">
      <alignment horizontal="center" vertical="center"/>
    </xf>
    <xf numFmtId="39" fontId="75" fillId="0" borderId="0" xfId="1233" applyNumberFormat="1" applyFont="1" applyFill="1" applyBorder="1"/>
    <xf numFmtId="39" fontId="93" fillId="0" borderId="0" xfId="1233" applyNumberFormat="1" applyFont="1" applyFill="1"/>
    <xf numFmtId="0" fontId="0" fillId="0" borderId="0" xfId="0" applyAlignment="1"/>
    <xf numFmtId="167" fontId="78" fillId="0" borderId="0" xfId="1186" applyFont="1" applyAlignment="1"/>
    <xf numFmtId="49" fontId="81" fillId="0" borderId="0" xfId="1186" applyNumberFormat="1" applyFont="1" applyAlignment="1"/>
    <xf numFmtId="37" fontId="81" fillId="0" borderId="0" xfId="2293" applyNumberFormat="1" applyFont="1" applyFill="1" applyAlignment="1"/>
    <xf numFmtId="167" fontId="81" fillId="0" borderId="0" xfId="1186" applyFont="1" applyAlignment="1"/>
    <xf numFmtId="167" fontId="81" fillId="0" borderId="0" xfId="1186" applyFont="1" applyBorder="1" applyAlignment="1"/>
    <xf numFmtId="37" fontId="78" fillId="0" borderId="0" xfId="2293" applyNumberFormat="1" applyFont="1" applyFill="1" applyAlignment="1"/>
    <xf numFmtId="176" fontId="75" fillId="0" borderId="0" xfId="1186" applyNumberFormat="1" applyFont="1" applyFill="1" applyAlignment="1"/>
    <xf numFmtId="176" fontId="75" fillId="0" borderId="19" xfId="1186" applyNumberFormat="1" applyFont="1" applyFill="1" applyBorder="1" applyAlignment="1"/>
    <xf numFmtId="167" fontId="78" fillId="0" borderId="19" xfId="1186" applyFont="1" applyBorder="1" applyAlignment="1"/>
    <xf numFmtId="176" fontId="78" fillId="0" borderId="0" xfId="1186" applyNumberFormat="1" applyFont="1" applyAlignment="1"/>
    <xf numFmtId="176" fontId="78" fillId="0" borderId="19" xfId="1186" applyNumberFormat="1" applyFont="1" applyBorder="1" applyAlignment="1"/>
    <xf numFmtId="176" fontId="78" fillId="0" borderId="0" xfId="1186" applyNumberFormat="1" applyFont="1" applyBorder="1" applyAlignment="1"/>
    <xf numFmtId="167" fontId="78" fillId="0" borderId="0" xfId="1186" applyFont="1" applyBorder="1" applyAlignment="1"/>
    <xf numFmtId="167" fontId="75" fillId="0" borderId="0" xfId="1186" applyFont="1" applyFill="1" applyAlignment="1"/>
    <xf numFmtId="176" fontId="78" fillId="0" borderId="0" xfId="1186" applyNumberFormat="1" applyFont="1" applyFill="1" applyBorder="1" applyAlignment="1"/>
    <xf numFmtId="176" fontId="78" fillId="0" borderId="0" xfId="1186" applyNumberFormat="1" applyFont="1" applyFill="1" applyAlignment="1"/>
    <xf numFmtId="0" fontId="78" fillId="0" borderId="0" xfId="1186" applyNumberFormat="1" applyFont="1" applyFill="1" applyAlignment="1"/>
    <xf numFmtId="49" fontId="81" fillId="0" borderId="0" xfId="1186" applyNumberFormat="1" applyFont="1" applyFill="1" applyAlignment="1"/>
    <xf numFmtId="0" fontId="81" fillId="0" borderId="0" xfId="1186" applyNumberFormat="1" applyFont="1" applyFill="1" applyAlignment="1"/>
    <xf numFmtId="167" fontId="81" fillId="0" borderId="0" xfId="1186" applyFont="1" applyFill="1" applyAlignment="1"/>
    <xf numFmtId="37" fontId="78" fillId="0" borderId="0" xfId="0" applyNumberFormat="1" applyFont="1" applyFill="1" applyAlignment="1"/>
    <xf numFmtId="167" fontId="78" fillId="0" borderId="20" xfId="1186" applyFont="1" applyBorder="1" applyAlignment="1"/>
    <xf numFmtId="176" fontId="78" fillId="0" borderId="17" xfId="1186" applyNumberFormat="1" applyFont="1" applyBorder="1" applyAlignment="1"/>
    <xf numFmtId="176" fontId="78" fillId="0" borderId="19" xfId="1186" applyNumberFormat="1" applyFont="1" applyFill="1" applyBorder="1" applyAlignment="1"/>
    <xf numFmtId="0" fontId="78" fillId="0" borderId="0" xfId="0" applyFont="1" applyFill="1" applyAlignment="1"/>
    <xf numFmtId="0" fontId="78" fillId="0" borderId="0" xfId="0" applyFont="1" applyAlignment="1"/>
    <xf numFmtId="167" fontId="76" fillId="0" borderId="0" xfId="1186" applyFont="1" applyAlignment="1"/>
    <xf numFmtId="0" fontId="2" fillId="0" borderId="0" xfId="0" applyFont="1" applyAlignment="1"/>
    <xf numFmtId="0" fontId="82" fillId="0" borderId="0" xfId="0" applyFont="1" applyAlignment="1"/>
    <xf numFmtId="37" fontId="78" fillId="0" borderId="0" xfId="1986" applyNumberFormat="1" applyFont="1" applyFill="1" applyAlignment="1"/>
    <xf numFmtId="0" fontId="0" fillId="0" borderId="0" xfId="0" applyFill="1" applyAlignment="1"/>
    <xf numFmtId="167" fontId="78" fillId="0" borderId="18" xfId="1186" applyFont="1" applyBorder="1" applyAlignment="1"/>
    <xf numFmtId="37" fontId="78" fillId="0" borderId="0" xfId="1986" applyNumberFormat="1" applyFont="1" applyFill="1" applyBorder="1" applyAlignment="1"/>
    <xf numFmtId="49" fontId="81" fillId="0" borderId="0" xfId="0" applyNumberFormat="1" applyFont="1" applyFill="1" applyAlignment="1"/>
    <xf numFmtId="0" fontId="81" fillId="0" borderId="0" xfId="0" applyFont="1" applyFill="1" applyAlignment="1"/>
    <xf numFmtId="190" fontId="78" fillId="0" borderId="0" xfId="1186" applyNumberFormat="1" applyFont="1" applyFill="1"/>
    <xf numFmtId="188" fontId="78" fillId="0" borderId="0" xfId="1186" applyNumberFormat="1"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176" fontId="75" fillId="0" borderId="25" xfId="1233" applyNumberFormat="1" applyFont="1" applyFill="1" applyBorder="1"/>
    <xf numFmtId="176" fontId="75" fillId="0" borderId="17" xfId="1233" applyNumberFormat="1" applyFont="1" applyFill="1" applyBorder="1"/>
    <xf numFmtId="176" fontId="75" fillId="0" borderId="0" xfId="1233" applyNumberFormat="1" applyFont="1" applyFill="1" applyAlignment="1">
      <alignment horizontal="center"/>
    </xf>
    <xf numFmtId="184" fontId="75" fillId="0" borderId="27" xfId="1233" applyNumberFormat="1" applyFont="1" applyFill="1" applyBorder="1"/>
    <xf numFmtId="167" fontId="78" fillId="0" borderId="18" xfId="1186" applyFont="1" applyFill="1" applyBorder="1" applyAlignment="1">
      <alignment horizontal="center"/>
    </xf>
    <xf numFmtId="0" fontId="9" fillId="0" borderId="0" xfId="0" applyFont="1"/>
    <xf numFmtId="167" fontId="78" fillId="0" borderId="27" xfId="1186" applyFont="1" applyBorder="1" applyAlignment="1"/>
    <xf numFmtId="191" fontId="75" fillId="0" borderId="0" xfId="1233" applyNumberFormat="1" applyFont="1" applyAlignment="1">
      <alignment horizontal="center"/>
    </xf>
    <xf numFmtId="0" fontId="75" fillId="0" borderId="0" xfId="4458" applyFont="1" applyAlignment="1">
      <alignment horizontal="left"/>
    </xf>
    <xf numFmtId="176" fontId="75" fillId="0" borderId="27" xfId="1186" applyNumberFormat="1" applyFont="1" applyFill="1" applyBorder="1"/>
    <xf numFmtId="193" fontId="75" fillId="0" borderId="27" xfId="1186" applyNumberFormat="1" applyFont="1" applyBorder="1" applyAlignment="1">
      <alignment horizontal="center"/>
    </xf>
    <xf numFmtId="176" fontId="86" fillId="0" borderId="0" xfId="1233" applyNumberFormat="1" applyFont="1" applyFill="1" applyAlignment="1">
      <alignment horizontal="right" vertical="center" wrapText="1"/>
    </xf>
    <xf numFmtId="167" fontId="75" fillId="0" borderId="18" xfId="1186" applyFont="1" applyBorder="1" applyAlignment="1">
      <alignment horizontal="center"/>
    </xf>
    <xf numFmtId="167" fontId="75" fillId="0" borderId="0" xfId="1186" applyFont="1" applyAlignment="1">
      <alignment horizontal="center"/>
    </xf>
    <xf numFmtId="0" fontId="75" fillId="0" borderId="0" xfId="0" applyFont="1" applyFill="1" applyBorder="1" applyAlignment="1">
      <alignment horizontal="center"/>
    </xf>
    <xf numFmtId="0" fontId="75" fillId="0" borderId="0" xfId="4458" quotePrefix="1" applyFont="1" applyFill="1" applyAlignment="1">
      <alignment horizontal="left"/>
    </xf>
    <xf numFmtId="0" fontId="75" fillId="0" borderId="0" xfId="4458" quotePrefix="1" applyFont="1" applyFill="1" applyAlignment="1">
      <alignment horizontal="center"/>
    </xf>
    <xf numFmtId="0" fontId="86" fillId="0" borderId="0" xfId="0" applyFont="1"/>
    <xf numFmtId="167" fontId="75" fillId="0" borderId="18" xfId="1186" applyFont="1" applyBorder="1" applyAlignment="1">
      <alignment horizontal="center"/>
    </xf>
    <xf numFmtId="176" fontId="75" fillId="0" borderId="26" xfId="1186" applyNumberFormat="1" applyFont="1" applyBorder="1"/>
    <xf numFmtId="37" fontId="75" fillId="0" borderId="0" xfId="0" applyNumberFormat="1" applyFont="1" applyFill="1" applyBorder="1"/>
    <xf numFmtId="185" fontId="76" fillId="0" borderId="0" xfId="2293" applyNumberFormat="1" applyFont="1" applyFill="1" applyBorder="1" applyAlignment="1"/>
    <xf numFmtId="185" fontId="82" fillId="0" borderId="0" xfId="2293" applyNumberFormat="1" applyFont="1" applyFill="1" applyBorder="1" applyAlignment="1"/>
    <xf numFmtId="37" fontId="79" fillId="0" borderId="27" xfId="4437" quotePrefix="1" applyNumberFormat="1" applyFont="1" applyFill="1" applyBorder="1" applyAlignment="1">
      <alignment horizontal="center"/>
    </xf>
    <xf numFmtId="184" fontId="75" fillId="0" borderId="0" xfId="1233" applyNumberFormat="1" applyFont="1" applyFill="1"/>
    <xf numFmtId="167" fontId="75" fillId="0" borderId="27" xfId="1233" applyFont="1" applyFill="1" applyBorder="1"/>
    <xf numFmtId="40" fontId="75" fillId="0" borderId="0" xfId="1233" applyNumberFormat="1" applyFont="1" applyFill="1"/>
    <xf numFmtId="176" fontId="75" fillId="0" borderId="27" xfId="1233" applyNumberFormat="1" applyFont="1" applyFill="1" applyBorder="1"/>
    <xf numFmtId="193" fontId="75" fillId="0" borderId="0" xfId="1233" applyNumberFormat="1" applyFont="1" applyAlignment="1">
      <alignment horizontal="center"/>
    </xf>
    <xf numFmtId="193" fontId="75" fillId="0" borderId="0" xfId="1233" applyNumberFormat="1" applyFont="1" applyBorder="1" applyAlignment="1">
      <alignment horizontal="center"/>
    </xf>
    <xf numFmtId="37" fontId="78" fillId="0" borderId="0" xfId="2293" applyNumberFormat="1" applyFont="1" applyFill="1"/>
    <xf numFmtId="193" fontId="75" fillId="0" borderId="0" xfId="1233" quotePrefix="1" applyNumberFormat="1" applyFont="1" applyFill="1" applyAlignment="1">
      <alignment horizontal="center"/>
    </xf>
    <xf numFmtId="49" fontId="0" fillId="0" borderId="0" xfId="0" applyNumberFormat="1" applyAlignment="1"/>
    <xf numFmtId="49" fontId="2" fillId="0" borderId="0" xfId="0" applyNumberFormat="1"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0" xfId="0" applyFill="1" applyAlignment="1">
      <alignment horizontal="center"/>
    </xf>
    <xf numFmtId="49" fontId="0" fillId="0" borderId="0" xfId="0" applyNumberFormat="1" applyAlignment="1">
      <alignment horizontal="center"/>
    </xf>
    <xf numFmtId="167" fontId="86" fillId="0" borderId="0" xfId="1233" applyFont="1" applyFill="1" applyAlignment="1">
      <alignment horizontal="right" vertical="center" wrapText="1"/>
    </xf>
    <xf numFmtId="184" fontId="75" fillId="0" borderId="17" xfId="1233" applyNumberFormat="1" applyFont="1" applyFill="1" applyBorder="1"/>
    <xf numFmtId="184" fontId="75" fillId="0" borderId="17" xfId="4466" applyNumberFormat="1" applyFont="1" applyFill="1" applyBorder="1"/>
    <xf numFmtId="184" fontId="75" fillId="0" borderId="0" xfId="4468" applyNumberFormat="1" applyFont="1" applyFill="1"/>
    <xf numFmtId="184" fontId="75" fillId="0" borderId="0" xfId="4470" applyNumberFormat="1" applyFont="1" applyFill="1"/>
    <xf numFmtId="184" fontId="75" fillId="0" borderId="27" xfId="4470" applyNumberFormat="1" applyFont="1" applyFill="1" applyBorder="1"/>
    <xf numFmtId="184" fontId="75" fillId="0" borderId="27" xfId="4472" applyNumberFormat="1" applyFont="1" applyFill="1" applyBorder="1"/>
    <xf numFmtId="184" fontId="75" fillId="0" borderId="0" xfId="4474" applyNumberFormat="1" applyFont="1" applyFill="1"/>
    <xf numFmtId="184" fontId="75" fillId="0" borderId="27" xfId="4474" applyNumberFormat="1" applyFont="1" applyFill="1" applyBorder="1"/>
    <xf numFmtId="184" fontId="75" fillId="0" borderId="27" xfId="4476" applyNumberFormat="1" applyFont="1" applyFill="1" applyBorder="1"/>
    <xf numFmtId="43" fontId="75" fillId="0" borderId="0" xfId="1233" applyNumberFormat="1" applyFont="1" applyFill="1"/>
    <xf numFmtId="176" fontId="75" fillId="0" borderId="21" xfId="1233" applyNumberFormat="1" applyFont="1" applyFill="1" applyBorder="1"/>
    <xf numFmtId="176" fontId="75" fillId="0" borderId="14" xfId="1233" applyNumberFormat="1" applyFont="1" applyFill="1" applyBorder="1"/>
    <xf numFmtId="176" fontId="75" fillId="0" borderId="28" xfId="1233" applyNumberFormat="1" applyFont="1" applyFill="1" applyBorder="1"/>
    <xf numFmtId="184" fontId="75" fillId="0" borderId="18" xfId="1233" applyNumberFormat="1" applyFont="1" applyFill="1" applyBorder="1"/>
    <xf numFmtId="167" fontId="75" fillId="0" borderId="0" xfId="1233" applyNumberFormat="1" applyFont="1" applyFill="1"/>
    <xf numFmtId="167" fontId="75" fillId="0" borderId="7" xfId="1233" applyNumberFormat="1" applyFont="1" applyFill="1" applyBorder="1"/>
    <xf numFmtId="167" fontId="75" fillId="0" borderId="27" xfId="1233" applyNumberFormat="1" applyFont="1" applyFill="1" applyBorder="1"/>
    <xf numFmtId="176" fontId="75" fillId="0" borderId="7" xfId="1233" applyNumberFormat="1" applyFont="1" applyFill="1" applyBorder="1"/>
    <xf numFmtId="176" fontId="75" fillId="0" borderId="20" xfId="1233" applyNumberFormat="1" applyFont="1" applyFill="1" applyBorder="1"/>
    <xf numFmtId="39" fontId="86" fillId="0" borderId="0" xfId="1186" applyNumberFormat="1" applyFont="1" applyFill="1" applyBorder="1" applyAlignment="1">
      <alignment horizontal="right" vertical="center"/>
    </xf>
    <xf numFmtId="189" fontId="86" fillId="0" borderId="0" xfId="1186" applyNumberFormat="1" applyFont="1" applyFill="1" applyAlignment="1">
      <alignment horizontal="right" vertical="center" wrapText="1"/>
    </xf>
    <xf numFmtId="167" fontId="86" fillId="0" borderId="0" xfId="1186" applyFont="1" applyFill="1" applyAlignment="1">
      <alignment horizontal="right" vertical="center"/>
    </xf>
    <xf numFmtId="176" fontId="86" fillId="0" borderId="0" xfId="1186" applyNumberFormat="1" applyFont="1" applyFill="1" applyBorder="1" applyAlignment="1">
      <alignment horizontal="right" vertical="center"/>
    </xf>
    <xf numFmtId="176" fontId="86" fillId="0" borderId="0" xfId="1186" applyNumberFormat="1" applyFont="1" applyFill="1" applyAlignment="1">
      <alignment horizontal="right" vertical="center"/>
    </xf>
    <xf numFmtId="167" fontId="86" fillId="0" borderId="0" xfId="1233" applyFont="1" applyFill="1" applyAlignment="1">
      <alignment horizontal="right" vertical="center"/>
    </xf>
    <xf numFmtId="39" fontId="75" fillId="0" borderId="0" xfId="4465" applyFont="1" applyFill="1"/>
    <xf numFmtId="39" fontId="75" fillId="0" borderId="0" xfId="4465" applyFont="1" applyFill="1" applyAlignment="1">
      <alignment horizontal="left"/>
    </xf>
    <xf numFmtId="0" fontId="75" fillId="0" borderId="0" xfId="4458" applyFont="1" applyFill="1" applyAlignment="1">
      <alignment horizontal="center"/>
    </xf>
    <xf numFmtId="0" fontId="75" fillId="0" borderId="0" xfId="1986" applyFont="1" applyFill="1" applyAlignment="1">
      <alignment horizontal="centerContinuous"/>
    </xf>
    <xf numFmtId="37" fontId="75" fillId="0" borderId="0" xfId="2293" applyNumberFormat="1" applyFont="1"/>
    <xf numFmtId="37" fontId="75" fillId="0" borderId="0" xfId="2293" quotePrefix="1" applyNumberFormat="1" applyFont="1"/>
    <xf numFmtId="37" fontId="75" fillId="0" borderId="0" xfId="2293" applyNumberFormat="1" applyFont="1" applyAlignment="1">
      <alignment horizontal="left"/>
    </xf>
    <xf numFmtId="0" fontId="75" fillId="0" borderId="0" xfId="0" applyFont="1" applyAlignment="1">
      <alignment horizontal="left"/>
    </xf>
    <xf numFmtId="0" fontId="75" fillId="0" borderId="0" xfId="0" applyFont="1" applyAlignment="1">
      <alignment horizontal="centerContinuous"/>
    </xf>
    <xf numFmtId="39" fontId="75" fillId="0" borderId="0" xfId="4408" applyFont="1"/>
    <xf numFmtId="39" fontId="75" fillId="0" borderId="0" xfId="4408" applyFont="1" applyAlignment="1">
      <alignment horizontal="left"/>
    </xf>
    <xf numFmtId="0" fontId="78" fillId="0" borderId="0" xfId="1986" applyFont="1" applyFill="1" applyAlignment="1">
      <alignment horizontal="centerContinuous"/>
    </xf>
    <xf numFmtId="0" fontId="78" fillId="0" borderId="0" xfId="1986" applyFont="1" applyFill="1" applyAlignment="1">
      <alignment horizontal="left"/>
    </xf>
    <xf numFmtId="0" fontId="78" fillId="0" borderId="0" xfId="1986" applyFont="1" applyFill="1" applyAlignment="1">
      <alignment horizontal="right"/>
    </xf>
    <xf numFmtId="0" fontId="78" fillId="0" borderId="0" xfId="1986" quotePrefix="1" applyFont="1" applyFill="1" applyAlignment="1">
      <alignment horizontal="left"/>
    </xf>
    <xf numFmtId="167" fontId="78" fillId="0" borderId="0" xfId="1233" applyFont="1" applyFill="1" applyAlignment="1"/>
    <xf numFmtId="37" fontId="78" fillId="0" borderId="0" xfId="4462" applyNumberFormat="1" applyFont="1" applyFill="1"/>
    <xf numFmtId="176" fontId="78" fillId="0" borderId="0" xfId="1233" applyNumberFormat="1" applyFont="1" applyFill="1" applyAlignment="1">
      <alignment horizontal="right"/>
    </xf>
    <xf numFmtId="176" fontId="78" fillId="0" borderId="0" xfId="4464" applyNumberFormat="1" applyFont="1" applyFill="1" applyAlignment="1">
      <alignment horizontal="right"/>
    </xf>
    <xf numFmtId="176" fontId="78" fillId="0" borderId="19" xfId="1233" applyNumberFormat="1" applyFont="1" applyFill="1" applyBorder="1" applyAlignment="1">
      <alignment horizontal="right"/>
    </xf>
    <xf numFmtId="37" fontId="75" fillId="0" borderId="0" xfId="0" applyNumberFormat="1" applyFont="1"/>
    <xf numFmtId="0" fontId="87" fillId="0" borderId="0" xfId="0" applyFont="1" applyAlignment="1">
      <alignment vertical="center"/>
    </xf>
    <xf numFmtId="0" fontId="86" fillId="0" borderId="0" xfId="0" applyFont="1" applyAlignment="1">
      <alignment horizontal="left" vertical="center" indent="3"/>
    </xf>
    <xf numFmtId="37" fontId="75" fillId="0" borderId="0" xfId="2286" applyNumberFormat="1" applyFont="1" applyFill="1"/>
    <xf numFmtId="0" fontId="75" fillId="0" borderId="0" xfId="2286" applyFont="1" applyFill="1"/>
    <xf numFmtId="0" fontId="86" fillId="0" borderId="20" xfId="0" applyFont="1" applyFill="1" applyBorder="1" applyAlignment="1">
      <alignment vertical="center"/>
    </xf>
    <xf numFmtId="16" fontId="86" fillId="0" borderId="0" xfId="2286" applyNumberFormat="1" applyFont="1" applyAlignment="1">
      <alignment horizontal="center" vertical="center"/>
    </xf>
    <xf numFmtId="0" fontId="86" fillId="0" borderId="0" xfId="2286" applyFont="1" applyAlignment="1">
      <alignment horizontal="center" vertical="center"/>
    </xf>
    <xf numFmtId="176" fontId="86" fillId="0" borderId="7" xfId="0" applyNumberFormat="1" applyFont="1" applyBorder="1" applyAlignment="1">
      <alignment horizontal="right" vertical="center"/>
    </xf>
    <xf numFmtId="0" fontId="86" fillId="0" borderId="0" xfId="2286" applyFont="1" applyAlignment="1">
      <alignment horizontal="center" vertical="center" wrapText="1"/>
    </xf>
    <xf numFmtId="39" fontId="78" fillId="0" borderId="0" xfId="4408" applyFont="1" applyFill="1"/>
    <xf numFmtId="39" fontId="78" fillId="0" borderId="0" xfId="4408" applyFont="1" applyFill="1" applyAlignment="1">
      <alignment horizontal="left"/>
    </xf>
    <xf numFmtId="37" fontId="78" fillId="0" borderId="0" xfId="0" applyNumberFormat="1" applyFont="1" applyFill="1"/>
    <xf numFmtId="39" fontId="78" fillId="0" borderId="0" xfId="4465" applyFont="1" applyFill="1" applyAlignment="1">
      <alignment horizontal="left"/>
    </xf>
    <xf numFmtId="39" fontId="78" fillId="0" borderId="0" xfId="4465" applyFont="1" applyFill="1"/>
    <xf numFmtId="37" fontId="78" fillId="0" borderId="0" xfId="2286" applyNumberFormat="1" applyFont="1" applyFill="1"/>
    <xf numFmtId="0" fontId="78" fillId="0" borderId="0" xfId="2286"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37" fontId="79" fillId="0" borderId="27" xfId="4437" quotePrefix="1" applyNumberFormat="1" applyFont="1" applyBorder="1" applyAlignment="1">
      <alignment horizontal="center"/>
    </xf>
    <xf numFmtId="184" fontId="75" fillId="0" borderId="0" xfId="1186" applyNumberFormat="1" applyFont="1" applyFill="1" applyBorder="1" applyAlignment="1">
      <alignment horizontal="center"/>
    </xf>
    <xf numFmtId="39" fontId="75" fillId="0" borderId="0" xfId="0" applyNumberFormat="1" applyFont="1"/>
    <xf numFmtId="37" fontId="81" fillId="0" borderId="0" xfId="2293" applyNumberFormat="1" applyFont="1"/>
    <xf numFmtId="167" fontId="86" fillId="0" borderId="7" xfId="1186" applyFont="1" applyBorder="1" applyAlignment="1">
      <alignment horizontal="right" vertical="center"/>
    </xf>
    <xf numFmtId="40" fontId="76" fillId="0" borderId="0" xfId="1986" applyNumberFormat="1" applyFont="1"/>
    <xf numFmtId="37" fontId="75" fillId="0" borderId="0" xfId="4437" applyNumberFormat="1" applyFont="1" applyAlignment="1">
      <alignment horizontal="center"/>
    </xf>
    <xf numFmtId="0" fontId="78" fillId="0" borderId="0" xfId="1986" applyFont="1"/>
    <xf numFmtId="0" fontId="78" fillId="0" borderId="0" xfId="0" applyFont="1"/>
    <xf numFmtId="184" fontId="75" fillId="0" borderId="0" xfId="1986" applyNumberFormat="1" applyFont="1"/>
    <xf numFmtId="0" fontId="75" fillId="0" borderId="0" xfId="2286" applyFont="1"/>
    <xf numFmtId="184" fontId="75" fillId="0" borderId="0" xfId="1186" applyNumberFormat="1" applyFont="1" applyFill="1" applyAlignment="1">
      <alignment horizontal="center"/>
    </xf>
    <xf numFmtId="167" fontId="75" fillId="0" borderId="0" xfId="1186" applyFont="1" applyAlignment="1">
      <alignment horizontal="center"/>
    </xf>
    <xf numFmtId="172" fontId="75" fillId="0" borderId="0" xfId="0" applyNumberFormat="1" applyFont="1" applyFill="1" applyBorder="1"/>
    <xf numFmtId="184" fontId="75" fillId="0" borderId="0" xfId="1233" quotePrefix="1" applyNumberFormat="1" applyFont="1" applyFill="1" applyAlignment="1">
      <alignment horizontal="left"/>
    </xf>
    <xf numFmtId="0" fontId="78" fillId="0" borderId="0" xfId="1986" quotePrefix="1" applyFont="1" applyFill="1"/>
    <xf numFmtId="167" fontId="78" fillId="0" borderId="19" xfId="1986" applyNumberFormat="1" applyFont="1" applyFill="1" applyBorder="1"/>
    <xf numFmtId="0" fontId="75" fillId="0" borderId="0" xfId="1986" applyFont="1" applyFill="1" applyAlignment="1">
      <alignment horizontal="left"/>
    </xf>
    <xf numFmtId="0" fontId="82" fillId="0" borderId="0" xfId="1986" applyFont="1" applyFill="1"/>
    <xf numFmtId="0" fontId="75" fillId="0" borderId="0" xfId="0" quotePrefix="1" applyFont="1" applyFill="1" applyBorder="1" applyAlignment="1">
      <alignment horizontal="center" vertical="center" wrapText="1"/>
    </xf>
    <xf numFmtId="37" fontId="79" fillId="0" borderId="27" xfId="4437" quotePrefix="1" applyNumberFormat="1" applyFont="1" applyFill="1" applyBorder="1" applyAlignment="1">
      <alignment horizontal="center" vertical="center" wrapText="1"/>
    </xf>
    <xf numFmtId="37" fontId="75" fillId="0" borderId="0" xfId="4437" applyNumberFormat="1" applyFont="1" applyFill="1" applyAlignment="1">
      <alignment horizontal="center" vertical="center" wrapText="1"/>
    </xf>
    <xf numFmtId="37" fontId="78" fillId="0" borderId="0" xfId="4437" applyNumberFormat="1" applyFont="1" applyFill="1" applyAlignment="1">
      <alignment horizontal="center" vertical="center" wrapText="1"/>
    </xf>
    <xf numFmtId="0" fontId="75" fillId="0" borderId="0" xfId="0" applyFont="1" applyFill="1" applyAlignment="1">
      <alignment horizontal="center" wrapText="1"/>
    </xf>
    <xf numFmtId="0" fontId="78" fillId="0" borderId="0" xfId="1986" applyFont="1" applyAlignment="1">
      <alignment horizontal="centerContinuous"/>
    </xf>
    <xf numFmtId="0" fontId="78" fillId="0" borderId="0" xfId="1986" applyFont="1" applyAlignment="1">
      <alignment horizontal="left"/>
    </xf>
    <xf numFmtId="0" fontId="81" fillId="0" borderId="0" xfId="1986" applyFont="1"/>
    <xf numFmtId="0" fontId="78" fillId="0" borderId="0" xfId="1986" quotePrefix="1" applyFont="1" applyAlignment="1">
      <alignment horizontal="left"/>
    </xf>
    <xf numFmtId="37" fontId="78" fillId="0" borderId="0" xfId="4462" applyNumberFormat="1" applyFont="1"/>
    <xf numFmtId="176" fontId="78" fillId="0" borderId="0" xfId="1233" applyNumberFormat="1" applyFont="1" applyFill="1" applyBorder="1" applyAlignment="1">
      <alignment horizontal="right"/>
    </xf>
    <xf numFmtId="176" fontId="78" fillId="0" borderId="25" xfId="1233" applyNumberFormat="1" applyFont="1" applyFill="1" applyBorder="1" applyAlignment="1">
      <alignment horizontal="right"/>
    </xf>
    <xf numFmtId="176" fontId="78" fillId="0" borderId="27" xfId="4464" applyNumberFormat="1" applyFont="1" applyFill="1" applyBorder="1" applyAlignment="1">
      <alignment horizontal="right"/>
    </xf>
    <xf numFmtId="176" fontId="78" fillId="0" borderId="17" xfId="1233" applyNumberFormat="1" applyFont="1" applyFill="1" applyBorder="1" applyAlignment="1">
      <alignment horizontal="right"/>
    </xf>
    <xf numFmtId="176" fontId="78" fillId="0" borderId="27" xfId="1233" applyNumberFormat="1" applyFont="1" applyFill="1" applyBorder="1" applyAlignment="1">
      <alignment horizontal="right"/>
    </xf>
    <xf numFmtId="49" fontId="76" fillId="0" borderId="0" xfId="1986" applyNumberFormat="1" applyFont="1"/>
    <xf numFmtId="184" fontId="75" fillId="0" borderId="0" xfId="1186" applyNumberFormat="1" applyFont="1" applyFill="1" applyAlignment="1">
      <alignment horizontal="center"/>
    </xf>
    <xf numFmtId="167" fontId="75" fillId="0" borderId="0" xfId="1186" applyFont="1" applyAlignment="1">
      <alignment horizontal="center"/>
    </xf>
    <xf numFmtId="167" fontId="78" fillId="0" borderId="18" xfId="1186" applyFont="1" applyFill="1" applyBorder="1" applyAlignment="1">
      <alignment horizontal="center"/>
    </xf>
    <xf numFmtId="167" fontId="75" fillId="0" borderId="0" xfId="1186" applyNumberFormat="1" applyFont="1" applyFill="1"/>
    <xf numFmtId="167" fontId="75" fillId="0" borderId="0" xfId="1186" applyNumberFormat="1" applyFont="1" applyFill="1" applyAlignment="1">
      <alignment horizontal="justify" vertical="center" wrapText="1"/>
    </xf>
    <xf numFmtId="188" fontId="75" fillId="0" borderId="0" xfId="1186" applyNumberFormat="1" applyFont="1" applyFill="1"/>
    <xf numFmtId="184" fontId="76" fillId="0" borderId="0" xfId="2286" applyNumberFormat="1" applyFont="1"/>
    <xf numFmtId="184" fontId="75" fillId="0" borderId="0" xfId="2286" applyNumberFormat="1" applyFont="1"/>
    <xf numFmtId="197" fontId="75" fillId="0" borderId="0" xfId="1986" applyNumberFormat="1" applyFont="1"/>
    <xf numFmtId="191" fontId="75" fillId="0" borderId="0" xfId="1233" applyNumberFormat="1" applyFont="1" applyFill="1" applyAlignment="1">
      <alignment horizontal="center"/>
    </xf>
    <xf numFmtId="176" fontId="78" fillId="0" borderId="0" xfId="1986" applyNumberFormat="1" applyFont="1" applyFill="1" applyBorder="1"/>
    <xf numFmtId="167" fontId="86" fillId="0" borderId="0" xfId="1186" applyFont="1" applyAlignment="1">
      <alignment horizontal="center" vertical="center" wrapText="1"/>
    </xf>
    <xf numFmtId="0" fontId="78" fillId="0" borderId="0" xfId="1986" applyFont="1" applyBorder="1" applyAlignment="1">
      <alignment horizontal="left"/>
    </xf>
    <xf numFmtId="167" fontId="78" fillId="0" borderId="0" xfId="1233" applyFont="1" applyFill="1" applyBorder="1" applyAlignment="1"/>
    <xf numFmtId="176" fontId="78" fillId="0" borderId="7" xfId="1233" applyNumberFormat="1" applyFont="1" applyFill="1" applyBorder="1" applyAlignment="1">
      <alignment horizontal="right"/>
    </xf>
    <xf numFmtId="10" fontId="75" fillId="0" borderId="0" xfId="0" applyNumberFormat="1" applyFont="1" applyFill="1" applyAlignment="1">
      <alignment horizontal="center"/>
    </xf>
    <xf numFmtId="0" fontId="75" fillId="0" borderId="0" xfId="1986" quotePrefix="1" applyFont="1" applyFill="1" applyAlignment="1">
      <alignment horizontal="left"/>
    </xf>
    <xf numFmtId="176" fontId="75" fillId="0" borderId="0" xfId="1233" applyNumberFormat="1" applyFont="1" applyFill="1" applyAlignment="1">
      <alignment horizontal="right"/>
    </xf>
    <xf numFmtId="167" fontId="75" fillId="0" borderId="0" xfId="1233" applyFont="1" applyFill="1" applyAlignment="1"/>
    <xf numFmtId="176" fontId="75" fillId="0" borderId="0" xfId="4464" applyNumberFormat="1" applyFont="1" applyFill="1" applyAlignment="1">
      <alignment horizontal="right"/>
    </xf>
    <xf numFmtId="176" fontId="75" fillId="0" borderId="27" xfId="1233" applyNumberFormat="1" applyFont="1" applyFill="1" applyBorder="1" applyAlignment="1">
      <alignment horizontal="right"/>
    </xf>
    <xf numFmtId="176" fontId="75" fillId="0" borderId="0" xfId="1233" applyNumberFormat="1" applyFont="1" applyFill="1" applyBorder="1" applyAlignment="1">
      <alignment horizontal="right"/>
    </xf>
    <xf numFmtId="176" fontId="75" fillId="0" borderId="7" xfId="1233" applyNumberFormat="1" applyFont="1" applyFill="1" applyBorder="1" applyAlignment="1">
      <alignment horizontal="right"/>
    </xf>
    <xf numFmtId="176" fontId="75" fillId="0" borderId="19" xfId="1233" applyNumberFormat="1" applyFont="1" applyFill="1" applyBorder="1" applyAlignment="1">
      <alignment horizontal="right"/>
    </xf>
    <xf numFmtId="167" fontId="75" fillId="0" borderId="18" xfId="1186" applyFont="1" applyBorder="1" applyAlignment="1">
      <alignment horizontal="center"/>
    </xf>
    <xf numFmtId="167" fontId="75" fillId="0" borderId="18" xfId="1186" applyFont="1" applyFill="1" applyBorder="1" applyAlignment="1">
      <alignment horizontal="center"/>
    </xf>
    <xf numFmtId="184" fontId="75" fillId="0" borderId="0" xfId="1186" applyNumberFormat="1" applyFont="1" applyFill="1" applyAlignment="1">
      <alignment horizontal="center"/>
    </xf>
    <xf numFmtId="167" fontId="75" fillId="0" borderId="0" xfId="1186" quotePrefix="1" applyFont="1" applyAlignment="1">
      <alignment horizontal="center"/>
    </xf>
    <xf numFmtId="167" fontId="75" fillId="0" borderId="0" xfId="1186" applyFont="1" applyAlignment="1">
      <alignment horizontal="center"/>
    </xf>
    <xf numFmtId="0" fontId="75" fillId="0" borderId="0" xfId="0" quotePrefix="1" applyFont="1" applyAlignment="1">
      <alignment horizontal="center"/>
    </xf>
    <xf numFmtId="0" fontId="75" fillId="0" borderId="0" xfId="0" applyFont="1" applyAlignment="1">
      <alignment horizontal="center"/>
    </xf>
    <xf numFmtId="0" fontId="75" fillId="0" borderId="0" xfId="0" applyFont="1" applyFill="1" applyBorder="1" applyAlignment="1">
      <alignment horizontal="center" vertical="center" wrapText="1"/>
    </xf>
    <xf numFmtId="0" fontId="75" fillId="0" borderId="0" xfId="0" applyFont="1" applyFill="1" applyAlignment="1">
      <alignment horizontal="center"/>
    </xf>
    <xf numFmtId="0" fontId="75" fillId="0" borderId="0" xfId="4457" quotePrefix="1" applyFont="1" applyAlignment="1">
      <alignment horizontal="center"/>
    </xf>
    <xf numFmtId="167" fontId="78" fillId="0" borderId="0" xfId="1186" applyFont="1" applyAlignment="1">
      <alignment horizontal="center"/>
    </xf>
    <xf numFmtId="0" fontId="86" fillId="0" borderId="0" xfId="0" applyFont="1" applyAlignment="1">
      <alignment horizontal="center" vertical="center"/>
    </xf>
    <xf numFmtId="0" fontId="86" fillId="0" borderId="27" xfId="0" applyFont="1" applyBorder="1" applyAlignment="1">
      <alignment horizontal="center" vertical="center"/>
    </xf>
    <xf numFmtId="0" fontId="86" fillId="0" borderId="27" xfId="0" applyFont="1" applyBorder="1" applyAlignment="1">
      <alignment horizontal="center" vertical="center" wrapText="1"/>
    </xf>
    <xf numFmtId="167" fontId="75" fillId="0" borderId="27" xfId="1186" applyFont="1" applyFill="1" applyBorder="1" applyAlignment="1">
      <alignment horizontal="center"/>
    </xf>
    <xf numFmtId="0" fontId="86" fillId="0" borderId="27" xfId="0" applyFont="1" applyFill="1" applyBorder="1" applyAlignment="1">
      <alignment horizontal="center" vertical="center" wrapText="1"/>
    </xf>
    <xf numFmtId="0" fontId="86" fillId="0" borderId="0" xfId="0" applyFont="1" applyFill="1" applyAlignment="1">
      <alignment horizontal="center" vertical="center" wrapText="1"/>
    </xf>
    <xf numFmtId="0" fontId="86" fillId="0" borderId="0" xfId="0" applyFont="1" applyFill="1" applyAlignment="1">
      <alignment horizontal="center" vertical="center"/>
    </xf>
    <xf numFmtId="0" fontId="86" fillId="0" borderId="27" xfId="0" applyFont="1" applyFill="1" applyBorder="1" applyAlignment="1">
      <alignment horizontal="center" vertical="center"/>
    </xf>
    <xf numFmtId="0" fontId="86" fillId="0" borderId="0" xfId="0" applyFont="1" applyAlignment="1">
      <alignment horizontal="center" vertical="center" wrapText="1"/>
    </xf>
    <xf numFmtId="0" fontId="86" fillId="0" borderId="20" xfId="0" applyFont="1" applyBorder="1" applyAlignment="1">
      <alignment horizontal="center" vertical="center"/>
    </xf>
    <xf numFmtId="0" fontId="75" fillId="0" borderId="27" xfId="0" applyFont="1" applyFill="1" applyBorder="1" applyAlignment="1">
      <alignment horizontal="center" wrapText="1"/>
    </xf>
    <xf numFmtId="0" fontId="83" fillId="0" borderId="0" xfId="0" applyFont="1" applyFill="1"/>
    <xf numFmtId="0" fontId="76" fillId="0" borderId="0" xfId="0" applyFont="1" applyFill="1" applyAlignment="1">
      <alignment horizontal="center"/>
    </xf>
    <xf numFmtId="0" fontId="83" fillId="0" borderId="0" xfId="0" applyFont="1" applyFill="1" applyAlignment="1">
      <alignment horizontal="center"/>
    </xf>
    <xf numFmtId="0" fontId="83" fillId="0" borderId="0" xfId="0" applyFont="1" applyFill="1" applyAlignment="1">
      <alignment horizontal="left"/>
    </xf>
    <xf numFmtId="49" fontId="75" fillId="0" borderId="0" xfId="0" applyNumberFormat="1" applyFont="1" applyFill="1" applyAlignment="1">
      <alignment horizontal="center"/>
    </xf>
    <xf numFmtId="0" fontId="75" fillId="0" borderId="0" xfId="0" applyFont="1" applyFill="1" applyAlignment="1">
      <alignment horizontal="left"/>
    </xf>
    <xf numFmtId="167" fontId="76" fillId="0" borderId="18" xfId="1186" applyFont="1" applyFill="1" applyBorder="1" applyAlignment="1">
      <alignment horizontal="right"/>
    </xf>
    <xf numFmtId="43" fontId="76" fillId="0" borderId="0" xfId="1186" applyNumberFormat="1" applyFont="1" applyFill="1" applyAlignment="1">
      <alignment vertical="center"/>
    </xf>
    <xf numFmtId="184" fontId="75" fillId="0" borderId="0" xfId="1186" applyNumberFormat="1" applyFont="1" applyAlignment="1">
      <alignment horizontal="right"/>
    </xf>
    <xf numFmtId="0" fontId="75" fillId="0" borderId="0" xfId="4456" applyFont="1"/>
    <xf numFmtId="0" fontId="75" fillId="0" borderId="27" xfId="4456" applyFont="1" applyBorder="1" applyAlignment="1">
      <alignment horizontal="center"/>
    </xf>
    <xf numFmtId="0" fontId="75" fillId="0" borderId="0" xfId="4456" applyFont="1" applyAlignment="1">
      <alignment horizontal="center"/>
    </xf>
    <xf numFmtId="0" fontId="87" fillId="0" borderId="0" xfId="0" applyFont="1" applyFill="1"/>
    <xf numFmtId="0" fontId="75" fillId="0" borderId="0" xfId="4471" applyFont="1"/>
    <xf numFmtId="0" fontId="75" fillId="0" borderId="0" xfId="4473" applyFont="1"/>
    <xf numFmtId="0" fontId="75" fillId="0" borderId="0" xfId="4475" applyFont="1"/>
    <xf numFmtId="0" fontId="75" fillId="0" borderId="0" xfId="4477" applyFont="1"/>
    <xf numFmtId="0" fontId="75" fillId="0" borderId="0" xfId="4469" applyFont="1"/>
    <xf numFmtId="0" fontId="75" fillId="0" borderId="0" xfId="4467" applyFont="1"/>
    <xf numFmtId="37" fontId="75" fillId="0" borderId="0" xfId="2315" applyNumberFormat="1" applyFont="1" applyFill="1"/>
    <xf numFmtId="37" fontId="75" fillId="0" borderId="0" xfId="4437" applyNumberFormat="1" applyFont="1" applyFill="1"/>
    <xf numFmtId="37" fontId="75" fillId="0" borderId="0" xfId="2315" applyNumberFormat="1" applyFont="1" applyFill="1" applyBorder="1"/>
    <xf numFmtId="37" fontId="75" fillId="0" borderId="0" xfId="4450" applyNumberFormat="1" applyFont="1" applyFill="1"/>
    <xf numFmtId="37" fontId="75" fillId="0" borderId="0" xfId="3429" quotePrefix="1" applyNumberFormat="1" applyFont="1" applyFill="1" applyAlignment="1">
      <alignment horizontal="left"/>
    </xf>
    <xf numFmtId="37" fontId="78" fillId="0" borderId="0" xfId="3429" applyNumberFormat="1" applyFont="1" applyFill="1" applyBorder="1"/>
    <xf numFmtId="39" fontId="78" fillId="0" borderId="0" xfId="0" quotePrefix="1" applyNumberFormat="1" applyFont="1" applyFill="1"/>
    <xf numFmtId="196" fontId="75" fillId="0" borderId="0" xfId="1186" applyNumberFormat="1" applyFont="1"/>
    <xf numFmtId="0" fontId="75" fillId="0" borderId="0" xfId="2286" quotePrefix="1" applyFont="1"/>
    <xf numFmtId="43" fontId="75" fillId="0" borderId="0" xfId="0" applyNumberFormat="1" applyFont="1"/>
    <xf numFmtId="167" fontId="75" fillId="0" borderId="7" xfId="1186" applyFont="1" applyBorder="1"/>
    <xf numFmtId="0" fontId="76" fillId="0" borderId="0" xfId="0" applyFont="1" applyAlignment="1">
      <alignment horizontal="left"/>
    </xf>
    <xf numFmtId="0" fontId="76" fillId="0" borderId="0" xfId="0" applyFont="1" applyAlignment="1">
      <alignment horizontal="center"/>
    </xf>
    <xf numFmtId="167" fontId="75" fillId="0" borderId="17" xfId="1186" applyFont="1" applyFill="1" applyBorder="1"/>
    <xf numFmtId="37" fontId="75" fillId="0" borderId="0" xfId="4437" applyNumberFormat="1" applyFont="1" applyFill="1" applyAlignment="1">
      <alignment horizontal="left"/>
    </xf>
    <xf numFmtId="37" fontId="76" fillId="0" borderId="0" xfId="4437" applyNumberFormat="1" applyFont="1" applyFill="1"/>
    <xf numFmtId="167" fontId="75" fillId="0" borderId="19" xfId="1186" applyFont="1" applyFill="1" applyBorder="1"/>
    <xf numFmtId="167" fontId="75" fillId="0" borderId="0" xfId="0" applyNumberFormat="1" applyFont="1"/>
    <xf numFmtId="37" fontId="81" fillId="0" borderId="0" xfId="4462" applyNumberFormat="1" applyFont="1"/>
    <xf numFmtId="0" fontId="75" fillId="0" borderId="0" xfId="0" applyFont="1" applyFill="1" applyAlignment="1">
      <alignment horizontal="center"/>
    </xf>
    <xf numFmtId="167" fontId="75" fillId="0" borderId="18" xfId="1186" applyFont="1" applyBorder="1" applyAlignment="1">
      <alignment horizontal="center"/>
    </xf>
    <xf numFmtId="167" fontId="75" fillId="0" borderId="0" xfId="1186" applyFont="1" applyAlignment="1">
      <alignment horizontal="center"/>
    </xf>
    <xf numFmtId="167" fontId="78" fillId="0" borderId="18" xfId="1186" applyFont="1" applyFill="1" applyBorder="1" applyAlignment="1">
      <alignment horizontal="center"/>
    </xf>
    <xf numFmtId="0" fontId="86" fillId="0" borderId="0" xfId="0" applyFont="1" applyAlignment="1">
      <alignment horizontal="center" vertical="center"/>
    </xf>
    <xf numFmtId="0" fontId="86" fillId="0" borderId="27" xfId="0" applyFont="1" applyBorder="1" applyAlignment="1">
      <alignment horizontal="center" vertical="center"/>
    </xf>
    <xf numFmtId="0" fontId="86" fillId="0" borderId="27" xfId="0" applyFont="1" applyBorder="1" applyAlignment="1">
      <alignment horizontal="center" vertical="center" wrapText="1"/>
    </xf>
    <xf numFmtId="0" fontId="78" fillId="0" borderId="0" xfId="1986" applyFont="1" applyFill="1" applyAlignment="1">
      <alignment horizontal="center"/>
    </xf>
    <xf numFmtId="0" fontId="86" fillId="0" borderId="0" xfId="0" applyFont="1" applyAlignment="1">
      <alignment horizontal="center" vertical="center" wrapText="1"/>
    </xf>
    <xf numFmtId="39" fontId="76" fillId="0" borderId="0" xfId="1233" applyNumberFormat="1" applyFont="1" applyFill="1" applyAlignment="1"/>
    <xf numFmtId="167" fontId="9" fillId="0" borderId="0" xfId="1186" applyFont="1" applyBorder="1" applyAlignment="1">
      <alignment horizontal="center"/>
    </xf>
    <xf numFmtId="167" fontId="9" fillId="0" borderId="18" xfId="1186" applyFont="1" applyBorder="1" applyAlignment="1">
      <alignment horizontal="center"/>
    </xf>
    <xf numFmtId="176" fontId="75" fillId="0" borderId="0" xfId="2903" applyNumberFormat="1" applyFont="1" applyFill="1" applyAlignment="1">
      <alignment horizontal="right"/>
    </xf>
    <xf numFmtId="0" fontId="95" fillId="0" borderId="0" xfId="0" applyFont="1" applyFill="1"/>
    <xf numFmtId="43" fontId="75" fillId="0" borderId="0" xfId="0" applyNumberFormat="1" applyFont="1" applyBorder="1"/>
    <xf numFmtId="193" fontId="75" fillId="0" borderId="0" xfId="1233" applyNumberFormat="1" applyFont="1" applyFill="1" applyBorder="1" applyAlignment="1">
      <alignment horizontal="center"/>
    </xf>
    <xf numFmtId="0" fontId="75" fillId="0" borderId="0" xfId="0" applyFont="1" applyFill="1" applyAlignment="1">
      <alignment horizontal="center"/>
    </xf>
    <xf numFmtId="184" fontId="75" fillId="0" borderId="0" xfId="1186" applyNumberFormat="1" applyFont="1" applyFill="1" applyAlignment="1">
      <alignment horizontal="center"/>
    </xf>
    <xf numFmtId="167" fontId="75" fillId="0" borderId="0" xfId="1186" applyFont="1" applyAlignment="1">
      <alignment horizontal="center"/>
    </xf>
    <xf numFmtId="184" fontId="92" fillId="0" borderId="0" xfId="1233" applyNumberFormat="1" applyFont="1" applyFill="1" applyBorder="1"/>
    <xf numFmtId="0" fontId="86" fillId="0" borderId="0" xfId="0" applyFont="1" applyAlignment="1">
      <alignment horizontal="center" vertical="center"/>
    </xf>
    <xf numFmtId="0" fontId="86" fillId="0" borderId="0" xfId="0" applyFont="1" applyAlignment="1">
      <alignment horizontal="center" vertical="center"/>
    </xf>
    <xf numFmtId="189" fontId="86" fillId="0" borderId="0" xfId="1186" applyNumberFormat="1" applyFont="1" applyBorder="1" applyAlignment="1">
      <alignment horizontal="right" vertical="center"/>
    </xf>
    <xf numFmtId="0" fontId="75" fillId="0" borderId="0" xfId="0" applyFont="1" applyFill="1" applyAlignment="1">
      <alignment horizontal="center"/>
    </xf>
    <xf numFmtId="0" fontId="75" fillId="0" borderId="0" xfId="0" applyFont="1" applyFill="1" applyAlignment="1">
      <alignment horizontal="center"/>
    </xf>
    <xf numFmtId="0" fontId="86" fillId="0" borderId="0" xfId="0" applyFont="1" applyAlignment="1">
      <alignment horizontal="center" vertical="center"/>
    </xf>
    <xf numFmtId="0" fontId="86" fillId="0" borderId="0" xfId="0" applyFont="1" applyAlignment="1">
      <alignment horizontal="center" vertical="center" wrapText="1"/>
    </xf>
    <xf numFmtId="10" fontId="75" fillId="0" borderId="0" xfId="2692" quotePrefix="1" applyNumberFormat="1" applyFont="1" applyFill="1" applyAlignment="1">
      <alignment horizontal="right"/>
    </xf>
    <xf numFmtId="194" fontId="82" fillId="0" borderId="0" xfId="2692" quotePrefix="1" applyNumberFormat="1" applyFont="1" applyFill="1" applyAlignment="1">
      <alignment horizontal="right"/>
    </xf>
    <xf numFmtId="176" fontId="82" fillId="0" borderId="0" xfId="2692" applyNumberFormat="1" applyFont="1" applyFill="1"/>
    <xf numFmtId="176" fontId="75" fillId="0" borderId="19" xfId="1186" applyNumberFormat="1" applyFont="1" applyFill="1" applyBorder="1"/>
    <xf numFmtId="196" fontId="75" fillId="0" borderId="0" xfId="1186" applyNumberFormat="1" applyFont="1" applyFill="1"/>
    <xf numFmtId="0" fontId="75" fillId="0" borderId="0" xfId="0" quotePrefix="1" applyFont="1" applyAlignment="1">
      <alignment horizontal="center"/>
    </xf>
    <xf numFmtId="0" fontId="75" fillId="0" borderId="0" xfId="0" applyFont="1" applyAlignment="1">
      <alignment horizontal="center"/>
    </xf>
    <xf numFmtId="167" fontId="82" fillId="0" borderId="0" xfId="1186" applyFont="1" applyFill="1"/>
    <xf numFmtId="0" fontId="83" fillId="0" borderId="0" xfId="0" applyFont="1"/>
    <xf numFmtId="0" fontId="96" fillId="0" borderId="0" xfId="1986" applyFont="1"/>
    <xf numFmtId="0" fontId="97" fillId="0" borderId="0" xfId="1986" applyFont="1"/>
    <xf numFmtId="0" fontId="97" fillId="0" borderId="0" xfId="1986" applyFont="1" applyAlignment="1">
      <alignment horizontal="center"/>
    </xf>
    <xf numFmtId="0" fontId="97" fillId="0" borderId="0" xfId="1986" quotePrefix="1" applyFont="1"/>
    <xf numFmtId="185" fontId="97" fillId="0" borderId="0" xfId="4439" applyNumberFormat="1" applyFont="1" applyAlignment="1">
      <alignment horizontal="left"/>
    </xf>
    <xf numFmtId="184" fontId="97" fillId="0" borderId="0" xfId="1986" applyNumberFormat="1" applyFont="1"/>
    <xf numFmtId="40" fontId="97" fillId="0" borderId="0" xfId="1986" applyNumberFormat="1" applyFont="1"/>
    <xf numFmtId="0" fontId="97" fillId="0" borderId="0" xfId="2393" applyFont="1"/>
    <xf numFmtId="39" fontId="97" fillId="0" borderId="0" xfId="2393" applyNumberFormat="1" applyFont="1"/>
    <xf numFmtId="39" fontId="97" fillId="0" borderId="0" xfId="4438" applyNumberFormat="1" applyFont="1"/>
    <xf numFmtId="185" fontId="97" fillId="0" borderId="0" xfId="1986" applyNumberFormat="1" applyFont="1"/>
    <xf numFmtId="39" fontId="97" fillId="0" borderId="0" xfId="4438" applyNumberFormat="1" applyFont="1" applyAlignment="1">
      <alignment horizontal="left"/>
    </xf>
    <xf numFmtId="185" fontId="97" fillId="0" borderId="0" xfId="4478" applyNumberFormat="1" applyFont="1"/>
    <xf numFmtId="0" fontId="97" fillId="0" borderId="0" xfId="2293" quotePrefix="1" applyFont="1"/>
    <xf numFmtId="0" fontId="97" fillId="0" borderId="0" xfId="1986" applyFont="1" applyAlignment="1">
      <alignment horizontal="left" indent="3"/>
    </xf>
    <xf numFmtId="0" fontId="97" fillId="0" borderId="0" xfId="4409" applyFont="1"/>
    <xf numFmtId="39" fontId="98" fillId="0" borderId="0" xfId="4478" applyNumberFormat="1" applyFont="1" applyAlignment="1">
      <alignment horizontal="left"/>
    </xf>
    <xf numFmtId="0" fontId="97" fillId="0" borderId="0" xfId="2286" applyFont="1"/>
    <xf numFmtId="0" fontId="97" fillId="0" borderId="0" xfId="2454" applyFont="1"/>
    <xf numFmtId="185" fontId="97" fillId="0" borderId="0" xfId="4433" quotePrefix="1" applyNumberFormat="1" applyFont="1" applyAlignment="1">
      <alignment horizontal="center"/>
    </xf>
    <xf numFmtId="39" fontId="96" fillId="0" borderId="0" xfId="4438" applyNumberFormat="1" applyFont="1" applyAlignment="1">
      <alignment horizontal="left"/>
    </xf>
    <xf numFmtId="39" fontId="97" fillId="0" borderId="0" xfId="4465" applyFont="1" applyAlignment="1">
      <alignment horizontal="center"/>
    </xf>
    <xf numFmtId="40" fontId="96" fillId="0" borderId="0" xfId="4439" applyNumberFormat="1" applyFont="1" applyAlignment="1">
      <alignment horizontal="left"/>
    </xf>
    <xf numFmtId="40" fontId="97" fillId="0" borderId="0" xfId="4439" applyNumberFormat="1" applyFont="1" applyAlignment="1">
      <alignment horizontal="left"/>
    </xf>
    <xf numFmtId="40" fontId="97" fillId="0" borderId="0" xfId="4439" applyNumberFormat="1" applyFont="1"/>
    <xf numFmtId="185" fontId="97" fillId="0" borderId="0" xfId="2293" applyNumberFormat="1" applyFont="1"/>
    <xf numFmtId="0" fontId="97" fillId="0" borderId="27" xfId="1986" applyFont="1" applyBorder="1" applyAlignment="1">
      <alignment horizontal="center"/>
    </xf>
    <xf numFmtId="37" fontId="97" fillId="0" borderId="27" xfId="4437" quotePrefix="1" applyNumberFormat="1" applyFont="1" applyBorder="1" applyAlignment="1">
      <alignment horizontal="center"/>
    </xf>
    <xf numFmtId="37" fontId="97" fillId="0" borderId="0" xfId="4437" applyNumberFormat="1" applyFont="1" applyAlignment="1">
      <alignment horizontal="center"/>
    </xf>
    <xf numFmtId="0" fontId="100" fillId="0" borderId="0" xfId="1986" applyFont="1"/>
    <xf numFmtId="39" fontId="97" fillId="0" borderId="0" xfId="4439" applyFont="1" applyAlignment="1">
      <alignment horizontal="left"/>
    </xf>
    <xf numFmtId="0" fontId="97" fillId="0" borderId="0" xfId="2320" applyFont="1"/>
    <xf numFmtId="0" fontId="97" fillId="0" borderId="0" xfId="2320" applyFont="1" applyAlignment="1">
      <alignment horizontal="left"/>
    </xf>
    <xf numFmtId="0" fontId="97" fillId="0" borderId="0" xfId="1986" applyFont="1" applyAlignment="1">
      <alignment horizontal="right"/>
    </xf>
    <xf numFmtId="0" fontId="97" fillId="0" borderId="0" xfId="1986" applyFont="1" applyAlignment="1">
      <alignment horizontal="left"/>
    </xf>
    <xf numFmtId="40" fontId="97" fillId="0" borderId="0" xfId="4439" applyNumberFormat="1" applyFont="1" applyAlignment="1">
      <alignment horizontal="right"/>
    </xf>
    <xf numFmtId="39" fontId="97" fillId="0" borderId="0" xfId="4439" applyFont="1"/>
    <xf numFmtId="184" fontId="97" fillId="0" borderId="0" xfId="3450" applyNumberFormat="1" applyFont="1"/>
    <xf numFmtId="39" fontId="96" fillId="0" borderId="0" xfId="4439" applyFont="1"/>
    <xf numFmtId="184" fontId="101" fillId="0" borderId="0" xfId="3450" applyNumberFormat="1" applyFont="1"/>
    <xf numFmtId="0" fontId="102" fillId="0" borderId="0" xfId="3450" applyFont="1"/>
    <xf numFmtId="184" fontId="101" fillId="0" borderId="0" xfId="3450" applyNumberFormat="1" applyFont="1" applyAlignment="1">
      <alignment horizontal="center"/>
    </xf>
    <xf numFmtId="39" fontId="97" fillId="0" borderId="0" xfId="4433" applyFont="1" applyAlignment="1">
      <alignment horizontal="center"/>
    </xf>
    <xf numFmtId="39" fontId="97" fillId="0" borderId="0" xfId="4439" quotePrefix="1" applyFont="1" applyAlignment="1">
      <alignment horizontal="center"/>
    </xf>
    <xf numFmtId="0" fontId="97" fillId="0" borderId="0" xfId="0" applyFont="1"/>
    <xf numFmtId="184" fontId="101" fillId="0" borderId="0" xfId="2286" applyNumberFormat="1" applyFont="1"/>
    <xf numFmtId="0" fontId="101" fillId="0" borderId="0" xfId="2286" applyFont="1" applyAlignment="1">
      <alignment horizontal="left"/>
    </xf>
    <xf numFmtId="0" fontId="96" fillId="0" borderId="0" xfId="0" applyFont="1"/>
    <xf numFmtId="0" fontId="97" fillId="0" borderId="0" xfId="0" applyFont="1" applyAlignment="1">
      <alignment horizontal="left"/>
    </xf>
    <xf numFmtId="39" fontId="97" fillId="0" borderId="0" xfId="4433" applyFont="1" applyAlignment="1">
      <alignment horizontal="left"/>
    </xf>
    <xf numFmtId="39" fontId="97" fillId="0" borderId="0" xfId="4433" applyFont="1"/>
    <xf numFmtId="37" fontId="97" fillId="0" borderId="0" xfId="1986" applyNumberFormat="1" applyFont="1"/>
    <xf numFmtId="0" fontId="96" fillId="0" borderId="0" xfId="1986" applyFont="1" applyAlignment="1">
      <alignment horizontal="left"/>
    </xf>
    <xf numFmtId="0" fontId="96" fillId="0" borderId="0" xfId="4432" applyFont="1"/>
    <xf numFmtId="185" fontId="97" fillId="0" borderId="0" xfId="4432" applyNumberFormat="1" applyFont="1"/>
    <xf numFmtId="0" fontId="97" fillId="0" borderId="0" xfId="4428" applyFont="1" applyAlignment="1">
      <alignment horizontal="center"/>
    </xf>
    <xf numFmtId="186" fontId="97" fillId="0" borderId="0" xfId="4428" applyNumberFormat="1" applyFont="1"/>
    <xf numFmtId="185" fontId="97" fillId="0" borderId="0" xfId="4434" applyNumberFormat="1" applyFont="1"/>
    <xf numFmtId="184" fontId="97" fillId="0" borderId="0" xfId="4432" applyNumberFormat="1" applyFont="1"/>
    <xf numFmtId="185" fontId="97" fillId="0" borderId="0" xfId="4439" applyNumberFormat="1" applyFont="1"/>
    <xf numFmtId="185" fontId="97" fillId="0" borderId="0" xfId="4439" quotePrefix="1" applyNumberFormat="1" applyFont="1" applyAlignment="1">
      <alignment horizontal="center"/>
    </xf>
    <xf numFmtId="185" fontId="97" fillId="0" borderId="0" xfId="4432" quotePrefix="1" applyNumberFormat="1" applyFont="1" applyAlignment="1">
      <alignment horizontal="center"/>
    </xf>
    <xf numFmtId="39" fontId="97" fillId="0" borderId="0" xfId="4479" applyNumberFormat="1" applyFont="1"/>
    <xf numFmtId="185" fontId="97" fillId="0" borderId="0" xfId="4439" quotePrefix="1" applyNumberFormat="1" applyFont="1"/>
    <xf numFmtId="39" fontId="97" fillId="0" borderId="0" xfId="2286" applyNumberFormat="1" applyFont="1"/>
    <xf numFmtId="39" fontId="97" fillId="0" borderId="0" xfId="1209" applyNumberFormat="1" applyFont="1" applyFill="1" applyBorder="1" applyAlignment="1" applyProtection="1"/>
    <xf numFmtId="0" fontId="97" fillId="0" borderId="0" xfId="3438" applyFont="1"/>
    <xf numFmtId="39" fontId="98" fillId="0" borderId="0" xfId="1209" applyNumberFormat="1" applyFont="1" applyFill="1" applyBorder="1" applyAlignment="1" applyProtection="1">
      <alignment horizontal="center"/>
    </xf>
    <xf numFmtId="39" fontId="97" fillId="0" borderId="0" xfId="4433" applyFont="1" applyAlignment="1">
      <alignment horizontal="center"/>
    </xf>
    <xf numFmtId="0" fontId="97" fillId="0" borderId="27" xfId="1986" applyFont="1" applyBorder="1" applyAlignment="1">
      <alignment horizontal="center"/>
    </xf>
    <xf numFmtId="0" fontId="96" fillId="0" borderId="0" xfId="1986" applyFont="1" applyAlignment="1">
      <alignment horizontal="center"/>
    </xf>
    <xf numFmtId="37" fontId="96" fillId="0" borderId="0" xfId="4439" quotePrefix="1" applyNumberFormat="1" applyFont="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3" fillId="0" borderId="0" xfId="0" applyFont="1" applyFill="1" applyAlignment="1">
      <alignment horizontal="center"/>
    </xf>
    <xf numFmtId="167" fontId="75" fillId="0" borderId="18" xfId="1186" applyFont="1" applyBorder="1" applyAlignment="1">
      <alignment horizontal="center"/>
    </xf>
    <xf numFmtId="184" fontId="75" fillId="0" borderId="0" xfId="1186" quotePrefix="1" applyNumberFormat="1" applyFont="1" applyFill="1" applyAlignment="1">
      <alignment horizontal="center"/>
    </xf>
    <xf numFmtId="167" fontId="75" fillId="0" borderId="27" xfId="1186" applyFont="1" applyBorder="1" applyAlignment="1">
      <alignment horizontal="center"/>
    </xf>
    <xf numFmtId="184" fontId="75" fillId="0" borderId="0" xfId="1186" applyNumberFormat="1" applyFont="1" applyFill="1" applyAlignment="1">
      <alignment horizontal="center"/>
    </xf>
    <xf numFmtId="167" fontId="75" fillId="0" borderId="18" xfId="1186" applyFont="1" applyFill="1" applyBorder="1" applyAlignment="1">
      <alignment horizontal="center"/>
    </xf>
    <xf numFmtId="167" fontId="75" fillId="0" borderId="0" xfId="1186" quotePrefix="1" applyFont="1" applyAlignment="1">
      <alignment horizontal="center"/>
    </xf>
    <xf numFmtId="167" fontId="75" fillId="0" borderId="0" xfId="1186" applyFont="1" applyAlignment="1">
      <alignment horizontal="center"/>
    </xf>
    <xf numFmtId="167" fontId="75" fillId="0" borderId="0" xfId="1186" applyFont="1" applyBorder="1" applyAlignment="1">
      <alignment horizontal="center" vertical="center"/>
    </xf>
    <xf numFmtId="167" fontId="75" fillId="0" borderId="18" xfId="1186" applyFont="1" applyBorder="1" applyAlignment="1">
      <alignment horizontal="center" vertical="center"/>
    </xf>
    <xf numFmtId="0" fontId="75" fillId="0" borderId="0" xfId="0" quotePrefix="1" applyFont="1" applyAlignment="1">
      <alignment horizontal="center"/>
    </xf>
    <xf numFmtId="0" fontId="75" fillId="0" borderId="0" xfId="0" applyFont="1" applyAlignment="1">
      <alignment horizontal="center"/>
    </xf>
    <xf numFmtId="0" fontId="75" fillId="0" borderId="7" xfId="1986" applyFont="1" applyBorder="1" applyAlignment="1">
      <alignment horizontal="center" vertical="center"/>
    </xf>
    <xf numFmtId="0" fontId="75" fillId="0" borderId="20" xfId="0" applyFont="1" applyFill="1" applyBorder="1" applyAlignment="1">
      <alignment horizontal="center" vertical="center" wrapText="1"/>
    </xf>
    <xf numFmtId="0" fontId="75" fillId="0" borderId="0" xfId="0"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7" xfId="1986" applyFont="1" applyFill="1" applyBorder="1" applyAlignment="1">
      <alignment horizontal="center" vertical="center"/>
    </xf>
    <xf numFmtId="39" fontId="75" fillId="0" borderId="0" xfId="1233" quotePrefix="1" applyNumberFormat="1" applyFont="1" applyFill="1" applyAlignment="1">
      <alignment horizontal="center"/>
    </xf>
    <xf numFmtId="0" fontId="75" fillId="0" borderId="0" xfId="1986" quotePrefix="1" applyFont="1" applyAlignment="1">
      <alignment horizontal="center"/>
    </xf>
    <xf numFmtId="0" fontId="75" fillId="0" borderId="0" xfId="1986" applyFont="1" applyAlignment="1">
      <alignment horizontal="center"/>
    </xf>
    <xf numFmtId="40" fontId="75" fillId="0" borderId="18" xfId="1186" applyNumberFormat="1" applyFont="1" applyBorder="1" applyAlignment="1">
      <alignment horizontal="center"/>
    </xf>
    <xf numFmtId="40" fontId="75" fillId="0" borderId="27" xfId="1186" applyNumberFormat="1" applyFont="1" applyFill="1" applyBorder="1" applyAlignment="1">
      <alignment horizontal="center"/>
    </xf>
    <xf numFmtId="0" fontId="88" fillId="0" borderId="23" xfId="2286" applyFont="1" applyFill="1" applyBorder="1" applyAlignment="1" applyProtection="1">
      <alignment horizontal="center"/>
    </xf>
    <xf numFmtId="43" fontId="76" fillId="0" borderId="20" xfId="1186" quotePrefix="1" applyNumberFormat="1" applyFont="1" applyFill="1" applyBorder="1" applyAlignment="1">
      <alignment horizontal="center" vertical="center"/>
    </xf>
    <xf numFmtId="43" fontId="76" fillId="0" borderId="18" xfId="1186" quotePrefix="1" applyNumberFormat="1" applyFont="1" applyFill="1" applyBorder="1" applyAlignment="1">
      <alignment horizontal="center" vertical="center"/>
    </xf>
    <xf numFmtId="0" fontId="75" fillId="0" borderId="0" xfId="4457" quotePrefix="1" applyFont="1" applyAlignment="1">
      <alignment horizontal="center"/>
    </xf>
    <xf numFmtId="167" fontId="78" fillId="0" borderId="0" xfId="1186" quotePrefix="1" applyFont="1" applyAlignment="1">
      <alignment horizontal="center"/>
    </xf>
    <xf numFmtId="167" fontId="78" fillId="0" borderId="0" xfId="1186" applyFont="1" applyAlignment="1">
      <alignment horizontal="center"/>
    </xf>
    <xf numFmtId="167" fontId="78" fillId="0" borderId="27" xfId="1186" applyFont="1" applyFill="1" applyBorder="1" applyAlignment="1">
      <alignment horizontal="center"/>
    </xf>
    <xf numFmtId="167" fontId="78" fillId="0" borderId="18" xfId="1186" applyFont="1" applyFill="1" applyBorder="1" applyAlignment="1">
      <alignment horizontal="center"/>
    </xf>
    <xf numFmtId="0" fontId="86" fillId="0" borderId="0" xfId="0" applyFont="1" applyAlignment="1">
      <alignment horizontal="center" vertical="center"/>
    </xf>
    <xf numFmtId="0" fontId="86" fillId="0" borderId="27" xfId="0" applyFont="1" applyBorder="1" applyAlignment="1">
      <alignment horizontal="center" vertical="center"/>
    </xf>
    <xf numFmtId="0" fontId="86" fillId="0" borderId="27" xfId="0" applyFont="1" applyBorder="1" applyAlignment="1">
      <alignment horizontal="center" vertical="center" wrapText="1"/>
    </xf>
    <xf numFmtId="167" fontId="75" fillId="0" borderId="27" xfId="1186" applyFont="1" applyFill="1" applyBorder="1" applyAlignment="1">
      <alignment horizontal="center"/>
    </xf>
    <xf numFmtId="0" fontId="78" fillId="0" borderId="7" xfId="1986" applyFont="1" applyFill="1" applyBorder="1" applyAlignment="1">
      <alignment horizontal="center"/>
    </xf>
    <xf numFmtId="0" fontId="78" fillId="0" borderId="0" xfId="1986" applyFont="1" applyFill="1" applyAlignment="1">
      <alignment horizontal="center"/>
    </xf>
    <xf numFmtId="0" fontId="75" fillId="0" borderId="27" xfId="0" applyFont="1" applyFill="1" applyBorder="1" applyAlignment="1">
      <alignment horizontal="center" vertical="center" wrapText="1"/>
    </xf>
    <xf numFmtId="0" fontId="75" fillId="0" borderId="25" xfId="0" applyFont="1" applyFill="1" applyBorder="1" applyAlignment="1">
      <alignment horizontal="center" vertical="center" wrapText="1"/>
    </xf>
    <xf numFmtId="0" fontId="75" fillId="0" borderId="27" xfId="0" applyFont="1" applyFill="1" applyBorder="1" applyAlignment="1">
      <alignment horizontal="center" wrapText="1"/>
    </xf>
    <xf numFmtId="0" fontId="86" fillId="0" borderId="27" xfId="0" applyFont="1" applyFill="1" applyBorder="1" applyAlignment="1">
      <alignment horizontal="center" vertical="center" wrapText="1"/>
    </xf>
    <xf numFmtId="0" fontId="86" fillId="0" borderId="20" xfId="0" applyFont="1" applyFill="1" applyBorder="1" applyAlignment="1">
      <alignment horizontal="center" vertical="center" wrapText="1"/>
    </xf>
    <xf numFmtId="0" fontId="86" fillId="0" borderId="0" xfId="0" applyFont="1" applyFill="1" applyBorder="1" applyAlignment="1">
      <alignment horizontal="center" vertical="center" wrapText="1"/>
    </xf>
    <xf numFmtId="0" fontId="86" fillId="0" borderId="0" xfId="0" applyFont="1" applyFill="1" applyAlignment="1">
      <alignment horizontal="center" vertical="center" wrapText="1"/>
    </xf>
    <xf numFmtId="0" fontId="86" fillId="0" borderId="0" xfId="0" applyFont="1" applyFill="1" applyAlignment="1">
      <alignment horizontal="center" vertical="center"/>
    </xf>
    <xf numFmtId="0" fontId="86" fillId="0" borderId="27" xfId="0" applyFont="1" applyFill="1" applyBorder="1" applyAlignment="1">
      <alignment horizontal="center" vertical="center"/>
    </xf>
    <xf numFmtId="0" fontId="86" fillId="0" borderId="7" xfId="0" applyFont="1" applyBorder="1" applyAlignment="1">
      <alignment horizontal="center" vertical="center" wrapText="1"/>
    </xf>
    <xf numFmtId="0" fontId="86" fillId="0" borderId="20" xfId="0" applyFont="1" applyBorder="1" applyAlignment="1">
      <alignment horizontal="center" vertical="center" wrapText="1"/>
    </xf>
    <xf numFmtId="0" fontId="86" fillId="0" borderId="0" xfId="0" applyFont="1" applyAlignment="1">
      <alignment horizontal="center" vertical="center" wrapText="1"/>
    </xf>
    <xf numFmtId="0" fontId="86" fillId="0" borderId="20" xfId="0" applyFont="1" applyBorder="1" applyAlignment="1">
      <alignment horizontal="center" vertical="center"/>
    </xf>
    <xf numFmtId="0" fontId="75" fillId="0" borderId="0" xfId="1986" quotePrefix="1" applyFont="1" applyFill="1" applyAlignment="1">
      <alignment horizontal="center"/>
    </xf>
    <xf numFmtId="0" fontId="75" fillId="0" borderId="0" xfId="1986" applyFont="1" applyFill="1" applyAlignment="1">
      <alignment horizontal="center"/>
    </xf>
    <xf numFmtId="0" fontId="75" fillId="0" borderId="27" xfId="1986" quotePrefix="1" applyFont="1" applyBorder="1" applyAlignment="1">
      <alignment horizontal="center" vertical="center"/>
    </xf>
    <xf numFmtId="15" fontId="75" fillId="0" borderId="25" xfId="4456" quotePrefix="1" applyNumberFormat="1" applyFont="1" applyBorder="1" applyAlignment="1">
      <alignment horizontal="center"/>
    </xf>
    <xf numFmtId="167" fontId="75" fillId="0" borderId="7" xfId="1186" applyFont="1" applyBorder="1" applyAlignment="1">
      <alignment horizontal="center"/>
    </xf>
    <xf numFmtId="0" fontId="75" fillId="0" borderId="18" xfId="0" applyFont="1" applyBorder="1" applyAlignment="1">
      <alignment horizontal="center"/>
    </xf>
    <xf numFmtId="0" fontId="75" fillId="0" borderId="18" xfId="0" applyFont="1" applyFill="1" applyBorder="1" applyAlignment="1">
      <alignment horizontal="center"/>
    </xf>
  </cellXfs>
  <cellStyles count="4481">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79" xfId="4463"/>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0"/>
    <cellStyle name="Comma 40" xfId="1380"/>
    <cellStyle name="Comma 40 2" xfId="446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85" xfId="4470"/>
    <cellStyle name="Comma 86" xfId="4472"/>
    <cellStyle name="Comma 87" xfId="4474"/>
    <cellStyle name="Comma 88" xfId="4476"/>
    <cellStyle name="Comma 89" xfId="4468"/>
    <cellStyle name="Comma 9" xfId="1433"/>
    <cellStyle name="Comma 9 2" xfId="1434"/>
    <cellStyle name="Comma 90" xfId="4480"/>
    <cellStyle name="Comma 91" xfId="4466"/>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1"/>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2"/>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3"/>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4"/>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2"/>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5"/>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6"/>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47"/>
    <cellStyle name="Normal 65" xfId="4448"/>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78" xfId="4471"/>
    <cellStyle name="Normal 79" xfId="4473"/>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49"/>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80" xfId="4475"/>
    <cellStyle name="Normal 81" xfId="4477"/>
    <cellStyle name="Normal 82" xfId="4469"/>
    <cellStyle name="Normal 84" xfId="44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0"/>
    <cellStyle name="Normal_C779A0245" xfId="4428"/>
    <cellStyle name="Normal_W168-Dec'51-T3 วินท์คอม เทคโนโลยี" xfId="4409"/>
    <cellStyle name="Normal_W169T-Dec'51 วีพีพี โปรเกรสซิฟ" xfId="4457"/>
    <cellStyle name="Normal_หมายเหตุ น1-5" xfId="447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เปอร์เซ็นต์_Sheet1" xfId="2928"/>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5 2" xfId="4464"/>
    <cellStyle name="เครื่องหมายจุลภาค 2 6" xfId="4451"/>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2"/>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สกุลเงิน 2" xfId="2929"/>
    <cellStyle name="เครื่องหมายสกุลเงิน 3" xfId="2930"/>
    <cellStyle name="เชื่อมโยงหลายมิติ" xfId="2931"/>
    <cellStyle name="เปอร์เซ็นต์ 2" xfId="3901"/>
    <cellStyle name="เปอร์เซ็นต์ 3" xfId="3902"/>
    <cellStyle name="เปอร์เซ็นต์ 4" xfId="3903"/>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6"/>
    <cellStyle name="ปกติ 2 2 4" xfId="3432"/>
    <cellStyle name="ปกติ 2 2 5" xfId="4431"/>
    <cellStyle name="ปกติ 2 2 6" xfId="4453"/>
    <cellStyle name="ปกติ 2 3" xfId="3433"/>
    <cellStyle name="ปกติ 2 3 3" xfId="4461"/>
    <cellStyle name="ปกติ 2 4" xfId="3434"/>
    <cellStyle name="ปกติ 2 6" xfId="4437"/>
    <cellStyle name="ปกติ 20" xfId="3435"/>
    <cellStyle name="ปกติ 21" xfId="3436"/>
    <cellStyle name="ปกติ 22" xfId="3437"/>
    <cellStyle name="ปกติ 23" xfId="4458"/>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4"/>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8"/>
    <cellStyle name="ปกติ_Sheet1 2" xfId="4433"/>
    <cellStyle name="ปกติ_Sheet1 2 2" xfId="4439"/>
    <cellStyle name="ปกติ_Sheet1 3 2" xfId="4465"/>
    <cellStyle name="ปกติ_Sheet1_W169T-Dec'51 วีพีพี โปรเกรสซิฟ" xfId="4459"/>
    <cellStyle name="ปกติ_SPC-Dec'50-T3" xfId="4434"/>
    <cellStyle name="ปกติ_SPC-Dec'50-T3 2" xfId="4478"/>
    <cellStyle name="ปกติ_Thai Ha-Mar'51-T3 6" xfId="4455"/>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76" Type="http://schemas.openxmlformats.org/officeDocument/2006/relationships/externalLink" Target="externalLinks/externalLink5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66" Type="http://schemas.openxmlformats.org/officeDocument/2006/relationships/externalLink" Target="externalLinks/externalLink45.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40.xml"/><Relationship Id="rId82" Type="http://schemas.openxmlformats.org/officeDocument/2006/relationships/styles" Target="styles.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theme" Target="theme/theme1.xml"/><Relationship Id="rId86"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 val="MONTHLY"/>
      <sheetName val="BGT97STAFF"/>
      <sheetName val="description"/>
      <sheetName val="Standing Data"/>
      <sheetName val="Asset &amp; Liability"/>
      <sheetName val="Net asset value"/>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b&amp;s 1999"/>
      <sheetName val="ชื่อหุ้น"/>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 val="Sale 0411"/>
      <sheetName val="Trial Balance"/>
      <sheetName val="JC2003"/>
      <sheetName val="MONTHLY"/>
      <sheetName val="M_Maincomp"/>
      <sheetName val="7.1_CUM"/>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ops tb"/>
      <sheetName val="JJDHT"/>
      <sheetName val="Sheet1"/>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อัตราค่าบรรทุก"/>
      <sheetName val="Master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ธนชาติ"/>
      <sheetName val="Stock Aging"/>
      <sheetName val="ตั๋วเงินรับ"/>
      <sheetName val="ฝ่ายบัญชี"/>
      <sheetName val="Country"/>
      <sheetName val="Customer"/>
      <sheetName val="Products"/>
      <sheetName val="Package"/>
      <sheetName val="Sheet2"/>
      <sheetName val="G"/>
      <sheetName val="9"/>
      <sheetName val="Sales - Report First"/>
      <sheetName val="Journal"/>
      <sheetName val="PopCache_Sheet1"/>
      <sheetName val="Two Step Revenue Testing Master"/>
      <sheetName val="PI229H"/>
      <sheetName val="n-4.4"/>
      <sheetName val="F041"/>
      <sheetName val="Basic_Information"/>
      <sheetName val="Header"/>
      <sheetName val="MFA"/>
      <sheetName val="発注書"/>
      <sheetName val="SOPSG"/>
      <sheetName val="????"/>
      <sheetName val="Cash Flow"/>
      <sheetName val="Financial Summary"/>
      <sheetName val="accumdeprn"/>
      <sheetName val="Co info"/>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SCB 1 - Current"/>
      <sheetName val="SCB 2 - Current"/>
      <sheetName val="All"/>
      <sheetName val="Account"/>
      <sheetName val="Rv"/>
      <sheetName val="Assumptions"/>
      <sheetName val="J-1"/>
      <sheetName val="TB"/>
      <sheetName val="ADJ"/>
      <sheetName val="JUL 11 BIZ"/>
      <sheetName val="test_2"/>
      <sheetName val="JUL_11_BIZ"/>
      <sheetName val="addl_cost"/>
      <sheetName val="addl_cost1"/>
      <sheetName val="COA"/>
      <sheetName val="PARAMETERS"/>
      <sheetName val="J2"/>
      <sheetName val="10-1 Media"/>
      <sheetName val="10-cut"/>
      <sheetName val="เงินกู้ธนชาติ"/>
      <sheetName val="Trial Balance"/>
      <sheetName val="PL_A05 APA Input"/>
      <sheetName val="PS-1995"/>
      <sheetName val="Standing Data"/>
      <sheetName val="Asset &amp; Liability"/>
      <sheetName val="Net asset value"/>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row r="1">
          <cell r="A1" t="str">
            <v>CODE A/R</v>
          </cell>
        </row>
      </sheetData>
      <sheetData sheetId="92">
        <row r="1">
          <cell r="A1" t="str">
            <v>CODE A/R</v>
          </cell>
        </row>
      </sheetData>
      <sheetData sheetId="93">
        <row r="1">
          <cell r="A1" t="str">
            <v>CODE A/R</v>
          </cell>
        </row>
      </sheetData>
      <sheetData sheetId="94">
        <row r="1">
          <cell r="A1" t="str">
            <v>CODE A/R</v>
          </cell>
        </row>
      </sheetData>
      <sheetData sheetId="95">
        <row r="1">
          <cell r="A1" t="str">
            <v>CODE A/R</v>
          </cell>
        </row>
      </sheetData>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Norms SP"/>
      <sheetName val="จันทร์"/>
      <sheetName val="bmct20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 val="#Lookup"/>
      <sheetName val="Exp"/>
      <sheetName val="TrialBalance Q3-200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Reconcile 1-3-53 (3"/>
      <sheetName val="計算結果"/>
      <sheetName val="cash flow 1"/>
      <sheetName val="31-12-51"/>
      <sheetName val="31-12-52"/>
      <sheetName val="31.3.53"/>
      <sheetName val="30-9-52"/>
      <sheetName val="30-9-53"/>
      <sheetName val="Sheet1"/>
      <sheetName val="FF_2 _1_"/>
      <sheetName val="FSA"/>
      <sheetName val="B"/>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GLTRIAL_D09M05Y15"/>
      <sheetName val="TB"/>
      <sheetName val="PS-1995"/>
      <sheetName val="PL G1"/>
      <sheetName val="PL G10"/>
      <sheetName val="PL G2"/>
      <sheetName val="PL G3"/>
      <sheetName val="PL G4"/>
      <sheetName val="PL G5"/>
      <sheetName val="PL G6"/>
      <sheetName val="PLG7"/>
      <sheetName val="PL G8"/>
      <sheetName val="PLG9"/>
      <sheetName val="content"/>
      <sheetName val="????"/>
      <sheetName val="1214 Kartu"/>
      <sheetName val="Tran0104"/>
      <sheetName val="#Lookup"/>
      <sheetName val="Library Procedures"/>
      <sheetName val="TO - SP"/>
      <sheetName val="CODE,NAME"/>
      <sheetName val="เครื่องตกแต่ง"/>
      <sheetName val="เครื่องมือ"/>
      <sheetName val="อาคาร"/>
      <sheetName val="ยานพาหนะ"/>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row r="44">
          <cell r="L44">
            <v>181491.03000000003</v>
          </cell>
        </row>
      </sheetData>
      <sheetData sheetId="67"/>
      <sheetData sheetId="68"/>
      <sheetData sheetId="69"/>
      <sheetData sheetId="70"/>
      <sheetData sheetId="71"/>
      <sheetData sheetId="72">
        <row r="385">
          <cell r="L385">
            <v>9130115.2500000037</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1">
          <cell r="A1" t="str">
            <v>CLIENT</v>
          </cell>
        </row>
      </sheetData>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เงินกู้ธนชาติ"/>
      <sheetName val="เงินกู้ MGC"/>
      <sheetName val="PHSB-GL-TB"/>
      <sheetName val="Control"/>
      <sheetName val="All"/>
      <sheetName val="Asset_Class"/>
      <sheetName val="Depre__Key"/>
      <sheetName val="เงินกู้_MGC"/>
      <sheetName val="Fagor04-A3112e"/>
      <sheetName val="ELIM"/>
      <sheetName val="10-1 Media"/>
      <sheetName val="10-cut"/>
      <sheetName val="Lead"/>
      <sheetName val="U4-Recruitment"/>
      <sheetName val="Ref"/>
      <sheetName val="FSA"/>
      <sheetName val="H-110"/>
      <sheetName val="H-1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ex 1"/>
      <sheetName val="5_2547"/>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
          <cell r="A1" t="str">
            <v>CLIENT</v>
          </cell>
        </row>
      </sheetData>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 val="ELIM "/>
      <sheetName val="featur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BGT97STAFF"/>
      <sheetName val="ใบสรุปมูลค่าสินค้า_(2)1"/>
      <sheetName val="โอน_str-สาขา1"/>
      <sheetName val="โอน_str-สาขาTS1"/>
      <sheetName val="GL_CB1"/>
      <sheetName val="GL_M1"/>
      <sheetName val="ELIM_"/>
      <sheetName val="STA-SK-AC-TRF.STR-0512"/>
      <sheetName val="adj - rate"/>
      <sheetName val="IA Data"/>
      <sheetName val="FSA"/>
      <sheetName val="ﾍﾞﾀﾘｽﾄ"/>
      <sheetName val="CODE"/>
      <sheetName val="J2"/>
      <sheetName val="J1"/>
      <sheetName val="Aug09"/>
      <sheetName val="Dec09"/>
      <sheetName val="Feb10"/>
      <sheetName val="Jul09"/>
      <sheetName val="Mar09(3years)"/>
      <sheetName val="Nov09"/>
      <sheetName val="Oct09"/>
      <sheetName val="Sep09"/>
      <sheetName val="Mar09(vehicle)"/>
      <sheetName val="Mar10"/>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CLIENT</v>
          </cell>
        </row>
      </sheetData>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EQ4NTV"/>
      <sheetName val="BS"/>
      <sheetName val="IS"/>
      <sheetName val="生データ"/>
      <sheetName val="OreType"/>
      <sheetName val="name"/>
      <sheetName val="Annex 2"/>
      <sheetName val="Order_Nov_w45"/>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ow r="1">
          <cell r="A1" t="str">
            <v>CLIENT</v>
          </cell>
        </row>
      </sheetData>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refreshError="1"/>
      <sheetData sheetId="14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อัตราค่าบรรทุก"/>
      <sheetName val="Employee"/>
      <sheetName val="JobOrder"/>
      <sheetName val="EQ4NTV"/>
      <sheetName val="Puu Pud pong"/>
      <sheetName val="Teriyaki"/>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ADVANCE-STAFF"/>
      <sheetName val="BS(old format)"/>
      <sheetName val="P&amp;L"/>
      <sheetName val="事務所"/>
      <sheetName val="BUILD95"/>
      <sheetName val="Sampanny"/>
      <sheetName val="Donuts"/>
      <sheetName val="ศัพท์"/>
      <sheetName val="Clientes"/>
      <sheetName val="Ref"/>
      <sheetName val="Statement"/>
      <sheetName val="ErrorUser"/>
      <sheetName val="List"/>
      <sheetName val="เครื่องตกแต่ง"/>
      <sheetName val="M_Maincomp"/>
      <sheetName val="อาคาร"/>
      <sheetName val="Master_Data"/>
      <sheetName val="TB Worksheet"/>
      <sheetName val="Header"/>
      <sheetName val="Q3-46"/>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A1" t="str">
            <v>CLIENT</v>
          </cell>
        </row>
      </sheetData>
      <sheetData sheetId="36"/>
      <sheetData sheetId="37"/>
      <sheetData sheetId="38">
        <row r="1">
          <cell r="A1" t="str">
            <v>CLIENT</v>
          </cell>
        </row>
      </sheetData>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ow r="1">
          <cell r="A1" t="str">
            <v>SAMPANNY CO., LTD.</v>
          </cell>
        </row>
      </sheetData>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 val="5 months (Interim)"/>
      <sheetName val="STA HQ CESS 0307"/>
      <sheetName val="Sale0309"/>
      <sheetName val="rm list"/>
      <sheetName val="supplier"/>
      <sheetName val="KHC tax computation -05"/>
      <sheetName val="EQ4NTV"/>
      <sheetName val="rm_list"/>
      <sheetName val="KHC_tax_computation_-05"/>
      <sheetName val="GL CB"/>
      <sheetName val="GL M"/>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BAL"/>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CST1198"/>
      <sheetName val="TB-2001-Apr'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refreshError="1"/>
      <sheetData sheetId="56" refreshError="1"/>
      <sheetData sheetId="57" refreshError="1"/>
      <sheetData sheetId="58">
        <row r="1">
          <cell r="A1" t="str">
            <v>CLIENT</v>
          </cell>
        </row>
      </sheetData>
      <sheetData sheetId="59"/>
      <sheetData sheetId="60"/>
      <sheetData sheetId="61">
        <row r="1">
          <cell r="A1" t="str">
            <v>CLIENT</v>
          </cell>
        </row>
      </sheetData>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refreshError="1"/>
      <sheetData sheetId="8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 val="STA HQ CESS 0309"/>
      <sheetName val="Header"/>
      <sheetName val="rm list"/>
      <sheetName val="supplier"/>
      <sheetName val="EQ4NTV"/>
      <sheetName val="rm_list"/>
      <sheetName val="CODE,NAME"/>
      <sheetName val="rm_list1"/>
      <sheetName val="Selection Criteria"/>
      <sheetName val="Sale0311"/>
      <sheetName val="GLTRIAL_D09M05Y15"/>
      <sheetName val="VariableII  period"/>
      <sheetName val="Sheet2"/>
      <sheetName val="TB04-Final"/>
      <sheetName val="Asset3years"/>
      <sheetName val="DEP12"/>
      <sheetName val="HH"/>
      <sheetName val="5 months (Interim)"/>
      <sheetName val="Safire AOP"/>
      <sheetName val="TB Worksheet"/>
      <sheetName val="List"/>
      <sheetName val="Adj&amp;Rje(Z820) "/>
      <sheetName val="Q3-46"/>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refreshError="1"/>
      <sheetData sheetId="42" refreshError="1"/>
      <sheetData sheetId="43" refreshError="1"/>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RATE"/>
      <sheetName val="Machine2,3'04"/>
      <sheetName val="Input1"/>
      <sheetName val="Stock_Aging3"/>
      <sheetName val="STA HQ CESS 0311"/>
      <sheetName val="ตั๋วเงินรับ"/>
      <sheetName val="2549"/>
      <sheetName val="Sheet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RATE"/>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usdxau before"/>
      <sheetName val="workdone#1"/>
      <sheetName val="BS"/>
      <sheetName val="2549"/>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row r="1">
          <cell r="A1" t="str">
            <v>INVOICE</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sheetData sheetId="39"/>
      <sheetData sheetId="40"/>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ow r="1">
          <cell r="A1" t="str">
            <v>CLIENT</v>
          </cell>
        </row>
      </sheetData>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RATE"/>
      <sheetName val=""/>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 MGC"/>
      <sheetName val="Sale0307"/>
      <sheetName val="TB-M"/>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ow r="1">
          <cell r="A1" t="str">
            <v>CLIENT</v>
          </cell>
        </row>
      </sheetData>
      <sheetData sheetId="45">
        <row r="1">
          <cell r="A1" t="str">
            <v>CLIENT</v>
          </cell>
        </row>
      </sheetData>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 val=""/>
      <sheetName val="Sale0307"/>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RATE"/>
      <sheetName val="Sale0309"/>
      <sheetName val="adj - rate"/>
      <sheetName val="RSS9801"/>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sheetData sheetId="47">
        <row r="1">
          <cell r="A1" t="str">
            <v>INVOICE</v>
          </cell>
        </row>
      </sheetData>
      <sheetData sheetId="48"/>
      <sheetData sheetId="49">
        <row r="1">
          <cell r="A1" t="str">
            <v>INVOICE</v>
          </cell>
        </row>
      </sheetData>
      <sheetData sheetId="50"/>
      <sheetData sheetId="51">
        <row r="1">
          <cell r="A1" t="str">
            <v>INVOICE</v>
          </cell>
        </row>
      </sheetData>
      <sheetData sheetId="52">
        <row r="1">
          <cell r="A1" t="str">
            <v>CLIENT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Sale030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311"/>
      <sheetName val="control_bs"/>
      <sheetName val="Comp_Mult_Calc"/>
      <sheetName val="Component Analysis"/>
      <sheetName val="Component Materiality"/>
      <sheetName val="Round"/>
      <sheetName val="RATE"/>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Sale0311"/>
      <sheetName va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 0401"/>
      <sheetName val="component data"/>
      <sheetName val="BUDGET"/>
      <sheetName val="NOV"/>
      <sheetName val="RATE"/>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ow r="1">
          <cell r="A1" t="str">
            <v>INVOICE</v>
          </cell>
        </row>
      </sheetData>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 val="Sale 0401"/>
      <sheetName val="Sale_040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402"/>
      <sheetName val="data"/>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sheetData sheetId="55"/>
      <sheetData sheetId="56"/>
      <sheetData sheetId="57"/>
      <sheetData sheetId="58"/>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 val="Sale04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ประมาณการ"/>
      <sheetName val="Sale0403"/>
      <sheetName val="BUILD95"/>
      <sheetName val="Asset 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sheetData sheetId="42"/>
      <sheetData sheetId="43"/>
      <sheetData sheetId="44"/>
      <sheetData sheetId="45"/>
      <sheetData sheetId="46"/>
      <sheetData sheetId="47"/>
      <sheetData sheetId="48"/>
      <sheetData sheetId="49"/>
      <sheetData sheetId="50">
        <row r="2">
          <cell r="A2" t="str">
            <v>L040278</v>
          </cell>
        </row>
      </sheetData>
      <sheetData sheetId="51">
        <row r="2">
          <cell r="A2" t="str">
            <v>L040278</v>
          </cell>
        </row>
      </sheetData>
      <sheetData sheetId="52">
        <row r="2">
          <cell r="A2" t="str">
            <v>SUBJECT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
      <sheetName val="Sale040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4"/>
      <sheetName val="Project P&amp;L"/>
      <sheetName val="Bill_No__2_-_Carpark3"/>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sheetData sheetId="51"/>
      <sheetData sheetId="52"/>
      <sheetData sheetId="53"/>
      <sheetData sheetId="54"/>
      <sheetData sheetId="55"/>
      <sheetData sheetId="56"/>
      <sheetData sheetId="57"/>
      <sheetData sheetId="58">
        <row r="1">
          <cell r="A1" t="str">
            <v>INVOICE</v>
          </cell>
        </row>
      </sheetData>
      <sheetData sheetId="59" refreshError="1"/>
      <sheetData sheetId="60">
        <row r="1">
          <cell r="A1" t="str">
            <v>INVOICE</v>
          </cell>
        </row>
      </sheetData>
      <sheetData sheetId="61">
        <row r="1">
          <cell r="A1" t="str">
            <v>CLIENT</v>
          </cell>
        </row>
      </sheetData>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 0404"/>
      <sheetName val="Sale_040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0406"/>
      <sheetName val="description"/>
      <sheetName val="Table"/>
      <sheetName val="Project P&amp;L"/>
      <sheetName val="aa-1"/>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efreshError="1"/>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sheetData sheetId="53"/>
      <sheetData sheetId="54"/>
      <sheetData sheetId="55"/>
      <sheetData sheetId="56"/>
      <sheetData sheetId="57"/>
      <sheetData sheetId="58"/>
      <sheetData sheetId="59"/>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Sale0406"/>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7"/>
      <sheetName val=""/>
      <sheetName val="Sale0307"/>
      <sheetName val="am_cost"/>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sheetData sheetId="60"/>
      <sheetData sheetId="61"/>
      <sheetData sheetId="62"/>
      <sheetData sheetId="63"/>
      <sheetData sheetId="64"/>
      <sheetData sheetId="65"/>
      <sheetData sheetId="66"/>
      <sheetData sheetId="67"/>
      <sheetData sheetId="68">
        <row r="1">
          <cell r="A1" t="str">
            <v>INVOICE</v>
          </cell>
        </row>
      </sheetData>
      <sheetData sheetId="69">
        <row r="1">
          <cell r="A1" t="str">
            <v>INVOICE</v>
          </cell>
        </row>
      </sheetData>
      <sheetData sheetId="70">
        <row r="1">
          <cell r="A1" t="str">
            <v>CLIENT</v>
          </cell>
        </row>
      </sheetData>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CA5"/>
      <sheetName val="List of Related"/>
      <sheetName val="List_of_Related"/>
      <sheetName val="CJEs"/>
      <sheetName val="DEPSYS47"/>
      <sheetName val="163040 LC-TR"/>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refreshError="1"/>
      <sheetData sheetId="107" refreshError="1"/>
      <sheetData sheetId="10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Sale 0408"/>
      <sheetName val="Monthly highlights"/>
      <sheetName val="pa group"/>
      <sheetName val="MANU YTD "/>
      <sheetName val="?????"/>
      <sheetName val="EXｳｪｲﾄ0"/>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 val="PS-1995"/>
      <sheetName val="wip_sub_ยังไม่_gr1"/>
      <sheetName val="wip_sub_gr_บางส่วน1"/>
      <sheetName val="goods_in_transit1"/>
      <sheetName val="chem_and_cone1"/>
      <sheetName val="GL_M1"/>
      <sheetName val="GL_CB1"/>
      <sheetName val="ปัจจุบัน_1"/>
      <sheetName val="Expense Summary"/>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7"/>
  <sheetViews>
    <sheetView view="pageBreakPreview" topLeftCell="A165" zoomScale="80" zoomScaleNormal="80" zoomScaleSheetLayoutView="80" workbookViewId="0">
      <selection activeCell="G42" sqref="G42"/>
    </sheetView>
  </sheetViews>
  <sheetFormatPr defaultColWidth="9.140625" defaultRowHeight="24.75" customHeight="1"/>
  <cols>
    <col min="1" max="1" width="9.140625" style="579"/>
    <col min="2" max="2" width="9.140625" style="579" customWidth="1"/>
    <col min="3" max="3" width="9.140625" style="579"/>
    <col min="4" max="4" width="7.7109375" style="579" customWidth="1"/>
    <col min="5" max="5" width="14.7109375" style="579" customWidth="1"/>
    <col min="6" max="6" width="1.7109375" style="579" customWidth="1"/>
    <col min="7" max="7" width="14.7109375" style="579" customWidth="1"/>
    <col min="8" max="8" width="1.7109375" style="579" customWidth="1"/>
    <col min="9" max="9" width="14.7109375" style="579" customWidth="1"/>
    <col min="10" max="10" width="1.7109375" style="579" customWidth="1"/>
    <col min="11" max="11" width="14.7109375" style="580" customWidth="1"/>
    <col min="12" max="12" width="3.7109375" style="579" customWidth="1"/>
    <col min="13" max="16384" width="9.140625" style="579"/>
  </cols>
  <sheetData>
    <row r="1" spans="1:11" s="578" customFormat="1" ht="24.6" customHeight="1">
      <c r="A1" s="648" t="s">
        <v>392</v>
      </c>
      <c r="B1" s="648"/>
      <c r="C1" s="648"/>
      <c r="D1" s="648"/>
      <c r="E1" s="648"/>
      <c r="F1" s="648"/>
      <c r="G1" s="648"/>
      <c r="H1" s="648"/>
      <c r="I1" s="648"/>
      <c r="J1" s="648"/>
      <c r="K1" s="648"/>
    </row>
    <row r="2" spans="1:11" s="578" customFormat="1" ht="24.6" customHeight="1">
      <c r="A2" s="648" t="s">
        <v>958</v>
      </c>
      <c r="B2" s="648"/>
      <c r="C2" s="648"/>
      <c r="D2" s="648"/>
      <c r="E2" s="648"/>
      <c r="F2" s="648"/>
      <c r="G2" s="648"/>
      <c r="H2" s="648"/>
      <c r="I2" s="648"/>
      <c r="J2" s="648"/>
      <c r="K2" s="648"/>
    </row>
    <row r="3" spans="1:11" s="578" customFormat="1" ht="24.6" customHeight="1">
      <c r="A3" s="649" t="s">
        <v>1059</v>
      </c>
      <c r="B3" s="649"/>
      <c r="C3" s="649"/>
      <c r="D3" s="649"/>
      <c r="E3" s="649"/>
      <c r="F3" s="649"/>
      <c r="G3" s="649"/>
      <c r="H3" s="649"/>
      <c r="I3" s="649"/>
      <c r="J3" s="649"/>
      <c r="K3" s="649"/>
    </row>
    <row r="4" spans="1:11" s="578" customFormat="1" ht="24.6" customHeight="1">
      <c r="A4" s="649" t="s">
        <v>750</v>
      </c>
      <c r="B4" s="649"/>
      <c r="C4" s="649"/>
      <c r="D4" s="649"/>
      <c r="E4" s="649"/>
      <c r="F4" s="649"/>
      <c r="G4" s="649"/>
      <c r="H4" s="649"/>
      <c r="I4" s="649"/>
      <c r="J4" s="649"/>
      <c r="K4" s="649"/>
    </row>
    <row r="5" spans="1:11" ht="24.6" customHeight="1"/>
    <row r="6" spans="1:11" ht="24.6" customHeight="1">
      <c r="A6" s="578" t="s">
        <v>38</v>
      </c>
    </row>
    <row r="7" spans="1:11" ht="24.6" customHeight="1">
      <c r="A7" s="579" t="s">
        <v>39</v>
      </c>
      <c r="C7" s="579" t="s">
        <v>387</v>
      </c>
    </row>
    <row r="8" spans="1:11" ht="24.6" customHeight="1">
      <c r="C8" s="581" t="s">
        <v>40</v>
      </c>
    </row>
    <row r="9" spans="1:11" ht="24.6" customHeight="1">
      <c r="A9" s="579" t="s">
        <v>41</v>
      </c>
      <c r="C9" s="579" t="s">
        <v>562</v>
      </c>
    </row>
    <row r="10" spans="1:11" ht="24.6" customHeight="1">
      <c r="C10" s="579" t="s">
        <v>42</v>
      </c>
    </row>
    <row r="11" spans="1:11" ht="24.6" customHeight="1">
      <c r="A11" s="579" t="s">
        <v>43</v>
      </c>
      <c r="C11" s="579" t="s">
        <v>620</v>
      </c>
    </row>
    <row r="12" spans="1:11" ht="24.6" customHeight="1">
      <c r="C12" s="579" t="s">
        <v>619</v>
      </c>
    </row>
    <row r="13" spans="1:11" ht="24.6" customHeight="1"/>
    <row r="14" spans="1:11" ht="24.6" customHeight="1">
      <c r="A14" s="578" t="s">
        <v>584</v>
      </c>
    </row>
    <row r="15" spans="1:11" ht="24.6" customHeight="1">
      <c r="A15" s="582" t="s">
        <v>583</v>
      </c>
    </row>
    <row r="16" spans="1:11" s="583" customFormat="1" ht="24.6" customHeight="1">
      <c r="B16" s="584" t="s">
        <v>585</v>
      </c>
      <c r="C16" s="585"/>
      <c r="D16" s="586"/>
      <c r="E16" s="586"/>
      <c r="F16" s="586"/>
      <c r="G16" s="586"/>
      <c r="H16" s="586"/>
      <c r="I16" s="586"/>
      <c r="J16" s="586"/>
      <c r="K16" s="586"/>
    </row>
    <row r="17" spans="1:5" ht="24.6" customHeight="1">
      <c r="A17" s="584" t="s">
        <v>575</v>
      </c>
      <c r="B17" s="584"/>
    </row>
    <row r="18" spans="1:5" ht="24.6" customHeight="1">
      <c r="A18" s="584" t="s">
        <v>576</v>
      </c>
      <c r="B18" s="584"/>
    </row>
    <row r="19" spans="1:5" ht="24.6" customHeight="1">
      <c r="A19" s="584" t="s">
        <v>901</v>
      </c>
      <c r="B19" s="584"/>
    </row>
    <row r="20" spans="1:5" ht="24.6" customHeight="1">
      <c r="A20" s="584" t="s">
        <v>902</v>
      </c>
    </row>
    <row r="21" spans="1:5" ht="24.6" customHeight="1">
      <c r="A21" s="585" t="s">
        <v>577</v>
      </c>
    </row>
    <row r="22" spans="1:5" ht="24.6" customHeight="1">
      <c r="A22" s="587"/>
      <c r="B22" s="582" t="s">
        <v>526</v>
      </c>
    </row>
    <row r="23" spans="1:5" ht="24.6" customHeight="1">
      <c r="A23" s="588" t="s">
        <v>563</v>
      </c>
      <c r="B23" s="589"/>
    </row>
    <row r="24" spans="1:5" ht="24.6" customHeight="1">
      <c r="A24" s="590" t="s">
        <v>712</v>
      </c>
      <c r="B24" s="591"/>
    </row>
    <row r="25" spans="1:5" ht="24.6" customHeight="1">
      <c r="A25" s="592"/>
      <c r="B25" s="582" t="s">
        <v>1222</v>
      </c>
    </row>
    <row r="26" spans="1:5" ht="24.6" customHeight="1">
      <c r="A26" s="582" t="s">
        <v>1174</v>
      </c>
    </row>
    <row r="27" spans="1:5" ht="24.6" customHeight="1">
      <c r="A27" s="582" t="s">
        <v>903</v>
      </c>
      <c r="E27" s="593"/>
    </row>
    <row r="28" spans="1:5" ht="24.6" customHeight="1">
      <c r="A28" s="582" t="s">
        <v>828</v>
      </c>
      <c r="B28" s="594"/>
      <c r="C28" s="593"/>
      <c r="D28" s="593"/>
      <c r="E28" s="593"/>
    </row>
    <row r="29" spans="1:5" ht="24.6" customHeight="1">
      <c r="A29" s="592"/>
      <c r="B29" s="582" t="s">
        <v>830</v>
      </c>
    </row>
    <row r="30" spans="1:5" ht="24.6" customHeight="1">
      <c r="A30" s="592"/>
      <c r="B30" s="582" t="s">
        <v>751</v>
      </c>
    </row>
    <row r="31" spans="1:5" ht="24.6" customHeight="1">
      <c r="A31" s="592"/>
      <c r="B31" s="582" t="s">
        <v>829</v>
      </c>
    </row>
    <row r="32" spans="1:5" ht="24.6" customHeight="1">
      <c r="A32" s="582"/>
      <c r="B32" s="582" t="s">
        <v>831</v>
      </c>
      <c r="C32" s="593"/>
      <c r="D32" s="593"/>
      <c r="E32" s="593"/>
    </row>
    <row r="33" spans="1:11" ht="24.6" customHeight="1">
      <c r="A33" s="592"/>
      <c r="B33" s="582" t="s">
        <v>752</v>
      </c>
    </row>
    <row r="34" spans="1:11" ht="24.6" customHeight="1">
      <c r="A34" s="582" t="s">
        <v>733</v>
      </c>
      <c r="C34" s="595"/>
      <c r="D34" s="596"/>
    </row>
    <row r="35" spans="1:11" ht="24.6" customHeight="1">
      <c r="A35" s="582"/>
      <c r="C35" s="595"/>
      <c r="D35" s="596"/>
    </row>
    <row r="36" spans="1:11" ht="24.6" customHeight="1">
      <c r="A36" s="582"/>
      <c r="E36" s="593"/>
    </row>
    <row r="37" spans="1:11" ht="24" customHeight="1">
      <c r="A37" s="646" t="s">
        <v>28</v>
      </c>
      <c r="B37" s="646"/>
      <c r="C37" s="646"/>
      <c r="D37" s="646"/>
      <c r="E37" s="646"/>
      <c r="F37" s="646"/>
      <c r="G37" s="646"/>
      <c r="H37" s="646"/>
      <c r="I37" s="646"/>
      <c r="J37" s="646"/>
      <c r="K37" s="646"/>
    </row>
    <row r="38" spans="1:11" ht="24" customHeight="1">
      <c r="A38" s="597"/>
      <c r="B38" s="597"/>
      <c r="C38" s="597"/>
      <c r="D38" s="597"/>
      <c r="E38" s="597"/>
      <c r="F38" s="597"/>
      <c r="G38" s="597"/>
      <c r="H38" s="597"/>
      <c r="I38" s="597"/>
      <c r="J38" s="597"/>
      <c r="K38" s="597"/>
    </row>
    <row r="39" spans="1:11" ht="24" customHeight="1">
      <c r="A39" s="590" t="s">
        <v>959</v>
      </c>
      <c r="B39" s="591"/>
    </row>
    <row r="40" spans="1:11" ht="24" customHeight="1">
      <c r="A40" s="592"/>
      <c r="B40" s="582" t="s">
        <v>904</v>
      </c>
    </row>
    <row r="41" spans="1:11" ht="24" customHeight="1">
      <c r="A41" s="582" t="s">
        <v>905</v>
      </c>
    </row>
    <row r="42" spans="1:11" ht="24" customHeight="1">
      <c r="A42" s="582" t="s">
        <v>1062</v>
      </c>
      <c r="E42" s="593"/>
    </row>
    <row r="43" spans="1:11" ht="24" customHeight="1">
      <c r="A43" s="582" t="s">
        <v>896</v>
      </c>
    </row>
    <row r="44" spans="1:11" ht="24" customHeight="1">
      <c r="A44" s="582" t="s">
        <v>897</v>
      </c>
      <c r="E44" s="593"/>
    </row>
    <row r="45" spans="1:11" ht="24" customHeight="1">
      <c r="A45" s="592"/>
      <c r="B45" s="582" t="s">
        <v>898</v>
      </c>
    </row>
    <row r="46" spans="1:11" ht="24" customHeight="1">
      <c r="A46" s="582" t="s">
        <v>899</v>
      </c>
      <c r="C46" s="595"/>
      <c r="D46" s="596"/>
    </row>
    <row r="47" spans="1:11" ht="24" customHeight="1">
      <c r="A47" s="588" t="s">
        <v>655</v>
      </c>
      <c r="B47" s="598"/>
      <c r="C47" s="599"/>
      <c r="D47" s="599"/>
      <c r="E47" s="599"/>
      <c r="F47" s="599"/>
      <c r="G47" s="599"/>
      <c r="H47" s="599"/>
      <c r="I47" s="599"/>
      <c r="J47" s="599"/>
      <c r="K47" s="599"/>
    </row>
    <row r="48" spans="1:11" ht="24" customHeight="1">
      <c r="B48" s="588" t="s">
        <v>832</v>
      </c>
      <c r="C48" s="599"/>
      <c r="D48" s="599"/>
      <c r="E48" s="599"/>
      <c r="F48" s="599"/>
      <c r="G48" s="599"/>
      <c r="H48" s="599"/>
      <c r="I48" s="599"/>
      <c r="J48" s="599"/>
      <c r="K48" s="599"/>
    </row>
    <row r="49" spans="1:11" ht="24" customHeight="1">
      <c r="A49" s="588" t="s">
        <v>1068</v>
      </c>
      <c r="B49" s="598"/>
      <c r="C49" s="599"/>
      <c r="D49" s="599"/>
      <c r="E49" s="599"/>
      <c r="F49" s="599"/>
      <c r="G49" s="599"/>
      <c r="H49" s="599"/>
      <c r="I49" s="599"/>
      <c r="J49" s="599"/>
      <c r="K49" s="599"/>
    </row>
    <row r="50" spans="1:11" ht="24" customHeight="1">
      <c r="A50" s="588" t="s">
        <v>1064</v>
      </c>
      <c r="B50" s="589"/>
      <c r="C50" s="599"/>
      <c r="D50" s="599"/>
      <c r="E50" s="599"/>
      <c r="F50" s="599"/>
      <c r="G50" s="599"/>
      <c r="H50" s="599"/>
      <c r="I50" s="599"/>
      <c r="J50" s="599"/>
      <c r="K50" s="599"/>
    </row>
    <row r="51" spans="1:11" ht="24" customHeight="1">
      <c r="A51" s="588" t="s">
        <v>1063</v>
      </c>
      <c r="B51" s="589"/>
      <c r="C51" s="599"/>
      <c r="D51" s="599"/>
      <c r="E51" s="599"/>
      <c r="F51" s="599"/>
      <c r="G51" s="599"/>
      <c r="H51" s="599"/>
      <c r="I51" s="599"/>
      <c r="J51" s="599"/>
      <c r="K51" s="599"/>
    </row>
    <row r="52" spans="1:11" ht="24" customHeight="1">
      <c r="A52" s="588" t="s">
        <v>1065</v>
      </c>
      <c r="B52" s="589"/>
      <c r="C52" s="599"/>
      <c r="D52" s="599"/>
      <c r="E52" s="599"/>
      <c r="F52" s="599"/>
      <c r="G52" s="599"/>
      <c r="H52" s="599"/>
      <c r="I52" s="599"/>
      <c r="J52" s="599"/>
      <c r="K52" s="599"/>
    </row>
    <row r="53" spans="1:11" ht="24" customHeight="1">
      <c r="A53" s="588" t="s">
        <v>1066</v>
      </c>
      <c r="B53" s="589"/>
      <c r="C53" s="599"/>
      <c r="D53" s="599"/>
      <c r="E53" s="599"/>
      <c r="F53" s="599"/>
      <c r="G53" s="599"/>
      <c r="H53" s="599"/>
      <c r="I53" s="599"/>
      <c r="J53" s="599"/>
      <c r="K53" s="599"/>
    </row>
    <row r="54" spans="1:11" ht="24" customHeight="1">
      <c r="A54" s="588" t="s">
        <v>834</v>
      </c>
      <c r="B54" s="589"/>
      <c r="C54" s="599"/>
      <c r="D54" s="599"/>
      <c r="E54" s="599"/>
      <c r="F54" s="599"/>
      <c r="G54" s="599"/>
      <c r="H54" s="599"/>
      <c r="I54" s="599"/>
      <c r="J54" s="599"/>
      <c r="K54" s="599"/>
    </row>
    <row r="55" spans="1:11" ht="24" customHeight="1">
      <c r="A55" s="588" t="s">
        <v>1067</v>
      </c>
      <c r="B55" s="589"/>
      <c r="C55" s="599"/>
      <c r="D55" s="599"/>
      <c r="E55" s="599"/>
      <c r="F55" s="599"/>
      <c r="G55" s="599"/>
      <c r="H55" s="599"/>
      <c r="I55" s="599"/>
      <c r="J55" s="599"/>
      <c r="K55" s="599"/>
    </row>
    <row r="56" spans="1:11" ht="24" customHeight="1">
      <c r="A56" s="588" t="s">
        <v>833</v>
      </c>
      <c r="B56" s="589"/>
      <c r="C56" s="599"/>
      <c r="D56" s="599"/>
      <c r="E56" s="599"/>
      <c r="F56" s="599"/>
      <c r="G56" s="599"/>
      <c r="H56" s="599"/>
      <c r="I56" s="599"/>
      <c r="J56" s="599"/>
      <c r="K56" s="599"/>
    </row>
    <row r="57" spans="1:11" ht="24" customHeight="1">
      <c r="A57" s="600" t="s">
        <v>45</v>
      </c>
      <c r="I57" s="580"/>
      <c r="J57" s="580"/>
      <c r="K57" s="579"/>
    </row>
    <row r="58" spans="1:11" ht="24" customHeight="1">
      <c r="A58" s="601" t="s">
        <v>393</v>
      </c>
      <c r="B58" s="602"/>
      <c r="I58" s="580"/>
      <c r="J58" s="580"/>
      <c r="K58" s="579"/>
    </row>
    <row r="59" spans="1:11" ht="24" customHeight="1">
      <c r="A59" s="582" t="s">
        <v>529</v>
      </c>
      <c r="B59" s="602"/>
      <c r="I59" s="580"/>
      <c r="J59" s="580"/>
      <c r="K59" s="579"/>
    </row>
    <row r="60" spans="1:11" ht="24" customHeight="1">
      <c r="A60" s="582" t="s">
        <v>528</v>
      </c>
      <c r="B60" s="603"/>
      <c r="I60" s="580"/>
      <c r="J60" s="580"/>
      <c r="K60" s="579"/>
    </row>
    <row r="61" spans="1:11" ht="24" customHeight="1">
      <c r="A61" s="582" t="s">
        <v>46</v>
      </c>
      <c r="B61" s="603"/>
      <c r="I61" s="580"/>
      <c r="J61" s="580"/>
      <c r="K61" s="579"/>
    </row>
    <row r="62" spans="1:11" ht="24" customHeight="1">
      <c r="A62" s="601" t="s">
        <v>983</v>
      </c>
      <c r="B62" s="602"/>
      <c r="I62" s="580"/>
      <c r="J62" s="580"/>
      <c r="K62" s="579"/>
    </row>
    <row r="63" spans="1:11" ht="24" customHeight="1">
      <c r="A63" s="582" t="s">
        <v>984</v>
      </c>
      <c r="B63" s="602"/>
      <c r="I63" s="580"/>
      <c r="J63" s="580"/>
      <c r="K63" s="579"/>
    </row>
    <row r="64" spans="1:11" ht="24" customHeight="1">
      <c r="A64" s="582" t="s">
        <v>985</v>
      </c>
      <c r="B64" s="603"/>
      <c r="I64" s="580"/>
      <c r="J64" s="580"/>
      <c r="K64" s="579"/>
    </row>
    <row r="65" spans="1:11" ht="24" customHeight="1">
      <c r="A65" s="579" t="s">
        <v>394</v>
      </c>
    </row>
    <row r="66" spans="1:11" ht="24" customHeight="1">
      <c r="A66" s="579" t="s">
        <v>530</v>
      </c>
    </row>
    <row r="67" spans="1:11" ht="24" customHeight="1">
      <c r="A67" s="579" t="s">
        <v>47</v>
      </c>
    </row>
    <row r="68" spans="1:11" ht="24" customHeight="1">
      <c r="A68" s="579" t="s">
        <v>753</v>
      </c>
    </row>
    <row r="69" spans="1:11" ht="24" customHeight="1">
      <c r="A69" s="579" t="s">
        <v>48</v>
      </c>
    </row>
    <row r="70" spans="1:11" ht="24" customHeight="1">
      <c r="E70" s="647" t="s">
        <v>49</v>
      </c>
      <c r="F70" s="647"/>
      <c r="G70" s="647"/>
      <c r="I70" s="604" t="s">
        <v>50</v>
      </c>
      <c r="J70" s="580"/>
      <c r="K70" s="604" t="s">
        <v>51</v>
      </c>
    </row>
    <row r="71" spans="1:11" ht="24" customHeight="1">
      <c r="E71" s="605" t="s">
        <v>994</v>
      </c>
      <c r="F71" s="606"/>
      <c r="G71" s="605" t="s">
        <v>580</v>
      </c>
      <c r="I71" s="580"/>
      <c r="J71" s="580"/>
    </row>
    <row r="72" spans="1:11" ht="24" customHeight="1">
      <c r="A72" s="579" t="s">
        <v>52</v>
      </c>
      <c r="E72" s="580" t="s">
        <v>9</v>
      </c>
      <c r="G72" s="580" t="s">
        <v>9</v>
      </c>
      <c r="I72" s="580" t="s">
        <v>53</v>
      </c>
      <c r="J72" s="580"/>
      <c r="K72" s="580" t="s">
        <v>54</v>
      </c>
    </row>
    <row r="73" spans="1:11" ht="24.95" customHeight="1">
      <c r="E73" s="580"/>
      <c r="G73" s="580"/>
      <c r="I73" s="580"/>
      <c r="J73" s="580"/>
    </row>
    <row r="74" spans="1:11" ht="27" customHeight="1">
      <c r="A74" s="646" t="s">
        <v>29</v>
      </c>
      <c r="B74" s="646"/>
      <c r="C74" s="646"/>
      <c r="D74" s="646"/>
      <c r="E74" s="646"/>
      <c r="F74" s="646"/>
      <c r="G74" s="646"/>
      <c r="H74" s="646"/>
      <c r="I74" s="646"/>
      <c r="J74" s="646"/>
      <c r="K74" s="646"/>
    </row>
    <row r="75" spans="1:11" ht="27" customHeight="1">
      <c r="A75" s="582"/>
      <c r="E75" s="593"/>
    </row>
    <row r="76" spans="1:11" ht="27" customHeight="1">
      <c r="A76" s="578" t="s">
        <v>1224</v>
      </c>
    </row>
    <row r="77" spans="1:11" ht="27" customHeight="1">
      <c r="A77" s="579" t="s">
        <v>604</v>
      </c>
    </row>
    <row r="78" spans="1:11" ht="27" customHeight="1">
      <c r="A78" s="579" t="s">
        <v>605</v>
      </c>
    </row>
    <row r="79" spans="1:11" ht="27" customHeight="1">
      <c r="A79" s="579" t="s">
        <v>754</v>
      </c>
    </row>
    <row r="80" spans="1:11" ht="27" customHeight="1">
      <c r="A80" s="579" t="s">
        <v>755</v>
      </c>
    </row>
    <row r="81" spans="1:1" ht="27" customHeight="1">
      <c r="A81" s="579" t="s">
        <v>55</v>
      </c>
    </row>
    <row r="82" spans="1:1" ht="27" customHeight="1">
      <c r="A82" s="579" t="s">
        <v>756</v>
      </c>
    </row>
    <row r="83" spans="1:1" ht="27" customHeight="1">
      <c r="A83" s="579" t="s">
        <v>906</v>
      </c>
    </row>
    <row r="84" spans="1:1" ht="27" customHeight="1">
      <c r="A84" s="579" t="s">
        <v>907</v>
      </c>
    </row>
    <row r="85" spans="1:1" ht="27" customHeight="1">
      <c r="A85" s="578" t="s">
        <v>1225</v>
      </c>
    </row>
    <row r="86" spans="1:1" ht="27" customHeight="1">
      <c r="A86" s="579" t="s">
        <v>909</v>
      </c>
    </row>
    <row r="87" spans="1:1" ht="27" customHeight="1">
      <c r="A87" s="579" t="s">
        <v>910</v>
      </c>
    </row>
    <row r="88" spans="1:1" ht="27" customHeight="1">
      <c r="A88" s="579" t="s">
        <v>1069</v>
      </c>
    </row>
    <row r="89" spans="1:1" ht="27" customHeight="1">
      <c r="A89" s="579" t="s">
        <v>908</v>
      </c>
    </row>
    <row r="90" spans="1:1" ht="27" customHeight="1">
      <c r="A90" s="607" t="s">
        <v>56</v>
      </c>
    </row>
    <row r="91" spans="1:1" ht="27" customHeight="1">
      <c r="A91" s="579" t="s">
        <v>569</v>
      </c>
    </row>
    <row r="92" spans="1:1" ht="27" customHeight="1">
      <c r="A92" s="579" t="s">
        <v>757</v>
      </c>
    </row>
    <row r="93" spans="1:1" ht="27" customHeight="1">
      <c r="A93" s="579" t="s">
        <v>57</v>
      </c>
    </row>
    <row r="94" spans="1:1" ht="27" customHeight="1">
      <c r="A94" s="578" t="s">
        <v>58</v>
      </c>
    </row>
    <row r="95" spans="1:1" ht="27" customHeight="1">
      <c r="A95" s="608" t="s">
        <v>59</v>
      </c>
    </row>
    <row r="96" spans="1:1" ht="27" customHeight="1">
      <c r="A96" s="579" t="s">
        <v>586</v>
      </c>
    </row>
    <row r="97" spans="1:11" ht="27" customHeight="1">
      <c r="A97" s="579" t="s">
        <v>621</v>
      </c>
    </row>
    <row r="98" spans="1:11" ht="27" customHeight="1">
      <c r="B98" s="609" t="s">
        <v>622</v>
      </c>
    </row>
    <row r="99" spans="1:11" ht="27" customHeight="1">
      <c r="A99" s="609" t="s">
        <v>501</v>
      </c>
    </row>
    <row r="100" spans="1:11" ht="27" customHeight="1">
      <c r="A100" s="609" t="s">
        <v>440</v>
      </c>
    </row>
    <row r="101" spans="1:11" ht="27" customHeight="1">
      <c r="A101" s="609" t="s">
        <v>441</v>
      </c>
    </row>
    <row r="102" spans="1:11" ht="27" customHeight="1">
      <c r="A102" s="609" t="s">
        <v>439</v>
      </c>
    </row>
    <row r="103" spans="1:11" ht="27" customHeight="1">
      <c r="A103" s="610" t="s">
        <v>500</v>
      </c>
    </row>
    <row r="104" spans="1:11" ht="27" customHeight="1">
      <c r="A104" s="610" t="s">
        <v>499</v>
      </c>
    </row>
    <row r="105" spans="1:11" ht="27" customHeight="1">
      <c r="A105" s="610"/>
    </row>
    <row r="106" spans="1:11" ht="27" customHeight="1">
      <c r="A106" s="610"/>
    </row>
    <row r="107" spans="1:11" ht="24" customHeight="1">
      <c r="A107" s="646" t="s">
        <v>527</v>
      </c>
      <c r="B107" s="646"/>
      <c r="C107" s="646"/>
      <c r="D107" s="646"/>
      <c r="E107" s="646"/>
      <c r="F107" s="646"/>
      <c r="G107" s="646"/>
      <c r="H107" s="646"/>
      <c r="I107" s="646"/>
      <c r="J107" s="646"/>
      <c r="K107" s="646"/>
    </row>
    <row r="108" spans="1:11" ht="24" customHeight="1">
      <c r="A108" s="610"/>
    </row>
    <row r="109" spans="1:11" ht="24" customHeight="1">
      <c r="A109" s="579" t="s">
        <v>60</v>
      </c>
    </row>
    <row r="110" spans="1:11" ht="24" customHeight="1">
      <c r="A110" s="579" t="s">
        <v>911</v>
      </c>
    </row>
    <row r="111" spans="1:11" ht="24" customHeight="1">
      <c r="A111" s="579" t="s">
        <v>912</v>
      </c>
    </row>
    <row r="112" spans="1:11" ht="24" customHeight="1">
      <c r="A112" s="579" t="s">
        <v>656</v>
      </c>
    </row>
    <row r="113" spans="1:1" ht="24" customHeight="1">
      <c r="A113" s="579" t="s">
        <v>396</v>
      </c>
    </row>
    <row r="114" spans="1:1" ht="24" customHeight="1">
      <c r="A114" s="579" t="s">
        <v>335</v>
      </c>
    </row>
    <row r="115" spans="1:1" ht="24" customHeight="1">
      <c r="A115" s="579" t="s">
        <v>657</v>
      </c>
    </row>
    <row r="116" spans="1:1" ht="24" customHeight="1">
      <c r="A116" s="579" t="s">
        <v>61</v>
      </c>
    </row>
    <row r="117" spans="1:1" ht="24" customHeight="1">
      <c r="A117" s="579" t="s">
        <v>658</v>
      </c>
    </row>
    <row r="118" spans="1:1" ht="24" customHeight="1">
      <c r="A118" s="579" t="s">
        <v>62</v>
      </c>
    </row>
    <row r="119" spans="1:1" ht="24" customHeight="1">
      <c r="A119" s="579" t="s">
        <v>63</v>
      </c>
    </row>
    <row r="120" spans="1:1" ht="24" customHeight="1">
      <c r="A120" s="579" t="s">
        <v>398</v>
      </c>
    </row>
    <row r="121" spans="1:1" ht="24" customHeight="1">
      <c r="A121" s="579" t="s">
        <v>399</v>
      </c>
    </row>
    <row r="122" spans="1:1" ht="24" customHeight="1">
      <c r="A122" s="579" t="s">
        <v>400</v>
      </c>
    </row>
    <row r="123" spans="1:1" ht="24" customHeight="1">
      <c r="A123" s="579" t="s">
        <v>401</v>
      </c>
    </row>
    <row r="124" spans="1:1" ht="24" customHeight="1">
      <c r="A124" s="579" t="s">
        <v>64</v>
      </c>
    </row>
    <row r="125" spans="1:1" ht="24" customHeight="1">
      <c r="A125" s="579" t="s">
        <v>659</v>
      </c>
    </row>
    <row r="126" spans="1:1" ht="24" customHeight="1">
      <c r="A126" s="608" t="s">
        <v>402</v>
      </c>
    </row>
    <row r="127" spans="1:1" ht="24" customHeight="1">
      <c r="A127" s="608" t="s">
        <v>65</v>
      </c>
    </row>
    <row r="128" spans="1:1" ht="24" customHeight="1">
      <c r="A128" s="608" t="s">
        <v>403</v>
      </c>
    </row>
    <row r="129" spans="1:11" ht="24" customHeight="1">
      <c r="A129" s="608" t="s">
        <v>66</v>
      </c>
    </row>
    <row r="130" spans="1:11" ht="24" customHeight="1">
      <c r="A130" s="609" t="s">
        <v>67</v>
      </c>
    </row>
    <row r="131" spans="1:11" ht="24" customHeight="1">
      <c r="A131" s="609" t="s">
        <v>68</v>
      </c>
    </row>
    <row r="132" spans="1:11" ht="24" customHeight="1">
      <c r="A132" s="609"/>
      <c r="B132" s="579" t="s">
        <v>69</v>
      </c>
      <c r="I132" s="611" t="s">
        <v>70</v>
      </c>
    </row>
    <row r="133" spans="1:11" ht="24" customHeight="1">
      <c r="B133" s="579" t="s">
        <v>71</v>
      </c>
      <c r="I133" s="611" t="s">
        <v>329</v>
      </c>
    </row>
    <row r="134" spans="1:11" ht="24" customHeight="1">
      <c r="B134" s="579" t="s">
        <v>72</v>
      </c>
      <c r="I134" s="611" t="s">
        <v>73</v>
      </c>
    </row>
    <row r="135" spans="1:11" ht="24" customHeight="1">
      <c r="B135" s="579" t="s">
        <v>74</v>
      </c>
      <c r="I135" s="611" t="s">
        <v>75</v>
      </c>
    </row>
    <row r="136" spans="1:11" ht="24" customHeight="1">
      <c r="B136" s="579" t="s">
        <v>76</v>
      </c>
      <c r="I136" s="611" t="s">
        <v>79</v>
      </c>
    </row>
    <row r="137" spans="1:11" ht="24" customHeight="1">
      <c r="B137" s="579" t="s">
        <v>78</v>
      </c>
      <c r="I137" s="611" t="s">
        <v>77</v>
      </c>
    </row>
    <row r="138" spans="1:11" ht="24" customHeight="1">
      <c r="B138" s="579" t="s">
        <v>80</v>
      </c>
      <c r="I138" s="611" t="s">
        <v>77</v>
      </c>
    </row>
    <row r="139" spans="1:11" ht="24" customHeight="1">
      <c r="B139" s="579" t="s">
        <v>81</v>
      </c>
      <c r="I139" s="611" t="s">
        <v>82</v>
      </c>
    </row>
    <row r="140" spans="1:11" ht="24" customHeight="1">
      <c r="B140" s="579" t="s">
        <v>83</v>
      </c>
      <c r="I140" s="611" t="s">
        <v>82</v>
      </c>
    </row>
    <row r="141" spans="1:11" ht="24" customHeight="1">
      <c r="B141" s="579" t="s">
        <v>84</v>
      </c>
      <c r="I141" s="611" t="s">
        <v>82</v>
      </c>
    </row>
    <row r="142" spans="1:11" ht="24" customHeight="1">
      <c r="I142" s="611"/>
    </row>
    <row r="143" spans="1:11" ht="24" customHeight="1">
      <c r="A143" s="612"/>
      <c r="B143" s="612"/>
    </row>
    <row r="144" spans="1:11" ht="24.95" customHeight="1">
      <c r="A144" s="646" t="s">
        <v>395</v>
      </c>
      <c r="B144" s="646"/>
      <c r="C144" s="646"/>
      <c r="D144" s="646"/>
      <c r="E144" s="646"/>
      <c r="F144" s="646"/>
      <c r="G144" s="646"/>
      <c r="H144" s="646"/>
      <c r="I144" s="646"/>
      <c r="J144" s="646"/>
      <c r="K144" s="646"/>
    </row>
    <row r="145" spans="1:2" ht="24.95" customHeight="1">
      <c r="A145" s="612"/>
    </row>
    <row r="146" spans="1:2" ht="24.95" customHeight="1">
      <c r="A146" s="579" t="s">
        <v>1070</v>
      </c>
    </row>
    <row r="147" spans="1:2" ht="24.95" customHeight="1">
      <c r="A147" s="579" t="s">
        <v>1071</v>
      </c>
    </row>
    <row r="148" spans="1:2" ht="24.95" customHeight="1">
      <c r="A148" s="612" t="s">
        <v>85</v>
      </c>
    </row>
    <row r="149" spans="1:2" ht="24.95" customHeight="1">
      <c r="A149" s="579" t="s">
        <v>365</v>
      </c>
    </row>
    <row r="150" spans="1:2" ht="24.95" customHeight="1">
      <c r="A150" s="579" t="s">
        <v>1072</v>
      </c>
    </row>
    <row r="151" spans="1:2" ht="24.95" customHeight="1">
      <c r="A151" s="579" t="s">
        <v>404</v>
      </c>
    </row>
    <row r="152" spans="1:2" ht="24.95" customHeight="1">
      <c r="A152" s="612" t="s">
        <v>758</v>
      </c>
    </row>
    <row r="153" spans="1:2" ht="24.95" customHeight="1">
      <c r="A153" s="612" t="s">
        <v>86</v>
      </c>
      <c r="B153" s="612"/>
    </row>
    <row r="154" spans="1:2" ht="24.95" customHeight="1">
      <c r="A154" s="609" t="s">
        <v>1073</v>
      </c>
    </row>
    <row r="155" spans="1:2" ht="24.95" customHeight="1">
      <c r="A155" s="609" t="s">
        <v>87</v>
      </c>
    </row>
    <row r="156" spans="1:2" ht="24.95" customHeight="1">
      <c r="A156" s="609" t="s">
        <v>1074</v>
      </c>
    </row>
    <row r="157" spans="1:2" ht="24.95" customHeight="1">
      <c r="A157" s="609" t="s">
        <v>88</v>
      </c>
    </row>
    <row r="158" spans="1:2" ht="24.95" customHeight="1">
      <c r="A158" s="609" t="s">
        <v>89</v>
      </c>
    </row>
    <row r="159" spans="1:2" ht="24.95" customHeight="1">
      <c r="A159" s="579" t="s">
        <v>660</v>
      </c>
    </row>
    <row r="160" spans="1:2" ht="24.95" customHeight="1">
      <c r="A160" s="579" t="s">
        <v>1075</v>
      </c>
    </row>
    <row r="161" spans="1:9" ht="24.95" customHeight="1">
      <c r="A161" s="579" t="s">
        <v>90</v>
      </c>
    </row>
    <row r="162" spans="1:9" ht="24.95" customHeight="1">
      <c r="C162" s="602" t="s">
        <v>91</v>
      </c>
      <c r="I162" s="613" t="s">
        <v>769</v>
      </c>
    </row>
    <row r="163" spans="1:9" ht="24.95" customHeight="1">
      <c r="A163" s="579" t="s">
        <v>92</v>
      </c>
    </row>
    <row r="164" spans="1:9" ht="24.95" customHeight="1">
      <c r="A164" s="579" t="s">
        <v>661</v>
      </c>
    </row>
    <row r="165" spans="1:9" ht="24.95" customHeight="1">
      <c r="A165" s="579" t="s">
        <v>93</v>
      </c>
    </row>
    <row r="166" spans="1:9" ht="24.95" customHeight="1">
      <c r="A166" s="579" t="s">
        <v>406</v>
      </c>
    </row>
    <row r="167" spans="1:9" ht="24.95" customHeight="1">
      <c r="A167" s="579" t="s">
        <v>94</v>
      </c>
    </row>
    <row r="168" spans="1:9" ht="24.95" customHeight="1">
      <c r="A168" s="579" t="s">
        <v>407</v>
      </c>
    </row>
    <row r="169" spans="1:9" ht="24.95" customHeight="1">
      <c r="A169" s="579" t="s">
        <v>95</v>
      </c>
    </row>
    <row r="170" spans="1:9" ht="24.95" customHeight="1">
      <c r="A170" s="579" t="s">
        <v>1223</v>
      </c>
    </row>
    <row r="171" spans="1:9" ht="24.95" customHeight="1">
      <c r="A171" s="579" t="s">
        <v>662</v>
      </c>
    </row>
    <row r="172" spans="1:9" ht="24.95" customHeight="1">
      <c r="A172" s="579" t="s">
        <v>96</v>
      </c>
    </row>
    <row r="173" spans="1:9" ht="24.95" customHeight="1">
      <c r="A173" s="579" t="s">
        <v>408</v>
      </c>
    </row>
    <row r="174" spans="1:9" ht="24.95" customHeight="1">
      <c r="A174" s="579" t="s">
        <v>97</v>
      </c>
    </row>
    <row r="175" spans="1:9" ht="24.95" customHeight="1">
      <c r="A175" s="579" t="s">
        <v>98</v>
      </c>
    </row>
    <row r="176" spans="1:9" ht="24.95" customHeight="1">
      <c r="A176" s="579" t="s">
        <v>99</v>
      </c>
    </row>
    <row r="177" spans="1:11" ht="24.95" customHeight="1">
      <c r="A177" s="579" t="s">
        <v>100</v>
      </c>
    </row>
    <row r="178" spans="1:11" ht="24.95" customHeight="1"/>
    <row r="179" spans="1:11" ht="21.95" customHeight="1">
      <c r="A179" s="646" t="s">
        <v>397</v>
      </c>
      <c r="B179" s="646"/>
      <c r="C179" s="646"/>
      <c r="D179" s="646"/>
      <c r="E179" s="646"/>
      <c r="F179" s="646"/>
      <c r="G179" s="646"/>
      <c r="H179" s="646"/>
      <c r="I179" s="646"/>
      <c r="J179" s="646"/>
      <c r="K179" s="646"/>
    </row>
    <row r="180" spans="1:11" ht="21.95" customHeight="1"/>
    <row r="181" spans="1:11" ht="21.75" customHeight="1">
      <c r="A181" s="579" t="s">
        <v>1076</v>
      </c>
    </row>
    <row r="182" spans="1:11" ht="21.75" customHeight="1">
      <c r="A182" s="579" t="s">
        <v>101</v>
      </c>
    </row>
    <row r="183" spans="1:11" ht="21.75" customHeight="1">
      <c r="A183" s="579" t="s">
        <v>102</v>
      </c>
    </row>
    <row r="184" spans="1:11" ht="21.75" customHeight="1">
      <c r="A184" s="579" t="s">
        <v>103</v>
      </c>
    </row>
    <row r="185" spans="1:11" ht="21.75" customHeight="1">
      <c r="A185" s="579" t="s">
        <v>1077</v>
      </c>
    </row>
    <row r="186" spans="1:11" ht="21.75" customHeight="1">
      <c r="A186" s="579" t="s">
        <v>104</v>
      </c>
    </row>
    <row r="187" spans="1:11" ht="21.75" customHeight="1">
      <c r="A187" s="579" t="s">
        <v>1078</v>
      </c>
    </row>
    <row r="188" spans="1:11" ht="21.75" customHeight="1">
      <c r="A188" s="579" t="s">
        <v>105</v>
      </c>
    </row>
    <row r="189" spans="1:11" ht="21.75" customHeight="1">
      <c r="A189" s="579" t="s">
        <v>106</v>
      </c>
    </row>
    <row r="190" spans="1:11" ht="21.75" customHeight="1">
      <c r="A190" s="612" t="s">
        <v>107</v>
      </c>
    </row>
    <row r="191" spans="1:11" ht="21.75" customHeight="1">
      <c r="A191" s="614" t="s">
        <v>1079</v>
      </c>
    </row>
    <row r="192" spans="1:11" ht="21.75" customHeight="1">
      <c r="A192" s="614" t="s">
        <v>759</v>
      </c>
    </row>
    <row r="193" spans="1:1" ht="21.75" customHeight="1">
      <c r="A193" s="614" t="s">
        <v>1080</v>
      </c>
    </row>
    <row r="194" spans="1:1" ht="21.75" customHeight="1">
      <c r="A194" s="614" t="s">
        <v>760</v>
      </c>
    </row>
    <row r="195" spans="1:1" ht="21.75" customHeight="1">
      <c r="A195" s="614" t="s">
        <v>108</v>
      </c>
    </row>
    <row r="196" spans="1:1" ht="21.75" customHeight="1">
      <c r="A196" s="614" t="s">
        <v>109</v>
      </c>
    </row>
    <row r="197" spans="1:1" ht="21.75" customHeight="1">
      <c r="A197" s="614" t="s">
        <v>110</v>
      </c>
    </row>
    <row r="198" spans="1:1" ht="21.75" customHeight="1">
      <c r="A198" s="614" t="s">
        <v>761</v>
      </c>
    </row>
    <row r="199" spans="1:1" ht="21.75" customHeight="1">
      <c r="A199" s="614" t="s">
        <v>762</v>
      </c>
    </row>
    <row r="200" spans="1:1" ht="21.75" customHeight="1">
      <c r="A200" s="614" t="s">
        <v>338</v>
      </c>
    </row>
    <row r="201" spans="1:1" ht="21.75" customHeight="1">
      <c r="A201" s="579" t="s">
        <v>663</v>
      </c>
    </row>
    <row r="202" spans="1:1" ht="21.75" customHeight="1">
      <c r="A202" s="615" t="s">
        <v>763</v>
      </c>
    </row>
    <row r="203" spans="1:1" ht="21.75" customHeight="1">
      <c r="A203" s="615" t="s">
        <v>765</v>
      </c>
    </row>
    <row r="204" spans="1:1" ht="21.75" customHeight="1">
      <c r="A204" s="615" t="s">
        <v>764</v>
      </c>
    </row>
    <row r="205" spans="1:1" ht="21.75" customHeight="1">
      <c r="A205" s="615" t="s">
        <v>766</v>
      </c>
    </row>
    <row r="206" spans="1:1" ht="21.75" customHeight="1">
      <c r="A206" s="615" t="s">
        <v>960</v>
      </c>
    </row>
    <row r="207" spans="1:1" ht="21.75" customHeight="1">
      <c r="A207" s="615" t="s">
        <v>1175</v>
      </c>
    </row>
    <row r="208" spans="1:1" ht="21.75" customHeight="1">
      <c r="A208" s="615" t="s">
        <v>1081</v>
      </c>
    </row>
    <row r="209" spans="1:11" ht="21.75" customHeight="1">
      <c r="A209" s="616" t="s">
        <v>993</v>
      </c>
    </row>
    <row r="210" spans="1:11" ht="21.75" customHeight="1">
      <c r="A210" s="614" t="s">
        <v>767</v>
      </c>
      <c r="B210" s="616"/>
    </row>
    <row r="211" spans="1:11" ht="21.75" customHeight="1">
      <c r="A211" s="614" t="s">
        <v>1082</v>
      </c>
      <c r="B211" s="617"/>
      <c r="C211" s="618"/>
      <c r="D211" s="617"/>
      <c r="E211" s="617"/>
      <c r="F211" s="617"/>
      <c r="G211" s="617"/>
      <c r="H211" s="617"/>
      <c r="I211" s="617"/>
      <c r="J211" s="617"/>
      <c r="K211" s="617"/>
    </row>
    <row r="212" spans="1:11" s="617" customFormat="1" ht="21.75" customHeight="1">
      <c r="A212" s="614" t="s">
        <v>1083</v>
      </c>
      <c r="C212" s="618"/>
    </row>
    <row r="213" spans="1:11" s="617" customFormat="1" ht="21.75" customHeight="1">
      <c r="A213" s="614" t="s">
        <v>1084</v>
      </c>
      <c r="C213" s="618"/>
    </row>
    <row r="214" spans="1:11" s="617" customFormat="1" ht="21.75" customHeight="1">
      <c r="A214" s="614" t="s">
        <v>770</v>
      </c>
      <c r="C214" s="618"/>
    </row>
    <row r="215" spans="1:11" s="617" customFormat="1" ht="21.75" customHeight="1">
      <c r="A215" s="614" t="s">
        <v>1085</v>
      </c>
      <c r="C215" s="618"/>
    </row>
    <row r="216" spans="1:11" s="617" customFormat="1" ht="21.75" customHeight="1">
      <c r="A216" s="614" t="s">
        <v>768</v>
      </c>
      <c r="C216" s="618"/>
    </row>
    <row r="217" spans="1:11" s="617" customFormat="1" ht="21.75" customHeight="1">
      <c r="A217" s="619"/>
      <c r="C217" s="614" t="s">
        <v>514</v>
      </c>
      <c r="I217" s="611" t="s">
        <v>82</v>
      </c>
    </row>
    <row r="218" spans="1:11" s="617" customFormat="1" ht="21.75" customHeight="1"/>
    <row r="219" spans="1:11" s="617" customFormat="1" ht="21.75" customHeight="1">
      <c r="A219" s="619"/>
      <c r="C219" s="614"/>
      <c r="I219" s="611"/>
    </row>
    <row r="220" spans="1:11" s="617" customFormat="1" ht="25.5" customHeight="1">
      <c r="A220" s="646" t="s">
        <v>405</v>
      </c>
      <c r="B220" s="646"/>
      <c r="C220" s="646"/>
      <c r="D220" s="646"/>
      <c r="E220" s="646"/>
      <c r="F220" s="646"/>
      <c r="G220" s="646"/>
      <c r="H220" s="646"/>
      <c r="I220" s="646"/>
      <c r="J220" s="646"/>
      <c r="K220" s="646"/>
    </row>
    <row r="221" spans="1:11" s="617" customFormat="1" ht="25.5" customHeight="1">
      <c r="A221" s="620"/>
      <c r="B221" s="620"/>
      <c r="C221" s="620"/>
      <c r="D221" s="620"/>
      <c r="E221" s="620"/>
      <c r="F221" s="620"/>
      <c r="G221" s="620"/>
      <c r="H221" s="620"/>
      <c r="I221" s="620"/>
      <c r="J221" s="620"/>
      <c r="K221" s="620"/>
    </row>
    <row r="222" spans="1:11" s="617" customFormat="1" ht="25.5" customHeight="1">
      <c r="A222" s="614" t="s">
        <v>1087</v>
      </c>
      <c r="C222" s="614"/>
      <c r="I222" s="621"/>
    </row>
    <row r="223" spans="1:11" s="617" customFormat="1" ht="25.5" customHeight="1">
      <c r="A223" s="614" t="s">
        <v>1086</v>
      </c>
      <c r="C223" s="614"/>
      <c r="I223" s="621"/>
    </row>
    <row r="224" spans="1:11" ht="25.5" customHeight="1">
      <c r="A224" s="614" t="s">
        <v>771</v>
      </c>
      <c r="B224" s="614"/>
    </row>
    <row r="225" spans="1:3" ht="25.5" customHeight="1">
      <c r="A225" s="614" t="s">
        <v>773</v>
      </c>
    </row>
    <row r="226" spans="1:3" ht="25.5" customHeight="1">
      <c r="A226" s="614" t="s">
        <v>775</v>
      </c>
    </row>
    <row r="227" spans="1:3" ht="25.5" customHeight="1">
      <c r="A227" s="614" t="s">
        <v>776</v>
      </c>
    </row>
    <row r="228" spans="1:3" ht="25.5" customHeight="1">
      <c r="A228" s="614" t="s">
        <v>777</v>
      </c>
    </row>
    <row r="229" spans="1:3" ht="25.5" customHeight="1">
      <c r="A229" s="614" t="s">
        <v>774</v>
      </c>
    </row>
    <row r="230" spans="1:3" ht="21.75">
      <c r="A230" s="614" t="s">
        <v>772</v>
      </c>
      <c r="B230" s="616"/>
    </row>
    <row r="231" spans="1:3" s="617" customFormat="1" ht="23.25">
      <c r="A231" s="614" t="s">
        <v>778</v>
      </c>
      <c r="C231" s="618"/>
    </row>
    <row r="232" spans="1:3" s="617" customFormat="1" ht="23.25">
      <c r="A232" s="614" t="s">
        <v>1176</v>
      </c>
      <c r="C232" s="618"/>
    </row>
    <row r="233" spans="1:3" ht="25.5" customHeight="1">
      <c r="A233" s="622" t="s">
        <v>664</v>
      </c>
      <c r="B233" s="622"/>
    </row>
    <row r="234" spans="1:3" ht="25.5" customHeight="1">
      <c r="A234" s="622" t="s">
        <v>1088</v>
      </c>
      <c r="B234" s="623"/>
      <c r="C234" s="624"/>
    </row>
    <row r="235" spans="1:3" ht="25.5" customHeight="1">
      <c r="A235" s="622" t="s">
        <v>1089</v>
      </c>
      <c r="B235" s="623"/>
      <c r="C235" s="624"/>
    </row>
    <row r="236" spans="1:3" ht="25.5" customHeight="1">
      <c r="A236" s="622" t="s">
        <v>587</v>
      </c>
      <c r="B236" s="623"/>
      <c r="C236" s="624"/>
    </row>
    <row r="237" spans="1:3" ht="25.5" customHeight="1">
      <c r="A237" s="622" t="s">
        <v>588</v>
      </c>
      <c r="B237" s="623"/>
      <c r="C237" s="624"/>
    </row>
    <row r="238" spans="1:3" ht="25.5" customHeight="1">
      <c r="A238" s="625" t="s">
        <v>589</v>
      </c>
      <c r="B238" s="626"/>
    </row>
    <row r="239" spans="1:3" ht="25.5" customHeight="1">
      <c r="A239" s="622" t="s">
        <v>1177</v>
      </c>
      <c r="B239" s="623"/>
      <c r="C239" s="624"/>
    </row>
    <row r="240" spans="1:3" ht="25.5" customHeight="1">
      <c r="A240" s="622" t="s">
        <v>1090</v>
      </c>
      <c r="B240" s="623"/>
      <c r="C240" s="624"/>
    </row>
    <row r="241" spans="1:11" ht="25.5" customHeight="1">
      <c r="A241" s="622" t="s">
        <v>780</v>
      </c>
      <c r="B241" s="623"/>
      <c r="C241" s="624"/>
    </row>
    <row r="242" spans="1:11" ht="25.5" customHeight="1">
      <c r="A242" s="622" t="s">
        <v>779</v>
      </c>
      <c r="B242" s="623"/>
      <c r="C242" s="624"/>
    </row>
    <row r="243" spans="1:11" ht="27" customHeight="1">
      <c r="A243" s="625" t="s">
        <v>1178</v>
      </c>
      <c r="B243" s="626"/>
    </row>
    <row r="244" spans="1:11" ht="27" customHeight="1">
      <c r="A244" s="622" t="s">
        <v>1179</v>
      </c>
    </row>
    <row r="245" spans="1:11" ht="27" customHeight="1">
      <c r="A245" s="622" t="s">
        <v>1091</v>
      </c>
      <c r="B245" s="624"/>
    </row>
    <row r="246" spans="1:11" ht="27" customHeight="1">
      <c r="A246" s="622" t="s">
        <v>781</v>
      </c>
      <c r="B246" s="624"/>
    </row>
    <row r="247" spans="1:11" ht="27" customHeight="1">
      <c r="A247" s="622" t="s">
        <v>1180</v>
      </c>
    </row>
    <row r="248" spans="1:11" ht="27" customHeight="1">
      <c r="A248" s="622" t="s">
        <v>1181</v>
      </c>
      <c r="B248" s="624"/>
    </row>
    <row r="249" spans="1:11" ht="27" customHeight="1">
      <c r="A249" s="622" t="s">
        <v>782</v>
      </c>
      <c r="B249" s="624"/>
    </row>
    <row r="250" spans="1:11" ht="27" customHeight="1">
      <c r="A250" s="622"/>
    </row>
    <row r="251" spans="1:11" ht="27" customHeight="1">
      <c r="A251" s="622"/>
      <c r="B251" s="624"/>
    </row>
    <row r="252" spans="1:11" ht="27" customHeight="1">
      <c r="A252" s="622"/>
      <c r="B252" s="624"/>
    </row>
    <row r="253" spans="1:11" ht="27" customHeight="1">
      <c r="A253" s="622"/>
      <c r="B253" s="624"/>
    </row>
    <row r="254" spans="1:11" s="617" customFormat="1" ht="24" customHeight="1">
      <c r="A254" s="646" t="s">
        <v>425</v>
      </c>
      <c r="B254" s="646"/>
      <c r="C254" s="646"/>
      <c r="D254" s="646"/>
      <c r="E254" s="646"/>
      <c r="F254" s="646"/>
      <c r="G254" s="646"/>
      <c r="H254" s="646"/>
      <c r="I254" s="646"/>
      <c r="J254" s="646"/>
      <c r="K254" s="646"/>
    </row>
    <row r="255" spans="1:11" s="617" customFormat="1" ht="24" customHeight="1">
      <c r="A255" s="620"/>
      <c r="B255" s="620"/>
      <c r="C255" s="620"/>
      <c r="D255" s="620"/>
      <c r="E255" s="620"/>
      <c r="F255" s="620"/>
      <c r="G255" s="620"/>
      <c r="H255" s="620"/>
      <c r="I255" s="620"/>
      <c r="J255" s="620"/>
      <c r="K255" s="620"/>
    </row>
    <row r="256" spans="1:11" ht="24" customHeight="1">
      <c r="A256" s="625" t="s">
        <v>591</v>
      </c>
      <c r="B256" s="626"/>
    </row>
    <row r="257" spans="1:2" ht="24" customHeight="1">
      <c r="A257" s="622" t="s">
        <v>1182</v>
      </c>
    </row>
    <row r="258" spans="1:2" ht="24" customHeight="1">
      <c r="A258" s="622" t="s">
        <v>1183</v>
      </c>
      <c r="B258" s="624"/>
    </row>
    <row r="259" spans="1:2" ht="24" customHeight="1">
      <c r="A259" s="622" t="s">
        <v>1184</v>
      </c>
      <c r="B259" s="624"/>
    </row>
    <row r="260" spans="1:2" ht="24" customHeight="1">
      <c r="A260" s="622" t="s">
        <v>1185</v>
      </c>
      <c r="B260" s="624"/>
    </row>
    <row r="261" spans="1:2" ht="24" customHeight="1">
      <c r="A261" s="622" t="s">
        <v>1186</v>
      </c>
      <c r="B261" s="624"/>
    </row>
    <row r="262" spans="1:2" ht="24" customHeight="1">
      <c r="A262" s="622" t="s">
        <v>783</v>
      </c>
      <c r="B262" s="626"/>
    </row>
    <row r="263" spans="1:2" ht="24" customHeight="1">
      <c r="A263" s="625" t="s">
        <v>590</v>
      </c>
      <c r="B263" s="626"/>
    </row>
    <row r="264" spans="1:2" ht="24" customHeight="1">
      <c r="A264" s="622" t="s">
        <v>784</v>
      </c>
    </row>
    <row r="265" spans="1:2" ht="24" customHeight="1">
      <c r="A265" s="622" t="s">
        <v>785</v>
      </c>
    </row>
    <row r="266" spans="1:2" ht="24" customHeight="1">
      <c r="A266" s="622" t="s">
        <v>1187</v>
      </c>
    </row>
    <row r="267" spans="1:2" ht="24" customHeight="1">
      <c r="A267" s="622" t="s">
        <v>1188</v>
      </c>
      <c r="B267" s="624"/>
    </row>
    <row r="268" spans="1:2" ht="24" customHeight="1">
      <c r="A268" s="622" t="s">
        <v>786</v>
      </c>
      <c r="B268" s="624"/>
    </row>
    <row r="269" spans="1:2" ht="24" customHeight="1">
      <c r="A269" s="625" t="s">
        <v>592</v>
      </c>
      <c r="B269" s="626"/>
    </row>
    <row r="270" spans="1:2" ht="24" customHeight="1">
      <c r="A270" s="622" t="s">
        <v>1189</v>
      </c>
    </row>
    <row r="271" spans="1:2" ht="24" customHeight="1">
      <c r="A271" s="622" t="s">
        <v>787</v>
      </c>
      <c r="B271" s="624"/>
    </row>
    <row r="272" spans="1:2" ht="24" customHeight="1">
      <c r="A272" s="622" t="s">
        <v>789</v>
      </c>
      <c r="B272" s="624"/>
    </row>
    <row r="273" spans="1:2" ht="24" customHeight="1">
      <c r="A273" s="622" t="s">
        <v>788</v>
      </c>
      <c r="B273" s="624"/>
    </row>
    <row r="274" spans="1:2" ht="24" customHeight="1">
      <c r="A274" s="622" t="s">
        <v>1190</v>
      </c>
      <c r="B274" s="624"/>
    </row>
    <row r="275" spans="1:2" ht="24" customHeight="1">
      <c r="A275" s="622" t="s">
        <v>913</v>
      </c>
      <c r="B275" s="624"/>
    </row>
    <row r="276" spans="1:2" ht="24" customHeight="1">
      <c r="A276" s="622" t="s">
        <v>790</v>
      </c>
    </row>
    <row r="277" spans="1:2" ht="24" customHeight="1">
      <c r="A277" s="622" t="s">
        <v>914</v>
      </c>
      <c r="B277" s="624"/>
    </row>
    <row r="278" spans="1:2" ht="24" customHeight="1">
      <c r="A278" s="622" t="s">
        <v>1191</v>
      </c>
      <c r="B278" s="624"/>
    </row>
    <row r="279" spans="1:2" ht="24" customHeight="1">
      <c r="A279" s="625" t="s">
        <v>593</v>
      </c>
      <c r="B279" s="626"/>
    </row>
    <row r="280" spans="1:2" ht="24" customHeight="1">
      <c r="A280" s="579" t="s">
        <v>1192</v>
      </c>
      <c r="B280" s="583"/>
    </row>
    <row r="281" spans="1:2" ht="24" customHeight="1">
      <c r="A281" s="579" t="s">
        <v>734</v>
      </c>
      <c r="B281" s="583"/>
    </row>
    <row r="282" spans="1:2" ht="24" customHeight="1">
      <c r="A282" s="579" t="s">
        <v>915</v>
      </c>
      <c r="B282" s="583"/>
    </row>
    <row r="283" spans="1:2" ht="24" customHeight="1">
      <c r="A283" s="579" t="s">
        <v>916</v>
      </c>
      <c r="B283" s="583"/>
    </row>
    <row r="284" spans="1:2" ht="24" customHeight="1">
      <c r="A284" s="579" t="s">
        <v>791</v>
      </c>
      <c r="B284" s="583"/>
    </row>
    <row r="285" spans="1:2" ht="24" customHeight="1">
      <c r="A285" s="579" t="s">
        <v>792</v>
      </c>
      <c r="B285" s="583"/>
    </row>
    <row r="286" spans="1:2" ht="24" customHeight="1">
      <c r="A286" s="579" t="s">
        <v>793</v>
      </c>
      <c r="B286" s="583"/>
    </row>
    <row r="287" spans="1:2" ht="24" customHeight="1">
      <c r="A287" s="579" t="s">
        <v>794</v>
      </c>
      <c r="B287" s="583"/>
    </row>
    <row r="288" spans="1:2" ht="24" customHeight="1">
      <c r="A288" s="579" t="s">
        <v>795</v>
      </c>
      <c r="B288" s="583"/>
    </row>
    <row r="289" spans="1:11" ht="24" customHeight="1">
      <c r="A289" s="579" t="s">
        <v>735</v>
      </c>
      <c r="B289" s="583"/>
    </row>
    <row r="290" spans="1:11" ht="24" customHeight="1">
      <c r="B290" s="583"/>
    </row>
    <row r="291" spans="1:11" s="617" customFormat="1" ht="27.95" customHeight="1">
      <c r="A291" s="646" t="s">
        <v>564</v>
      </c>
      <c r="B291" s="646"/>
      <c r="C291" s="646"/>
      <c r="D291" s="646"/>
      <c r="E291" s="646"/>
      <c r="F291" s="646"/>
      <c r="G291" s="646"/>
      <c r="H291" s="646"/>
      <c r="I291" s="646"/>
      <c r="J291" s="646"/>
      <c r="K291" s="646"/>
    </row>
    <row r="292" spans="1:11" s="617" customFormat="1" ht="27.95" customHeight="1">
      <c r="A292" s="620"/>
      <c r="B292" s="620"/>
      <c r="C292" s="620"/>
      <c r="D292" s="620"/>
      <c r="E292" s="620"/>
      <c r="F292" s="620"/>
      <c r="G292" s="620"/>
      <c r="H292" s="620"/>
      <c r="I292" s="620"/>
      <c r="J292" s="620"/>
      <c r="K292" s="620"/>
    </row>
    <row r="293" spans="1:11" ht="27.95" customHeight="1">
      <c r="A293" s="622" t="s">
        <v>917</v>
      </c>
    </row>
    <row r="294" spans="1:11" ht="27.95" customHeight="1">
      <c r="A294" s="622" t="s">
        <v>1193</v>
      </c>
      <c r="B294" s="624"/>
    </row>
    <row r="295" spans="1:11" ht="27.95" customHeight="1">
      <c r="A295" s="622" t="s">
        <v>918</v>
      </c>
      <c r="B295" s="624"/>
    </row>
    <row r="296" spans="1:11" ht="27.95" customHeight="1">
      <c r="A296" s="622" t="s">
        <v>796</v>
      </c>
      <c r="B296" s="624"/>
    </row>
    <row r="297" spans="1:11" ht="27.95" customHeight="1">
      <c r="A297" s="622" t="s">
        <v>919</v>
      </c>
      <c r="B297" s="624"/>
    </row>
    <row r="298" spans="1:11" ht="27.95" customHeight="1">
      <c r="A298" s="625" t="s">
        <v>594</v>
      </c>
      <c r="B298" s="626"/>
    </row>
    <row r="299" spans="1:11" ht="27.95" customHeight="1">
      <c r="A299" s="622" t="s">
        <v>797</v>
      </c>
    </row>
    <row r="300" spans="1:11" ht="27.95" customHeight="1">
      <c r="A300" s="622" t="s">
        <v>1194</v>
      </c>
      <c r="B300" s="624"/>
    </row>
    <row r="301" spans="1:11" ht="27.95" customHeight="1">
      <c r="A301" s="622" t="s">
        <v>1195</v>
      </c>
      <c r="B301" s="624"/>
    </row>
    <row r="302" spans="1:11" ht="27.95" customHeight="1">
      <c r="A302" s="579" t="s">
        <v>665</v>
      </c>
    </row>
    <row r="303" spans="1:11" ht="27.95" customHeight="1">
      <c r="A303" s="579" t="s">
        <v>111</v>
      </c>
    </row>
    <row r="304" spans="1:11" ht="27.95" customHeight="1">
      <c r="A304" s="579" t="s">
        <v>666</v>
      </c>
    </row>
    <row r="305" spans="1:1" ht="27.95" customHeight="1">
      <c r="A305" s="579" t="s">
        <v>920</v>
      </c>
    </row>
    <row r="306" spans="1:1" ht="27.95" customHeight="1">
      <c r="A306" s="579" t="s">
        <v>1093</v>
      </c>
    </row>
    <row r="307" spans="1:1" ht="27.95" customHeight="1">
      <c r="A307" s="579" t="s">
        <v>409</v>
      </c>
    </row>
    <row r="308" spans="1:1" ht="27.95" customHeight="1">
      <c r="A308" s="579" t="s">
        <v>1094</v>
      </c>
    </row>
    <row r="309" spans="1:1" ht="27.95" customHeight="1">
      <c r="A309" s="579" t="s">
        <v>112</v>
      </c>
    </row>
    <row r="310" spans="1:1" ht="27.95" customHeight="1">
      <c r="A310" s="579" t="s">
        <v>113</v>
      </c>
    </row>
    <row r="311" spans="1:1" ht="27.95" customHeight="1">
      <c r="A311" s="579" t="s">
        <v>114</v>
      </c>
    </row>
    <row r="312" spans="1:1" ht="27.95" customHeight="1">
      <c r="A312" s="579" t="s">
        <v>667</v>
      </c>
    </row>
    <row r="313" spans="1:1" ht="27.95" customHeight="1">
      <c r="A313" s="579" t="s">
        <v>115</v>
      </c>
    </row>
    <row r="314" spans="1:1" ht="27.95" customHeight="1">
      <c r="A314" s="579" t="s">
        <v>116</v>
      </c>
    </row>
    <row r="315" spans="1:1" ht="27.95" customHeight="1">
      <c r="A315" s="579" t="s">
        <v>410</v>
      </c>
    </row>
    <row r="316" spans="1:1" ht="27.95" customHeight="1">
      <c r="A316" s="579" t="s">
        <v>411</v>
      </c>
    </row>
    <row r="317" spans="1:1" ht="27.95" customHeight="1">
      <c r="A317" s="579" t="s">
        <v>1092</v>
      </c>
    </row>
    <row r="318" spans="1:1" ht="27.95" customHeight="1">
      <c r="A318" s="579" t="s">
        <v>412</v>
      </c>
    </row>
    <row r="319" spans="1:1" ht="27.95" customHeight="1"/>
    <row r="320" spans="1:1" ht="27.95" customHeight="1"/>
    <row r="321" spans="1:11" ht="27.95" customHeight="1"/>
    <row r="322" spans="1:11" ht="27.95" customHeight="1"/>
    <row r="323" spans="1:11" s="617" customFormat="1" ht="25.5" customHeight="1">
      <c r="A323" s="646" t="s">
        <v>623</v>
      </c>
      <c r="B323" s="646"/>
      <c r="C323" s="646"/>
      <c r="D323" s="646"/>
      <c r="E323" s="646"/>
      <c r="F323" s="646"/>
      <c r="G323" s="646"/>
      <c r="H323" s="646"/>
      <c r="I323" s="646"/>
      <c r="J323" s="646"/>
      <c r="K323" s="646"/>
    </row>
    <row r="324" spans="1:11" s="617" customFormat="1" ht="25.5" customHeight="1">
      <c r="A324" s="620"/>
      <c r="B324" s="620"/>
      <c r="C324" s="620"/>
      <c r="D324" s="620"/>
      <c r="E324" s="620"/>
      <c r="F324" s="620"/>
      <c r="G324" s="620"/>
      <c r="H324" s="620"/>
      <c r="I324" s="620"/>
      <c r="J324" s="620"/>
      <c r="K324" s="620"/>
    </row>
    <row r="325" spans="1:11" ht="25.5" customHeight="1">
      <c r="A325" s="579" t="s">
        <v>413</v>
      </c>
    </row>
    <row r="326" spans="1:11" ht="25.5" customHeight="1">
      <c r="A326" s="579" t="s">
        <v>921</v>
      </c>
    </row>
    <row r="327" spans="1:11" ht="25.5" customHeight="1">
      <c r="A327" s="579" t="s">
        <v>117</v>
      </c>
    </row>
    <row r="328" spans="1:11" ht="25.5" customHeight="1">
      <c r="A328" s="579" t="s">
        <v>414</v>
      </c>
    </row>
    <row r="329" spans="1:11" ht="25.5" customHeight="1">
      <c r="A329" s="579" t="s">
        <v>118</v>
      </c>
    </row>
    <row r="330" spans="1:11" ht="25.5" customHeight="1">
      <c r="A330" s="579" t="s">
        <v>668</v>
      </c>
    </row>
    <row r="331" spans="1:11" ht="25.5" customHeight="1">
      <c r="A331" s="579" t="s">
        <v>415</v>
      </c>
    </row>
    <row r="332" spans="1:11" ht="25.5" customHeight="1">
      <c r="A332" s="579" t="s">
        <v>578</v>
      </c>
    </row>
    <row r="333" spans="1:11" ht="25.5" customHeight="1">
      <c r="A333" s="579" t="s">
        <v>416</v>
      </c>
    </row>
    <row r="334" spans="1:11" ht="25.5" customHeight="1">
      <c r="A334" s="579" t="s">
        <v>669</v>
      </c>
    </row>
    <row r="335" spans="1:11" ht="25.5" customHeight="1">
      <c r="A335" s="579" t="s">
        <v>610</v>
      </c>
    </row>
    <row r="336" spans="1:11" ht="25.5" customHeight="1">
      <c r="A336" s="579" t="s">
        <v>606</v>
      </c>
    </row>
    <row r="337" spans="1:3" ht="25.5" customHeight="1">
      <c r="A337" s="579" t="s">
        <v>607</v>
      </c>
    </row>
    <row r="338" spans="1:3" ht="25.5" customHeight="1">
      <c r="A338" s="579" t="s">
        <v>608</v>
      </c>
    </row>
    <row r="339" spans="1:3" ht="25.5" customHeight="1">
      <c r="A339" s="579" t="s">
        <v>609</v>
      </c>
    </row>
    <row r="340" spans="1:3" ht="25.5" customHeight="1">
      <c r="A340" s="579" t="s">
        <v>1196</v>
      </c>
    </row>
    <row r="341" spans="1:3" ht="25.5" customHeight="1">
      <c r="A341" s="582" t="s">
        <v>670</v>
      </c>
      <c r="B341" s="582"/>
      <c r="C341" s="582"/>
    </row>
    <row r="342" spans="1:3" ht="25.5" customHeight="1">
      <c r="B342" s="579" t="s">
        <v>835</v>
      </c>
    </row>
    <row r="343" spans="1:3" ht="25.5" customHeight="1">
      <c r="A343" s="579" t="s">
        <v>836</v>
      </c>
    </row>
    <row r="344" spans="1:3" ht="25.5" customHeight="1">
      <c r="A344" s="579" t="s">
        <v>612</v>
      </c>
      <c r="B344" s="627"/>
      <c r="C344" s="628"/>
    </row>
    <row r="345" spans="1:3" ht="25.5" customHeight="1">
      <c r="A345" s="579" t="s">
        <v>611</v>
      </c>
      <c r="B345" s="628"/>
      <c r="C345" s="628"/>
    </row>
    <row r="346" spans="1:3" ht="25.5" customHeight="1">
      <c r="A346" s="579" t="s">
        <v>671</v>
      </c>
    </row>
    <row r="347" spans="1:3" ht="25.5" customHeight="1">
      <c r="B347" s="579" t="s">
        <v>1095</v>
      </c>
    </row>
    <row r="348" spans="1:3" ht="25.5" customHeight="1">
      <c r="A348" s="579" t="s">
        <v>625</v>
      </c>
    </row>
    <row r="349" spans="1:3" ht="25.5" customHeight="1">
      <c r="A349" s="579" t="s">
        <v>923</v>
      </c>
    </row>
    <row r="350" spans="1:3" ht="25.5" customHeight="1">
      <c r="A350" s="579" t="s">
        <v>922</v>
      </c>
    </row>
    <row r="351" spans="1:3" ht="25.5" customHeight="1">
      <c r="A351" s="579" t="s">
        <v>626</v>
      </c>
    </row>
    <row r="352" spans="1:3" ht="25.5" customHeight="1">
      <c r="A352" s="579" t="s">
        <v>924</v>
      </c>
    </row>
    <row r="353" spans="1:11" ht="25.5" customHeight="1">
      <c r="A353" s="579" t="s">
        <v>925</v>
      </c>
    </row>
    <row r="354" spans="1:11" ht="25.5" customHeight="1">
      <c r="A354" s="579" t="s">
        <v>926</v>
      </c>
    </row>
    <row r="355" spans="1:11" ht="25.5" customHeight="1">
      <c r="A355" s="579" t="s">
        <v>627</v>
      </c>
    </row>
    <row r="356" spans="1:11" ht="25.5" customHeight="1"/>
    <row r="357" spans="1:11" ht="25.5" customHeight="1"/>
    <row r="358" spans="1:11" ht="24" customHeight="1">
      <c r="A358" s="646" t="s">
        <v>624</v>
      </c>
      <c r="B358" s="646"/>
      <c r="C358" s="646"/>
      <c r="D358" s="646"/>
      <c r="E358" s="646"/>
      <c r="F358" s="646"/>
      <c r="G358" s="646"/>
      <c r="H358" s="646"/>
      <c r="I358" s="646"/>
      <c r="J358" s="646"/>
      <c r="K358" s="646"/>
    </row>
    <row r="359" spans="1:11" ht="24" customHeight="1">
      <c r="A359" s="583"/>
      <c r="B359" s="583"/>
    </row>
    <row r="360" spans="1:11" ht="24" customHeight="1">
      <c r="A360" s="579" t="s">
        <v>672</v>
      </c>
    </row>
    <row r="361" spans="1:11" ht="24" customHeight="1">
      <c r="A361" s="579" t="s">
        <v>444</v>
      </c>
      <c r="C361" s="583"/>
    </row>
    <row r="362" spans="1:11" ht="24" customHeight="1">
      <c r="A362" s="579" t="s">
        <v>417</v>
      </c>
      <c r="B362" s="583"/>
      <c r="C362" s="583"/>
    </row>
    <row r="363" spans="1:11" ht="24" customHeight="1">
      <c r="A363" s="579" t="s">
        <v>418</v>
      </c>
      <c r="C363" s="583"/>
      <c r="D363" s="621"/>
      <c r="E363" s="621"/>
      <c r="F363" s="621"/>
      <c r="G363" s="621"/>
      <c r="H363" s="621"/>
      <c r="I363" s="621"/>
      <c r="J363" s="621"/>
      <c r="K363" s="621"/>
    </row>
    <row r="364" spans="1:11" ht="24" customHeight="1">
      <c r="A364" s="579" t="s">
        <v>419</v>
      </c>
      <c r="B364" s="583"/>
      <c r="C364" s="583"/>
      <c r="D364" s="621"/>
      <c r="E364" s="621"/>
      <c r="F364" s="621"/>
      <c r="G364" s="621"/>
      <c r="H364" s="629"/>
      <c r="I364" s="629"/>
      <c r="J364" s="629"/>
      <c r="K364" s="629"/>
    </row>
    <row r="365" spans="1:11" ht="24" customHeight="1">
      <c r="A365" s="579" t="s">
        <v>420</v>
      </c>
      <c r="B365" s="583"/>
      <c r="C365" s="583"/>
      <c r="D365" s="621"/>
      <c r="E365" s="621"/>
      <c r="F365" s="621"/>
      <c r="G365" s="621"/>
      <c r="H365" s="629"/>
      <c r="I365" s="629"/>
      <c r="J365" s="629"/>
      <c r="K365" s="629"/>
    </row>
    <row r="366" spans="1:11" ht="24" customHeight="1">
      <c r="A366" s="579" t="s">
        <v>673</v>
      </c>
    </row>
    <row r="367" spans="1:11" ht="24" customHeight="1">
      <c r="A367" s="579" t="s">
        <v>532</v>
      </c>
      <c r="C367" s="583"/>
    </row>
    <row r="368" spans="1:11" ht="24" customHeight="1">
      <c r="A368" s="583" t="s">
        <v>533</v>
      </c>
      <c r="B368" s="583"/>
      <c r="C368" s="583"/>
    </row>
    <row r="369" spans="1:3" ht="24" customHeight="1">
      <c r="A369" s="583" t="s">
        <v>531</v>
      </c>
      <c r="B369" s="583"/>
      <c r="C369" s="583"/>
    </row>
    <row r="370" spans="1:3" ht="24" customHeight="1">
      <c r="A370" s="612" t="s">
        <v>119</v>
      </c>
      <c r="B370" s="583"/>
      <c r="C370" s="583"/>
    </row>
    <row r="371" spans="1:3" ht="24" customHeight="1">
      <c r="A371" s="578" t="s">
        <v>525</v>
      </c>
      <c r="B371" s="583"/>
    </row>
    <row r="372" spans="1:3" ht="24" customHeight="1">
      <c r="A372" s="612" t="s">
        <v>927</v>
      </c>
    </row>
    <row r="373" spans="1:3" ht="24" customHeight="1">
      <c r="A373" s="583" t="s">
        <v>639</v>
      </c>
      <c r="B373" s="583"/>
    </row>
    <row r="374" spans="1:3" ht="24" customHeight="1">
      <c r="A374" s="583" t="s">
        <v>640</v>
      </c>
      <c r="B374" s="583"/>
    </row>
    <row r="375" spans="1:3" ht="24" customHeight="1">
      <c r="A375" s="583" t="s">
        <v>799</v>
      </c>
      <c r="B375" s="583"/>
    </row>
    <row r="376" spans="1:3" ht="24" customHeight="1">
      <c r="A376" s="583" t="s">
        <v>798</v>
      </c>
      <c r="B376" s="583"/>
    </row>
    <row r="377" spans="1:3" ht="24" customHeight="1">
      <c r="A377" s="583" t="s">
        <v>800</v>
      </c>
      <c r="B377" s="583"/>
    </row>
    <row r="378" spans="1:3" ht="24" customHeight="1">
      <c r="A378" s="583" t="s">
        <v>1221</v>
      </c>
      <c r="B378" s="583"/>
    </row>
    <row r="379" spans="1:3" ht="24" customHeight="1">
      <c r="A379" s="630" t="s">
        <v>595</v>
      </c>
    </row>
    <row r="380" spans="1:3" ht="24" customHeight="1">
      <c r="A380" s="583" t="s">
        <v>596</v>
      </c>
      <c r="C380" s="583"/>
    </row>
    <row r="381" spans="1:3" ht="24" customHeight="1">
      <c r="A381" s="583" t="s">
        <v>929</v>
      </c>
      <c r="B381" s="583"/>
      <c r="C381" s="583"/>
    </row>
    <row r="382" spans="1:3" ht="24" customHeight="1">
      <c r="A382" s="583" t="s">
        <v>928</v>
      </c>
      <c r="B382" s="583"/>
      <c r="C382" s="583"/>
    </row>
    <row r="383" spans="1:3" ht="24" customHeight="1">
      <c r="A383" s="579" t="s">
        <v>802</v>
      </c>
    </row>
    <row r="384" spans="1:3" ht="24" customHeight="1">
      <c r="A384" s="579" t="s">
        <v>801</v>
      </c>
    </row>
    <row r="385" spans="1:11" ht="24" customHeight="1">
      <c r="A385" s="630" t="s">
        <v>1197</v>
      </c>
    </row>
    <row r="386" spans="1:11" ht="24" customHeight="1">
      <c r="A386" s="583" t="s">
        <v>1198</v>
      </c>
      <c r="C386" s="583"/>
    </row>
    <row r="387" spans="1:11" ht="24" customHeight="1">
      <c r="A387" s="583" t="s">
        <v>597</v>
      </c>
      <c r="B387" s="583"/>
      <c r="C387" s="583"/>
    </row>
    <row r="388" spans="1:11" ht="24" customHeight="1">
      <c r="A388" s="583" t="s">
        <v>598</v>
      </c>
      <c r="B388" s="583"/>
      <c r="C388" s="583"/>
    </row>
    <row r="389" spans="1:11" ht="24" customHeight="1">
      <c r="A389" s="583" t="s">
        <v>599</v>
      </c>
      <c r="B389" s="583"/>
      <c r="C389" s="583"/>
    </row>
    <row r="390" spans="1:11" ht="24" customHeight="1">
      <c r="A390" s="583" t="s">
        <v>600</v>
      </c>
      <c r="C390" s="583"/>
    </row>
    <row r="391" spans="1:11" ht="24" customHeight="1">
      <c r="A391" s="583" t="s">
        <v>601</v>
      </c>
      <c r="B391" s="583"/>
      <c r="C391" s="583"/>
    </row>
    <row r="392" spans="1:11" ht="24" customHeight="1">
      <c r="A392" s="579" t="s">
        <v>339</v>
      </c>
      <c r="B392" s="583"/>
      <c r="C392" s="583"/>
    </row>
    <row r="393" spans="1:11" ht="24" customHeight="1">
      <c r="B393" s="583"/>
      <c r="C393" s="583"/>
    </row>
    <row r="394" spans="1:11" ht="24" customHeight="1">
      <c r="B394" s="583"/>
      <c r="C394" s="583"/>
    </row>
    <row r="395" spans="1:11" ht="24.95" customHeight="1">
      <c r="A395" s="646" t="s">
        <v>713</v>
      </c>
      <c r="B395" s="646"/>
      <c r="C395" s="646"/>
      <c r="D395" s="646"/>
      <c r="E395" s="646"/>
      <c r="F395" s="646"/>
      <c r="G395" s="646"/>
      <c r="H395" s="646"/>
      <c r="I395" s="646"/>
      <c r="J395" s="646"/>
      <c r="K395" s="646"/>
    </row>
    <row r="396" spans="1:11" ht="24.95" customHeight="1">
      <c r="A396" s="583"/>
      <c r="B396" s="583"/>
    </row>
    <row r="397" spans="1:11" ht="24.95" customHeight="1">
      <c r="A397" s="578" t="s">
        <v>120</v>
      </c>
    </row>
    <row r="398" spans="1:11" ht="24.95" customHeight="1">
      <c r="A398" s="579" t="s">
        <v>421</v>
      </c>
    </row>
    <row r="399" spans="1:11" ht="24.95" customHeight="1">
      <c r="A399" s="579" t="s">
        <v>534</v>
      </c>
    </row>
    <row r="400" spans="1:11" ht="24.95" customHeight="1">
      <c r="A400" s="579" t="s">
        <v>422</v>
      </c>
    </row>
    <row r="401" spans="1:11" ht="24.95" customHeight="1">
      <c r="A401" s="630" t="s">
        <v>121</v>
      </c>
      <c r="B401" s="583"/>
      <c r="C401" s="583"/>
      <c r="D401" s="583"/>
    </row>
    <row r="402" spans="1:11" ht="24.95" customHeight="1">
      <c r="A402" s="583" t="s">
        <v>423</v>
      </c>
      <c r="C402" s="583"/>
      <c r="D402" s="583"/>
    </row>
    <row r="403" spans="1:11" ht="24.95" customHeight="1">
      <c r="A403" s="583" t="s">
        <v>424</v>
      </c>
      <c r="B403" s="583"/>
      <c r="C403" s="583"/>
      <c r="D403" s="583"/>
    </row>
    <row r="404" spans="1:11" ht="24.95" customHeight="1">
      <c r="A404" s="583" t="s">
        <v>122</v>
      </c>
      <c r="B404" s="583"/>
      <c r="C404" s="583"/>
      <c r="D404" s="583"/>
    </row>
    <row r="405" spans="1:11" ht="24.95" customHeight="1">
      <c r="A405" s="579" t="s">
        <v>714</v>
      </c>
      <c r="B405" s="631"/>
      <c r="C405" s="632"/>
      <c r="D405" s="632"/>
      <c r="E405" s="632"/>
      <c r="F405" s="632"/>
      <c r="G405" s="632"/>
      <c r="H405" s="632"/>
      <c r="I405" s="632"/>
      <c r="J405" s="632"/>
      <c r="K405" s="632"/>
    </row>
    <row r="406" spans="1:11" ht="24.95" customHeight="1">
      <c r="B406" s="582" t="s">
        <v>1199</v>
      </c>
      <c r="C406" s="632"/>
      <c r="D406" s="632"/>
      <c r="E406" s="632"/>
      <c r="F406" s="632"/>
      <c r="G406" s="632"/>
      <c r="H406" s="632"/>
      <c r="I406" s="632"/>
      <c r="J406" s="632"/>
      <c r="K406" s="632"/>
    </row>
    <row r="407" spans="1:11" ht="24.95" customHeight="1">
      <c r="A407" s="579" t="s">
        <v>1200</v>
      </c>
      <c r="C407" s="633"/>
      <c r="D407" s="633"/>
      <c r="E407" s="633"/>
      <c r="F407" s="634"/>
      <c r="G407" s="634"/>
      <c r="H407" s="634"/>
      <c r="I407" s="633"/>
      <c r="J407" s="633"/>
      <c r="K407" s="633"/>
    </row>
    <row r="408" spans="1:11" ht="24.95" customHeight="1">
      <c r="B408" s="582" t="s">
        <v>930</v>
      </c>
      <c r="C408" s="633"/>
      <c r="D408" s="633"/>
      <c r="E408" s="633"/>
      <c r="F408" s="634"/>
      <c r="G408" s="634"/>
      <c r="H408" s="634"/>
      <c r="I408" s="633"/>
      <c r="J408" s="633"/>
      <c r="K408" s="633"/>
    </row>
    <row r="409" spans="1:11" ht="24.95" customHeight="1">
      <c r="A409" s="579" t="s">
        <v>715</v>
      </c>
      <c r="B409" s="635"/>
      <c r="C409" s="633"/>
      <c r="D409" s="633"/>
      <c r="E409" s="633"/>
      <c r="F409" s="634"/>
      <c r="G409" s="634"/>
      <c r="H409" s="634"/>
      <c r="I409" s="633"/>
      <c r="J409" s="633"/>
      <c r="K409" s="633"/>
    </row>
    <row r="410" spans="1:11" ht="24.95" customHeight="1">
      <c r="A410" s="579" t="s">
        <v>716</v>
      </c>
      <c r="C410" s="633"/>
      <c r="D410" s="633"/>
      <c r="E410" s="633"/>
      <c r="F410" s="634"/>
      <c r="G410" s="634"/>
      <c r="H410" s="634"/>
      <c r="I410" s="633"/>
      <c r="J410" s="633"/>
      <c r="K410" s="633"/>
    </row>
    <row r="411" spans="1:11" ht="24.95" customHeight="1">
      <c r="A411" s="579" t="s">
        <v>717</v>
      </c>
      <c r="B411" s="582" t="s">
        <v>718</v>
      </c>
      <c r="C411" s="633"/>
      <c r="D411" s="633"/>
      <c r="E411" s="633"/>
      <c r="F411" s="634"/>
      <c r="G411" s="634"/>
      <c r="H411" s="634"/>
      <c r="I411" s="633"/>
      <c r="J411" s="633"/>
      <c r="K411" s="633"/>
    </row>
    <row r="412" spans="1:11" ht="24.95" customHeight="1">
      <c r="A412" s="579" t="s">
        <v>719</v>
      </c>
      <c r="B412" s="588"/>
      <c r="C412" s="633"/>
      <c r="D412" s="633"/>
      <c r="E412" s="633"/>
      <c r="F412" s="634"/>
      <c r="G412" s="634"/>
      <c r="H412" s="634"/>
      <c r="I412" s="633"/>
      <c r="J412" s="633"/>
      <c r="K412" s="633"/>
    </row>
    <row r="413" spans="1:11" ht="24.95" customHeight="1">
      <c r="A413" s="579" t="s">
        <v>720</v>
      </c>
      <c r="C413" s="632"/>
      <c r="D413" s="632"/>
      <c r="E413" s="632"/>
      <c r="F413" s="632"/>
      <c r="G413" s="632"/>
      <c r="H413" s="632"/>
      <c r="I413" s="632"/>
      <c r="J413" s="632"/>
      <c r="K413" s="632"/>
    </row>
    <row r="414" spans="1:11" ht="24.95" customHeight="1">
      <c r="A414" s="579" t="s">
        <v>721</v>
      </c>
      <c r="B414" s="635"/>
      <c r="C414" s="633"/>
      <c r="D414" s="633"/>
      <c r="E414" s="633"/>
      <c r="F414" s="634"/>
      <c r="G414" s="634"/>
      <c r="H414" s="634"/>
      <c r="I414" s="633"/>
      <c r="J414" s="633"/>
      <c r="K414" s="633"/>
    </row>
    <row r="415" spans="1:11" ht="24.95" customHeight="1">
      <c r="B415" s="579" t="s">
        <v>986</v>
      </c>
      <c r="C415" s="633"/>
      <c r="D415" s="633"/>
      <c r="E415" s="633"/>
      <c r="F415" s="634"/>
      <c r="G415" s="634"/>
      <c r="H415" s="634"/>
      <c r="I415" s="633"/>
      <c r="J415" s="633"/>
      <c r="K415" s="633"/>
    </row>
    <row r="416" spans="1:11" ht="24.95" customHeight="1">
      <c r="A416" s="579" t="s">
        <v>987</v>
      </c>
      <c r="C416" s="633"/>
      <c r="D416" s="633"/>
      <c r="E416" s="633"/>
      <c r="F416" s="634"/>
      <c r="G416" s="634"/>
      <c r="H416" s="634"/>
      <c r="I416" s="633"/>
      <c r="J416" s="633"/>
      <c r="K416" s="633"/>
    </row>
    <row r="417" spans="1:11" ht="24.95" customHeight="1">
      <c r="A417" s="636" t="s">
        <v>1226</v>
      </c>
      <c r="B417" s="637" t="s">
        <v>722</v>
      </c>
      <c r="C417" s="638"/>
      <c r="D417" s="638"/>
      <c r="E417" s="638"/>
      <c r="F417" s="639"/>
      <c r="G417" s="638"/>
      <c r="H417" s="582"/>
      <c r="I417" s="638"/>
      <c r="J417" s="638"/>
      <c r="K417" s="638"/>
    </row>
    <row r="418" spans="1:11" ht="24.95" customHeight="1">
      <c r="A418" s="636"/>
      <c r="B418" s="579" t="s">
        <v>723</v>
      </c>
      <c r="C418" s="638"/>
      <c r="D418" s="638"/>
      <c r="E418" s="638"/>
      <c r="F418" s="639"/>
      <c r="G418" s="638"/>
      <c r="H418" s="582"/>
      <c r="I418" s="638"/>
      <c r="J418" s="638"/>
      <c r="K418" s="638"/>
    </row>
    <row r="419" spans="1:11" ht="24.95" customHeight="1">
      <c r="A419" s="636" t="s">
        <v>1226</v>
      </c>
      <c r="B419" s="637" t="s">
        <v>724</v>
      </c>
      <c r="C419" s="638"/>
      <c r="D419" s="638"/>
      <c r="E419" s="638"/>
      <c r="F419" s="639"/>
      <c r="G419" s="638"/>
      <c r="H419" s="582"/>
      <c r="I419" s="638"/>
      <c r="J419" s="638"/>
      <c r="K419" s="638"/>
    </row>
    <row r="420" spans="1:11" ht="24.95" customHeight="1">
      <c r="A420" s="582"/>
      <c r="B420" s="637" t="s">
        <v>725</v>
      </c>
      <c r="C420" s="638"/>
      <c r="D420" s="638"/>
      <c r="E420" s="638"/>
      <c r="F420" s="639"/>
      <c r="G420" s="638"/>
      <c r="H420" s="582"/>
      <c r="I420" s="638"/>
      <c r="J420" s="638"/>
      <c r="K420" s="638"/>
    </row>
    <row r="421" spans="1:11" ht="24.95" customHeight="1">
      <c r="A421" s="636" t="s">
        <v>1226</v>
      </c>
      <c r="B421" s="637" t="s">
        <v>726</v>
      </c>
      <c r="C421" s="638"/>
      <c r="D421" s="638"/>
      <c r="E421" s="638"/>
      <c r="F421" s="639"/>
      <c r="G421" s="638"/>
      <c r="H421" s="582"/>
      <c r="I421" s="638"/>
      <c r="J421" s="638"/>
      <c r="K421" s="638"/>
    </row>
    <row r="422" spans="1:11" ht="24.95" customHeight="1">
      <c r="A422" s="583"/>
      <c r="B422" s="582" t="s">
        <v>727</v>
      </c>
      <c r="C422" s="638"/>
      <c r="D422" s="640"/>
      <c r="E422" s="633"/>
      <c r="F422" s="633"/>
      <c r="G422" s="634"/>
      <c r="H422" s="634"/>
      <c r="I422" s="634"/>
      <c r="J422" s="634"/>
      <c r="K422" s="633"/>
    </row>
    <row r="423" spans="1:11" ht="24.95" customHeight="1">
      <c r="A423" s="582" t="s">
        <v>728</v>
      </c>
      <c r="B423" s="641"/>
      <c r="C423" s="638"/>
      <c r="D423" s="640"/>
      <c r="E423" s="633"/>
      <c r="F423" s="633"/>
      <c r="G423" s="634"/>
      <c r="H423" s="634"/>
      <c r="I423" s="634"/>
      <c r="J423" s="634"/>
      <c r="K423" s="633"/>
    </row>
    <row r="424" spans="1:11" ht="24.95" customHeight="1">
      <c r="A424" s="582" t="s">
        <v>729</v>
      </c>
      <c r="B424" s="641"/>
      <c r="C424" s="638"/>
      <c r="D424" s="640"/>
      <c r="E424" s="595"/>
      <c r="F424" s="595"/>
      <c r="G424" s="642"/>
      <c r="H424" s="643"/>
      <c r="I424" s="595"/>
      <c r="J424" s="595"/>
      <c r="K424" s="595"/>
    </row>
    <row r="425" spans="1:11" ht="24.95" customHeight="1">
      <c r="A425" s="582"/>
      <c r="B425" s="582" t="s">
        <v>730</v>
      </c>
      <c r="C425" s="638"/>
      <c r="D425" s="640"/>
      <c r="E425" s="595"/>
      <c r="F425" s="595"/>
      <c r="G425" s="642"/>
      <c r="H425" s="643"/>
      <c r="I425" s="595"/>
      <c r="J425" s="595"/>
      <c r="K425" s="595"/>
    </row>
    <row r="426" spans="1:11" ht="24.95" customHeight="1">
      <c r="A426" s="582" t="s">
        <v>731</v>
      </c>
      <c r="B426" s="641"/>
      <c r="C426" s="638"/>
      <c r="D426" s="640"/>
      <c r="E426" s="595"/>
      <c r="F426" s="644"/>
      <c r="G426" s="644"/>
      <c r="H426" s="645"/>
      <c r="I426" s="644"/>
      <c r="J426" s="644"/>
      <c r="K426" s="595"/>
    </row>
    <row r="427" spans="1:11" ht="24.95" customHeight="1"/>
  </sheetData>
  <mergeCells count="16">
    <mergeCell ref="E70:G70"/>
    <mergeCell ref="A1:K1"/>
    <mergeCell ref="A2:K2"/>
    <mergeCell ref="A3:K3"/>
    <mergeCell ref="A4:K4"/>
    <mergeCell ref="A37:K37"/>
    <mergeCell ref="A291:K291"/>
    <mergeCell ref="A323:K323"/>
    <mergeCell ref="A358:K358"/>
    <mergeCell ref="A395:K395"/>
    <mergeCell ref="A74:K74"/>
    <mergeCell ref="A107:K107"/>
    <mergeCell ref="A144:K144"/>
    <mergeCell ref="A179:K179"/>
    <mergeCell ref="A220:K220"/>
    <mergeCell ref="A254:K254"/>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zoomScale="80" zoomScaleNormal="80" zoomScaleSheetLayoutView="100" workbookViewId="0">
      <selection activeCell="G42" sqref="G42"/>
    </sheetView>
  </sheetViews>
  <sheetFormatPr defaultColWidth="9.140625" defaultRowHeight="21.75" customHeight="1"/>
  <cols>
    <col min="1" max="1" width="2.7109375" style="5" customWidth="1"/>
    <col min="2" max="2" width="3.5703125" style="5" customWidth="1"/>
    <col min="3" max="3" width="3.140625" style="5" customWidth="1"/>
    <col min="4" max="4" width="19.7109375" style="5" customWidth="1"/>
    <col min="5" max="5" width="1.28515625" style="5" customWidth="1"/>
    <col min="6" max="6" width="19.7109375" style="5" customWidth="1"/>
    <col min="7" max="7" width="1.28515625" style="5" customWidth="1"/>
    <col min="8" max="8" width="19.7109375" style="5" customWidth="1"/>
    <col min="9" max="9" width="1.28515625" style="5" customWidth="1"/>
    <col min="10" max="10" width="14.7109375" style="5" customWidth="1"/>
    <col min="11" max="11" width="0.85546875" style="5" customWidth="1"/>
    <col min="12" max="12" width="14.7109375" style="5" customWidth="1"/>
    <col min="13" max="13" width="1.85546875" style="5" customWidth="1"/>
    <col min="14" max="16384" width="9.140625" style="5"/>
  </cols>
  <sheetData>
    <row r="1" spans="1:12" ht="21.75" customHeight="1">
      <c r="A1" s="650" t="s">
        <v>803</v>
      </c>
      <c r="B1" s="651"/>
      <c r="C1" s="651"/>
      <c r="D1" s="651"/>
      <c r="E1" s="651"/>
      <c r="F1" s="651"/>
      <c r="G1" s="651"/>
      <c r="H1" s="651"/>
      <c r="I1" s="651"/>
      <c r="J1" s="651"/>
      <c r="K1" s="651"/>
      <c r="L1" s="651"/>
    </row>
    <row r="3" spans="1:12" s="32" customFormat="1" ht="21.75" customHeight="1">
      <c r="A3" s="112" t="s">
        <v>31</v>
      </c>
      <c r="B3" s="504" t="s">
        <v>123</v>
      </c>
      <c r="C3" s="504"/>
      <c r="D3" s="504"/>
      <c r="E3" s="504"/>
      <c r="F3" s="504"/>
      <c r="G3" s="504"/>
      <c r="H3" s="504"/>
      <c r="I3" s="504"/>
      <c r="J3" s="504"/>
      <c r="K3" s="504"/>
      <c r="L3" s="504"/>
    </row>
    <row r="4" spans="1:12" ht="21.75" customHeight="1">
      <c r="B4" s="16">
        <v>5.0999999999999996</v>
      </c>
      <c r="C4" s="18" t="s">
        <v>124</v>
      </c>
      <c r="D4" s="18"/>
      <c r="E4" s="18"/>
      <c r="F4" s="18"/>
      <c r="G4" s="18"/>
      <c r="H4" s="18"/>
      <c r="I4" s="18"/>
      <c r="J4" s="18"/>
      <c r="K4" s="18"/>
      <c r="L4" s="18"/>
    </row>
    <row r="5" spans="1:12" ht="21.75" customHeight="1">
      <c r="B5" s="18"/>
      <c r="C5" s="18" t="s">
        <v>125</v>
      </c>
      <c r="D5" s="18"/>
      <c r="E5" s="18"/>
      <c r="F5" s="18"/>
      <c r="G5" s="18"/>
      <c r="H5" s="18"/>
      <c r="I5" s="18"/>
      <c r="J5" s="18"/>
      <c r="K5" s="18"/>
      <c r="L5" s="18"/>
    </row>
    <row r="7" spans="1:12" s="505" customFormat="1" ht="21.75" customHeight="1">
      <c r="B7" s="506" t="s">
        <v>126</v>
      </c>
      <c r="C7" s="507"/>
      <c r="D7" s="507" t="s">
        <v>127</v>
      </c>
      <c r="E7" s="506"/>
      <c r="F7" s="506" t="s">
        <v>51</v>
      </c>
      <c r="G7" s="506"/>
      <c r="H7" s="506" t="s">
        <v>128</v>
      </c>
      <c r="I7" s="506"/>
      <c r="J7" s="652" t="s">
        <v>129</v>
      </c>
      <c r="K7" s="652"/>
      <c r="L7" s="652"/>
    </row>
    <row r="8" spans="1:12" s="505" customFormat="1" ht="21.75" customHeight="1"/>
    <row r="9" spans="1:12" ht="21.75" customHeight="1">
      <c r="B9" s="490" t="s">
        <v>14</v>
      </c>
      <c r="C9" s="18" t="s">
        <v>130</v>
      </c>
      <c r="D9" s="18"/>
      <c r="F9" s="19" t="s">
        <v>54</v>
      </c>
      <c r="G9" s="490"/>
      <c r="H9" s="16" t="s">
        <v>346</v>
      </c>
      <c r="I9" s="17"/>
      <c r="J9" s="18" t="s">
        <v>1132</v>
      </c>
      <c r="K9" s="18"/>
      <c r="L9" s="18"/>
    </row>
    <row r="10" spans="1:12" ht="21.75" customHeight="1">
      <c r="B10" s="490"/>
      <c r="F10" s="490"/>
      <c r="G10" s="490"/>
      <c r="H10" s="17"/>
      <c r="I10" s="17"/>
      <c r="J10" s="18" t="s">
        <v>1130</v>
      </c>
    </row>
    <row r="11" spans="1:12" ht="21.75" customHeight="1">
      <c r="B11" s="490"/>
      <c r="F11" s="490"/>
      <c r="G11" s="490"/>
      <c r="H11" s="565"/>
      <c r="J11" s="5" t="s">
        <v>1131</v>
      </c>
    </row>
    <row r="12" spans="1:12" ht="21.75" customHeight="1">
      <c r="B12" s="490"/>
      <c r="F12" s="490"/>
      <c r="G12" s="490"/>
      <c r="H12" s="490"/>
    </row>
    <row r="13" spans="1:12" ht="21.75" customHeight="1">
      <c r="B13" s="490" t="s">
        <v>15</v>
      </c>
      <c r="C13" s="18" t="s">
        <v>133</v>
      </c>
      <c r="D13" s="18"/>
      <c r="F13" s="19" t="s">
        <v>134</v>
      </c>
      <c r="G13" s="490"/>
      <c r="H13" s="16" t="s">
        <v>135</v>
      </c>
      <c r="I13" s="18"/>
      <c r="J13" s="18" t="s">
        <v>132</v>
      </c>
      <c r="K13" s="18"/>
      <c r="L13" s="18"/>
    </row>
    <row r="14" spans="1:12" ht="21.75" customHeight="1">
      <c r="B14" s="490"/>
      <c r="C14" s="18"/>
      <c r="D14" s="18" t="s">
        <v>136</v>
      </c>
      <c r="F14" s="19" t="s">
        <v>347</v>
      </c>
      <c r="G14" s="490"/>
      <c r="H14" s="16" t="s">
        <v>372</v>
      </c>
      <c r="I14" s="18"/>
      <c r="J14" s="18"/>
      <c r="K14" s="18"/>
      <c r="L14" s="18"/>
    </row>
    <row r="15" spans="1:12" ht="21.75" customHeight="1">
      <c r="B15" s="490"/>
      <c r="F15" s="19" t="s">
        <v>348</v>
      </c>
      <c r="G15" s="490"/>
      <c r="H15" s="16" t="s">
        <v>138</v>
      </c>
      <c r="I15" s="18"/>
      <c r="J15" s="18" t="s">
        <v>139</v>
      </c>
    </row>
    <row r="16" spans="1:12" ht="21.75" customHeight="1">
      <c r="B16" s="490"/>
      <c r="F16" s="19" t="s">
        <v>349</v>
      </c>
      <c r="G16" s="490"/>
      <c r="K16" s="18"/>
    </row>
    <row r="17" spans="2:12" ht="21.75" customHeight="1">
      <c r="B17" s="490"/>
      <c r="F17" s="490"/>
      <c r="G17" s="490"/>
      <c r="H17" s="490"/>
    </row>
    <row r="18" spans="2:12" ht="21.75" customHeight="1">
      <c r="B18" s="490" t="s">
        <v>16</v>
      </c>
      <c r="C18" s="16" t="s">
        <v>137</v>
      </c>
      <c r="D18" s="18"/>
      <c r="E18" s="18"/>
      <c r="F18" s="19" t="s">
        <v>18</v>
      </c>
      <c r="G18" s="19"/>
      <c r="H18" s="16" t="s">
        <v>135</v>
      </c>
      <c r="I18" s="18"/>
      <c r="J18" s="18" t="s">
        <v>132</v>
      </c>
      <c r="K18" s="18"/>
    </row>
    <row r="19" spans="2:12" ht="21.75" customHeight="1">
      <c r="B19" s="490"/>
      <c r="C19" s="18"/>
      <c r="D19" s="18" t="s">
        <v>140</v>
      </c>
      <c r="E19" s="18"/>
      <c r="G19" s="19"/>
      <c r="H19" s="16" t="s">
        <v>372</v>
      </c>
      <c r="I19" s="18"/>
      <c r="J19" s="18"/>
      <c r="K19" s="18"/>
      <c r="L19" s="18"/>
    </row>
    <row r="20" spans="2:12" ht="21.75" customHeight="1">
      <c r="B20" s="490"/>
      <c r="C20" s="18"/>
      <c r="D20" s="18"/>
      <c r="E20" s="18"/>
      <c r="G20" s="19"/>
      <c r="H20" s="16" t="s">
        <v>138</v>
      </c>
      <c r="I20" s="18"/>
      <c r="J20" s="18" t="s">
        <v>139</v>
      </c>
      <c r="K20" s="18"/>
      <c r="L20" s="18"/>
    </row>
    <row r="21" spans="2:12" ht="21.75" customHeight="1">
      <c r="B21" s="490"/>
      <c r="C21" s="18"/>
      <c r="D21" s="18"/>
      <c r="E21" s="18"/>
      <c r="G21" s="19"/>
      <c r="H21" s="16" t="s">
        <v>131</v>
      </c>
      <c r="I21" s="18"/>
      <c r="J21" s="18" t="s">
        <v>132</v>
      </c>
      <c r="K21" s="18"/>
      <c r="L21" s="18"/>
    </row>
    <row r="22" spans="2:12" ht="21.75" customHeight="1">
      <c r="B22" s="490"/>
    </row>
    <row r="23" spans="2:12" ht="21.75" customHeight="1">
      <c r="B23" s="508" t="s">
        <v>30</v>
      </c>
      <c r="C23" s="5" t="s">
        <v>141</v>
      </c>
      <c r="F23" s="19" t="s">
        <v>18</v>
      </c>
      <c r="G23" s="19"/>
      <c r="H23" s="16" t="s">
        <v>138</v>
      </c>
      <c r="I23" s="18"/>
      <c r="J23" s="18" t="s">
        <v>139</v>
      </c>
      <c r="K23" s="18"/>
      <c r="L23" s="18"/>
    </row>
    <row r="24" spans="2:12" ht="21.75" customHeight="1">
      <c r="B24" s="490"/>
    </row>
    <row r="25" spans="2:12" ht="21.75" customHeight="1">
      <c r="B25" s="508" t="s">
        <v>31</v>
      </c>
      <c r="C25" s="5" t="s">
        <v>354</v>
      </c>
      <c r="F25" s="19" t="s">
        <v>18</v>
      </c>
      <c r="H25" s="16" t="s">
        <v>135</v>
      </c>
      <c r="I25" s="18"/>
      <c r="J25" s="18" t="s">
        <v>132</v>
      </c>
      <c r="K25" s="18"/>
      <c r="L25" s="18"/>
    </row>
    <row r="26" spans="2:12" ht="21.75" customHeight="1">
      <c r="B26" s="490"/>
      <c r="H26" s="16" t="s">
        <v>372</v>
      </c>
      <c r="I26" s="18"/>
      <c r="J26" s="18"/>
      <c r="K26" s="18"/>
      <c r="L26" s="18"/>
    </row>
    <row r="27" spans="2:12" ht="21.75" customHeight="1">
      <c r="B27" s="490"/>
      <c r="H27" s="16"/>
      <c r="I27" s="18"/>
      <c r="J27" s="18"/>
      <c r="K27" s="18"/>
      <c r="L27" s="18"/>
    </row>
    <row r="28" spans="2:12" ht="21.75" customHeight="1">
      <c r="B28" s="508" t="s">
        <v>36</v>
      </c>
      <c r="C28" s="5" t="s">
        <v>449</v>
      </c>
      <c r="F28" s="19" t="s">
        <v>18</v>
      </c>
      <c r="H28" s="16" t="s">
        <v>135</v>
      </c>
      <c r="I28" s="18"/>
      <c r="J28" s="18" t="s">
        <v>132</v>
      </c>
      <c r="K28" s="18"/>
      <c r="L28" s="18"/>
    </row>
    <row r="29" spans="2:12" ht="21.75" customHeight="1">
      <c r="B29" s="490"/>
      <c r="H29" s="16" t="s">
        <v>372</v>
      </c>
      <c r="I29" s="18"/>
      <c r="J29" s="18"/>
      <c r="K29" s="18"/>
      <c r="L29" s="18"/>
    </row>
    <row r="30" spans="2:12" ht="21.75" customHeight="1">
      <c r="B30" s="490"/>
      <c r="H30" s="16"/>
      <c r="I30" s="18"/>
      <c r="J30" s="18"/>
      <c r="K30" s="18"/>
      <c r="L30" s="18"/>
    </row>
    <row r="31" spans="2:12" ht="21.75" customHeight="1">
      <c r="B31" s="508" t="s">
        <v>32</v>
      </c>
      <c r="C31" s="5" t="s">
        <v>1043</v>
      </c>
      <c r="F31" s="19" t="s">
        <v>18</v>
      </c>
      <c r="H31" s="16" t="s">
        <v>135</v>
      </c>
      <c r="I31" s="18"/>
      <c r="J31" s="18" t="s">
        <v>132</v>
      </c>
      <c r="K31" s="18"/>
      <c r="L31" s="18"/>
    </row>
    <row r="32" spans="2:12" ht="21.75" customHeight="1">
      <c r="B32" s="558"/>
      <c r="H32" s="16" t="s">
        <v>372</v>
      </c>
      <c r="I32" s="18"/>
      <c r="J32" s="18"/>
      <c r="K32" s="18"/>
      <c r="L32" s="18"/>
    </row>
    <row r="33" spans="2:13" ht="21.75" customHeight="1">
      <c r="B33" s="558"/>
      <c r="H33" s="16"/>
      <c r="I33" s="18"/>
      <c r="J33" s="18"/>
      <c r="K33" s="18"/>
      <c r="L33" s="18"/>
    </row>
    <row r="34" spans="2:13" ht="21.75" customHeight="1">
      <c r="B34" s="508" t="s">
        <v>0</v>
      </c>
      <c r="C34" s="18" t="s">
        <v>144</v>
      </c>
      <c r="F34" s="19" t="s">
        <v>976</v>
      </c>
      <c r="H34" s="509" t="s">
        <v>145</v>
      </c>
      <c r="J34" s="18" t="s">
        <v>139</v>
      </c>
    </row>
    <row r="35" spans="2:13" ht="21.75" customHeight="1">
      <c r="F35" s="490" t="s">
        <v>143</v>
      </c>
      <c r="H35" s="509" t="s">
        <v>146</v>
      </c>
    </row>
    <row r="37" spans="2:13" ht="21.75" customHeight="1">
      <c r="B37" s="508" t="s">
        <v>1037</v>
      </c>
      <c r="C37" s="18" t="s">
        <v>389</v>
      </c>
      <c r="F37" s="19" t="s">
        <v>142</v>
      </c>
      <c r="H37" s="16" t="s">
        <v>135</v>
      </c>
      <c r="I37" s="18"/>
      <c r="J37" s="18" t="s">
        <v>132</v>
      </c>
    </row>
    <row r="38" spans="2:13" ht="21.75" customHeight="1">
      <c r="F38" s="490" t="s">
        <v>143</v>
      </c>
      <c r="H38" s="16" t="s">
        <v>372</v>
      </c>
      <c r="I38" s="18"/>
      <c r="J38" s="18"/>
    </row>
    <row r="40" spans="2:13" ht="21.75" customHeight="1">
      <c r="B40" s="19" t="s">
        <v>700</v>
      </c>
      <c r="C40" s="18" t="s">
        <v>962</v>
      </c>
      <c r="D40" s="18"/>
      <c r="E40" s="18"/>
      <c r="F40" s="18"/>
      <c r="G40" s="18"/>
      <c r="H40" s="18"/>
      <c r="I40" s="18"/>
      <c r="J40" s="18"/>
      <c r="K40" s="18"/>
      <c r="L40" s="18"/>
      <c r="M40" s="18"/>
    </row>
  </sheetData>
  <mergeCells count="2">
    <mergeCell ref="A1:L1"/>
    <mergeCell ref="J7:L7"/>
  </mergeCells>
  <pageMargins left="0.98425196850393704" right="0.39370078740157483" top="0.78740157480314965"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1"/>
  <sheetViews>
    <sheetView topLeftCell="A166" zoomScale="80" zoomScaleNormal="80" zoomScaleSheetLayoutView="100" workbookViewId="0">
      <selection activeCell="G42" sqref="G42"/>
    </sheetView>
  </sheetViews>
  <sheetFormatPr defaultColWidth="9.140625" defaultRowHeight="27" customHeight="1"/>
  <cols>
    <col min="1" max="1" width="2.7109375" style="34" customWidth="1"/>
    <col min="2" max="2" width="3.85546875" style="34" customWidth="1"/>
    <col min="3" max="3" width="3.140625" style="34" customWidth="1"/>
    <col min="4" max="4" width="4.85546875" style="34" customWidth="1"/>
    <col min="5" max="6" width="9.140625" style="34" customWidth="1"/>
    <col min="7" max="7" width="8" style="34" customWidth="1"/>
    <col min="8" max="8" width="1.7109375" style="34" customWidth="1"/>
    <col min="9" max="9" width="15.7109375" style="34" customWidth="1"/>
    <col min="10" max="10" width="0.85546875" style="34" customWidth="1"/>
    <col min="11" max="11" width="15.7109375" style="34" customWidth="1"/>
    <col min="12" max="12" width="0.85546875" style="34" customWidth="1"/>
    <col min="13" max="13" width="15.7109375" style="34" customWidth="1"/>
    <col min="14" max="14" width="0.85546875" style="34" customWidth="1"/>
    <col min="15" max="15" width="15.7109375" style="34" customWidth="1"/>
    <col min="16" max="16" width="1.42578125" style="34" customWidth="1"/>
    <col min="17" max="16384" width="9.140625" style="34"/>
  </cols>
  <sheetData>
    <row r="1" spans="1:15" ht="23.25" customHeight="1">
      <c r="A1" s="654" t="s">
        <v>804</v>
      </c>
      <c r="B1" s="656"/>
      <c r="C1" s="656"/>
      <c r="D1" s="656"/>
      <c r="E1" s="656"/>
      <c r="F1" s="656"/>
      <c r="G1" s="656"/>
      <c r="H1" s="656"/>
      <c r="I1" s="656"/>
      <c r="J1" s="656"/>
      <c r="K1" s="656"/>
      <c r="L1" s="656"/>
      <c r="M1" s="656"/>
      <c r="N1" s="656"/>
      <c r="O1" s="656"/>
    </row>
    <row r="2" spans="1:15" ht="23.25" customHeight="1"/>
    <row r="3" spans="1:15" ht="23.25" customHeight="1">
      <c r="B3" s="35" t="s">
        <v>518</v>
      </c>
      <c r="C3" s="235" t="s">
        <v>1096</v>
      </c>
    </row>
    <row r="4" spans="1:15" ht="23.25" customHeight="1">
      <c r="B4" s="35"/>
      <c r="C4" s="235" t="s">
        <v>1097</v>
      </c>
    </row>
    <row r="5" spans="1:15" s="37" customFormat="1" ht="23.25" customHeight="1">
      <c r="I5" s="653" t="s">
        <v>203</v>
      </c>
      <c r="J5" s="653"/>
      <c r="K5" s="653"/>
      <c r="L5" s="38"/>
      <c r="M5" s="653" t="s">
        <v>204</v>
      </c>
      <c r="N5" s="653"/>
      <c r="O5" s="653"/>
    </row>
    <row r="6" spans="1:15" s="37" customFormat="1" ht="23.25" customHeight="1">
      <c r="I6" s="423" t="s">
        <v>994</v>
      </c>
      <c r="J6" s="39"/>
      <c r="K6" s="343" t="s">
        <v>580</v>
      </c>
      <c r="L6" s="40"/>
      <c r="M6" s="423" t="s">
        <v>994</v>
      </c>
      <c r="N6" s="39"/>
      <c r="O6" s="343" t="s">
        <v>580</v>
      </c>
    </row>
    <row r="7" spans="1:15" ht="23.25" customHeight="1">
      <c r="C7" s="41" t="s">
        <v>674</v>
      </c>
      <c r="D7" s="1"/>
      <c r="E7" s="1"/>
      <c r="F7" s="1"/>
      <c r="G7" s="1"/>
      <c r="I7" s="20"/>
      <c r="J7" s="20"/>
      <c r="K7" s="20"/>
      <c r="L7" s="20"/>
      <c r="M7" s="20"/>
      <c r="N7" s="20"/>
      <c r="O7" s="20"/>
    </row>
    <row r="8" spans="1:15" ht="23.25" customHeight="1">
      <c r="C8" s="1"/>
      <c r="D8" s="36" t="s">
        <v>350</v>
      </c>
      <c r="E8" s="1"/>
      <c r="F8" s="1"/>
      <c r="G8" s="1"/>
      <c r="I8" s="20">
        <v>0</v>
      </c>
      <c r="J8" s="20"/>
      <c r="K8" s="20">
        <v>0</v>
      </c>
      <c r="L8" s="20"/>
      <c r="M8" s="256">
        <v>74371361.780000001</v>
      </c>
      <c r="N8" s="20"/>
      <c r="O8" s="20">
        <v>74370000.099999994</v>
      </c>
    </row>
    <row r="9" spans="1:15" ht="23.25" customHeight="1">
      <c r="C9" s="1"/>
      <c r="D9" s="36" t="s">
        <v>351</v>
      </c>
      <c r="E9" s="1"/>
      <c r="F9" s="1"/>
      <c r="G9" s="1"/>
      <c r="I9" s="20">
        <v>0</v>
      </c>
      <c r="J9" s="20"/>
      <c r="K9" s="20">
        <v>0</v>
      </c>
      <c r="L9" s="20"/>
      <c r="M9" s="256">
        <v>0</v>
      </c>
      <c r="N9" s="20"/>
      <c r="O9" s="20">
        <v>0</v>
      </c>
    </row>
    <row r="10" spans="1:15" ht="23.25" customHeight="1">
      <c r="C10" s="1"/>
      <c r="D10" s="5" t="s">
        <v>352</v>
      </c>
      <c r="E10" s="1"/>
      <c r="F10" s="1"/>
      <c r="G10" s="1"/>
      <c r="I10" s="20">
        <v>0</v>
      </c>
      <c r="J10" s="20"/>
      <c r="K10" s="20">
        <v>0</v>
      </c>
      <c r="L10" s="20"/>
      <c r="M10" s="256">
        <v>-50000000</v>
      </c>
      <c r="N10" s="20"/>
      <c r="O10" s="20">
        <v>0</v>
      </c>
    </row>
    <row r="11" spans="1:15" ht="23.25" customHeight="1">
      <c r="C11" s="1"/>
      <c r="D11" s="5" t="s">
        <v>426</v>
      </c>
      <c r="E11" s="1"/>
      <c r="F11" s="1"/>
      <c r="G11" s="1"/>
      <c r="I11" s="20"/>
      <c r="J11" s="20"/>
      <c r="K11" s="20"/>
      <c r="L11" s="20"/>
      <c r="M11" s="256"/>
      <c r="N11" s="20"/>
      <c r="O11" s="20"/>
    </row>
    <row r="12" spans="1:15" ht="23.25" customHeight="1">
      <c r="C12" s="1"/>
      <c r="D12" s="5" t="s">
        <v>427</v>
      </c>
      <c r="E12" s="1"/>
      <c r="F12" s="1"/>
      <c r="G12" s="1"/>
      <c r="I12" s="20">
        <v>0</v>
      </c>
      <c r="J12" s="20"/>
      <c r="K12" s="20">
        <v>0</v>
      </c>
      <c r="L12" s="20"/>
      <c r="M12" s="256">
        <v>-264789.96999999997</v>
      </c>
      <c r="N12" s="20"/>
      <c r="O12" s="20">
        <v>1361.68</v>
      </c>
    </row>
    <row r="13" spans="1:15" ht="23.25" customHeight="1" thickBot="1">
      <c r="D13" s="34" t="s">
        <v>353</v>
      </c>
      <c r="I13" s="42">
        <f>SUM(I8:I12)</f>
        <v>0</v>
      </c>
      <c r="K13" s="42">
        <f>SUM(K8:K12)</f>
        <v>0</v>
      </c>
      <c r="M13" s="42">
        <f>SUM(M8:M12)</f>
        <v>24106571.810000002</v>
      </c>
      <c r="O13" s="42">
        <f>SUM(O8:O12)</f>
        <v>74371361.780000001</v>
      </c>
    </row>
    <row r="14" spans="1:15" ht="23.25" customHeight="1" thickTop="1">
      <c r="I14" s="20"/>
      <c r="K14" s="20"/>
      <c r="M14" s="20"/>
      <c r="O14" s="20"/>
    </row>
    <row r="15" spans="1:15" s="37" customFormat="1" ht="23.25" customHeight="1">
      <c r="I15" s="653" t="s">
        <v>203</v>
      </c>
      <c r="J15" s="653"/>
      <c r="K15" s="653"/>
      <c r="L15" s="38"/>
      <c r="M15" s="653" t="s">
        <v>204</v>
      </c>
      <c r="N15" s="653"/>
      <c r="O15" s="653"/>
    </row>
    <row r="16" spans="1:15" s="37" customFormat="1" ht="23.25" customHeight="1">
      <c r="I16" s="423" t="s">
        <v>994</v>
      </c>
      <c r="J16" s="39"/>
      <c r="K16" s="343" t="s">
        <v>580</v>
      </c>
      <c r="L16" s="40"/>
      <c r="M16" s="423" t="s">
        <v>994</v>
      </c>
      <c r="N16" s="39"/>
      <c r="O16" s="343" t="s">
        <v>580</v>
      </c>
    </row>
    <row r="17" spans="1:15" ht="23.25" customHeight="1">
      <c r="C17" s="41" t="s">
        <v>675</v>
      </c>
      <c r="D17" s="1"/>
      <c r="E17" s="1"/>
      <c r="F17" s="1"/>
      <c r="G17" s="1"/>
      <c r="I17" s="20"/>
      <c r="J17" s="20"/>
      <c r="K17" s="20"/>
      <c r="L17" s="20"/>
      <c r="M17" s="20"/>
      <c r="N17" s="20"/>
      <c r="O17" s="20"/>
    </row>
    <row r="18" spans="1:15" ht="23.25" customHeight="1">
      <c r="C18" s="1"/>
      <c r="D18" s="36" t="s">
        <v>149</v>
      </c>
      <c r="E18" s="1"/>
      <c r="F18" s="1"/>
      <c r="G18" s="1"/>
      <c r="I18" s="256">
        <v>6208174.7999999998</v>
      </c>
      <c r="J18" s="20"/>
      <c r="K18" s="20">
        <v>6177581</v>
      </c>
      <c r="L18" s="20"/>
      <c r="M18" s="20">
        <v>0</v>
      </c>
      <c r="N18" s="20"/>
      <c r="O18" s="20">
        <v>0</v>
      </c>
    </row>
    <row r="19" spans="1:15" ht="23.25" customHeight="1">
      <c r="C19" s="1"/>
      <c r="D19" s="36" t="s">
        <v>150</v>
      </c>
      <c r="E19" s="1"/>
      <c r="F19" s="1"/>
      <c r="G19" s="1"/>
      <c r="I19" s="256">
        <v>44028552.5</v>
      </c>
      <c r="J19" s="20"/>
      <c r="K19" s="20">
        <v>41659114.909999996</v>
      </c>
      <c r="L19" s="20"/>
      <c r="M19" s="20">
        <v>0</v>
      </c>
      <c r="N19" s="20"/>
      <c r="O19" s="20">
        <v>0</v>
      </c>
    </row>
    <row r="20" spans="1:15" ht="23.25" customHeight="1">
      <c r="C20" s="1"/>
      <c r="D20" s="5" t="s">
        <v>389</v>
      </c>
      <c r="E20" s="1"/>
      <c r="F20" s="1"/>
      <c r="G20" s="1"/>
      <c r="I20" s="256">
        <v>4061200</v>
      </c>
      <c r="J20" s="20"/>
      <c r="K20" s="20">
        <v>5937120</v>
      </c>
      <c r="L20" s="20"/>
      <c r="M20" s="20">
        <v>0</v>
      </c>
      <c r="N20" s="20"/>
      <c r="O20" s="20">
        <v>0</v>
      </c>
    </row>
    <row r="21" spans="1:15" ht="23.25" customHeight="1">
      <c r="C21" s="1"/>
      <c r="D21" s="5" t="s">
        <v>354</v>
      </c>
      <c r="E21" s="1"/>
      <c r="F21" s="1"/>
      <c r="G21" s="1"/>
      <c r="I21" s="256">
        <v>0</v>
      </c>
      <c r="J21" s="20"/>
      <c r="K21" s="20">
        <v>536831</v>
      </c>
      <c r="L21" s="20"/>
      <c r="M21" s="20">
        <v>0</v>
      </c>
      <c r="N21" s="20"/>
      <c r="O21" s="20">
        <v>0</v>
      </c>
    </row>
    <row r="22" spans="1:15" ht="23.25" customHeight="1">
      <c r="C22" s="1"/>
      <c r="D22" s="5" t="s">
        <v>449</v>
      </c>
      <c r="E22" s="1"/>
      <c r="F22" s="1"/>
      <c r="G22" s="1"/>
      <c r="I22" s="256">
        <v>2413192.6</v>
      </c>
      <c r="J22" s="20"/>
      <c r="K22" s="20">
        <v>1450750</v>
      </c>
      <c r="L22" s="20"/>
      <c r="M22" s="20">
        <v>0</v>
      </c>
      <c r="N22" s="20"/>
      <c r="O22" s="20">
        <v>0</v>
      </c>
    </row>
    <row r="23" spans="1:15" ht="23.25" customHeight="1">
      <c r="C23" s="1"/>
      <c r="D23" s="5" t="s">
        <v>1043</v>
      </c>
      <c r="E23" s="8"/>
      <c r="F23" s="8"/>
      <c r="G23" s="1"/>
      <c r="I23" s="256">
        <v>711157.4</v>
      </c>
      <c r="J23" s="20"/>
      <c r="K23" s="20">
        <v>0</v>
      </c>
      <c r="L23" s="20"/>
      <c r="M23" s="20">
        <v>0</v>
      </c>
      <c r="N23" s="20"/>
      <c r="O23" s="20">
        <v>0</v>
      </c>
    </row>
    <row r="24" spans="1:15" ht="23.25" customHeight="1" thickBot="1">
      <c r="I24" s="42">
        <f>SUM(I18:I23)</f>
        <v>57422277.299999997</v>
      </c>
      <c r="K24" s="42">
        <f>SUM(K18:K23)</f>
        <v>55761396.909999996</v>
      </c>
      <c r="M24" s="42">
        <f>SUM(M18:M23)</f>
        <v>0</v>
      </c>
      <c r="O24" s="42">
        <f>SUM(O18:O23)</f>
        <v>0</v>
      </c>
    </row>
    <row r="25" spans="1:15" ht="23.25" customHeight="1" thickTop="1">
      <c r="I25" s="20"/>
      <c r="K25" s="20"/>
      <c r="M25" s="20"/>
      <c r="O25" s="20"/>
    </row>
    <row r="26" spans="1:15" s="559" customFormat="1" ht="23.25" customHeight="1">
      <c r="A26" s="424"/>
      <c r="B26" s="424"/>
      <c r="I26" s="653" t="s">
        <v>203</v>
      </c>
      <c r="J26" s="653"/>
      <c r="K26" s="653"/>
      <c r="L26" s="560"/>
      <c r="M26" s="653" t="s">
        <v>204</v>
      </c>
      <c r="N26" s="653"/>
      <c r="O26" s="653"/>
    </row>
    <row r="27" spans="1:15" s="559" customFormat="1" ht="23.25" customHeight="1">
      <c r="A27" s="424"/>
      <c r="B27" s="424"/>
      <c r="I27" s="423" t="s">
        <v>994</v>
      </c>
      <c r="J27" s="39"/>
      <c r="K27" s="343" t="s">
        <v>580</v>
      </c>
      <c r="L27" s="40"/>
      <c r="M27" s="423" t="s">
        <v>994</v>
      </c>
      <c r="N27" s="39"/>
      <c r="O27" s="343" t="s">
        <v>580</v>
      </c>
    </row>
    <row r="28" spans="1:15" ht="23.25" customHeight="1">
      <c r="A28" s="20"/>
      <c r="B28" s="20"/>
      <c r="C28" s="43" t="s">
        <v>1038</v>
      </c>
      <c r="D28" s="44"/>
      <c r="E28" s="44"/>
      <c r="F28" s="44"/>
      <c r="I28" s="20"/>
      <c r="J28" s="20"/>
      <c r="K28" s="20"/>
      <c r="L28" s="20"/>
      <c r="M28" s="20"/>
      <c r="N28" s="20"/>
      <c r="O28" s="20"/>
    </row>
    <row r="29" spans="1:15" ht="23.25" customHeight="1">
      <c r="A29" s="20"/>
      <c r="B29" s="20"/>
      <c r="C29" s="1"/>
      <c r="D29" s="36" t="s">
        <v>150</v>
      </c>
      <c r="E29" s="1"/>
      <c r="F29" s="1"/>
      <c r="I29" s="561">
        <v>24288.97</v>
      </c>
      <c r="J29" s="561"/>
      <c r="K29" s="561">
        <v>0</v>
      </c>
      <c r="L29" s="20"/>
      <c r="M29" s="20">
        <v>0</v>
      </c>
      <c r="N29" s="20"/>
      <c r="O29" s="20">
        <v>0</v>
      </c>
    </row>
    <row r="30" spans="1:15" ht="23.25" customHeight="1">
      <c r="A30" s="20"/>
      <c r="B30" s="20"/>
      <c r="C30" s="1"/>
      <c r="D30" s="36" t="s">
        <v>149</v>
      </c>
      <c r="E30" s="1"/>
      <c r="F30" s="1"/>
      <c r="I30" s="561">
        <v>2500</v>
      </c>
      <c r="J30" s="561"/>
      <c r="K30" s="561">
        <v>0</v>
      </c>
      <c r="L30" s="20"/>
      <c r="M30" s="20">
        <v>0</v>
      </c>
      <c r="N30" s="20"/>
      <c r="O30" s="20">
        <v>0</v>
      </c>
    </row>
    <row r="31" spans="1:15" ht="23.25" customHeight="1" thickBot="1">
      <c r="A31" s="20"/>
      <c r="B31" s="20"/>
      <c r="I31" s="42">
        <f>SUM(I29:I30)</f>
        <v>26788.97</v>
      </c>
      <c r="K31" s="42">
        <f>SUM(K29:K30)</f>
        <v>0</v>
      </c>
      <c r="M31" s="42">
        <f>SUM(M29:M30)</f>
        <v>0</v>
      </c>
      <c r="O31" s="42">
        <f>SUM(O29:O30)</f>
        <v>0</v>
      </c>
    </row>
    <row r="32" spans="1:15" ht="23.25" customHeight="1" thickTop="1">
      <c r="I32" s="20"/>
      <c r="K32" s="20"/>
      <c r="M32" s="20"/>
      <c r="O32" s="20"/>
    </row>
    <row r="33" spans="1:15" s="37" customFormat="1" ht="23.25" customHeight="1">
      <c r="I33" s="653" t="s">
        <v>203</v>
      </c>
      <c r="J33" s="653"/>
      <c r="K33" s="653"/>
      <c r="L33" s="38"/>
      <c r="M33" s="653" t="s">
        <v>204</v>
      </c>
      <c r="N33" s="653"/>
      <c r="O33" s="653"/>
    </row>
    <row r="34" spans="1:15" s="37" customFormat="1" ht="23.25" customHeight="1">
      <c r="I34" s="423" t="s">
        <v>994</v>
      </c>
      <c r="J34" s="39"/>
      <c r="K34" s="343" t="s">
        <v>580</v>
      </c>
      <c r="L34" s="40"/>
      <c r="M34" s="423" t="s">
        <v>994</v>
      </c>
      <c r="N34" s="39"/>
      <c r="O34" s="343" t="s">
        <v>580</v>
      </c>
    </row>
    <row r="35" spans="1:15" ht="23.25" customHeight="1">
      <c r="C35" s="41" t="s">
        <v>1039</v>
      </c>
      <c r="D35" s="1"/>
      <c r="E35" s="1"/>
      <c r="F35" s="1"/>
      <c r="I35" s="20"/>
      <c r="J35" s="20"/>
      <c r="K35" s="20"/>
      <c r="L35" s="20"/>
      <c r="M35" s="20"/>
      <c r="N35" s="20"/>
      <c r="O35" s="20"/>
    </row>
    <row r="36" spans="1:15" ht="23.25" customHeight="1">
      <c r="C36" s="1"/>
      <c r="D36" s="18" t="s">
        <v>130</v>
      </c>
      <c r="E36" s="1"/>
      <c r="F36" s="1"/>
      <c r="I36" s="20">
        <v>0</v>
      </c>
      <c r="J36" s="20"/>
      <c r="K36" s="20">
        <v>0</v>
      </c>
      <c r="L36" s="20"/>
      <c r="M36" s="256">
        <v>118881.9</v>
      </c>
      <c r="N36" s="20"/>
      <c r="O36" s="20">
        <v>377952.77</v>
      </c>
    </row>
    <row r="37" spans="1:15" ht="23.25" customHeight="1" thickBot="1">
      <c r="I37" s="42">
        <f>SUM(I36)</f>
        <v>0</v>
      </c>
      <c r="K37" s="42">
        <f>SUM(K36)</f>
        <v>0</v>
      </c>
      <c r="M37" s="42">
        <f>SUM(M36)</f>
        <v>118881.9</v>
      </c>
      <c r="O37" s="42">
        <f>SUM(O36)</f>
        <v>377952.77</v>
      </c>
    </row>
    <row r="38" spans="1:15" ht="23.25" customHeight="1" thickTop="1">
      <c r="I38" s="20"/>
      <c r="K38" s="20"/>
      <c r="M38" s="20"/>
      <c r="O38" s="20"/>
    </row>
    <row r="39" spans="1:15" ht="23.25" customHeight="1">
      <c r="I39" s="20"/>
      <c r="K39" s="20"/>
      <c r="M39" s="20"/>
      <c r="O39" s="20"/>
    </row>
    <row r="40" spans="1:15" ht="24.75" customHeight="1">
      <c r="A40" s="654" t="s">
        <v>806</v>
      </c>
      <c r="B40" s="654"/>
      <c r="C40" s="654"/>
      <c r="D40" s="654"/>
      <c r="E40" s="654"/>
      <c r="F40" s="654"/>
      <c r="G40" s="654"/>
      <c r="H40" s="654"/>
      <c r="I40" s="654"/>
      <c r="J40" s="654"/>
      <c r="K40" s="654"/>
      <c r="L40" s="654"/>
      <c r="M40" s="654"/>
      <c r="N40" s="654"/>
      <c r="O40" s="654"/>
    </row>
    <row r="41" spans="1:15" ht="24.75" customHeight="1">
      <c r="I41" s="20"/>
      <c r="K41" s="20"/>
      <c r="M41" s="20"/>
      <c r="O41" s="20"/>
    </row>
    <row r="42" spans="1:15" s="37" customFormat="1" ht="24.75" customHeight="1">
      <c r="A42" s="424"/>
      <c r="B42" s="424"/>
      <c r="I42" s="653" t="s">
        <v>203</v>
      </c>
      <c r="J42" s="653"/>
      <c r="K42" s="653"/>
      <c r="L42" s="38"/>
      <c r="M42" s="653" t="s">
        <v>204</v>
      </c>
      <c r="N42" s="653"/>
      <c r="O42" s="653"/>
    </row>
    <row r="43" spans="1:15" s="37" customFormat="1" ht="24.75" customHeight="1">
      <c r="A43" s="424"/>
      <c r="B43" s="424"/>
      <c r="I43" s="423" t="s">
        <v>994</v>
      </c>
      <c r="J43" s="39"/>
      <c r="K43" s="343" t="s">
        <v>580</v>
      </c>
      <c r="L43" s="40"/>
      <c r="M43" s="423" t="s">
        <v>994</v>
      </c>
      <c r="N43" s="39"/>
      <c r="O43" s="343" t="s">
        <v>580</v>
      </c>
    </row>
    <row r="44" spans="1:15" ht="24.75" customHeight="1">
      <c r="A44" s="20"/>
      <c r="B44" s="20"/>
      <c r="C44" s="43" t="s">
        <v>1040</v>
      </c>
      <c r="D44" s="44"/>
      <c r="E44" s="44"/>
      <c r="F44" s="44"/>
      <c r="I44" s="20"/>
      <c r="J44" s="20"/>
      <c r="K44" s="20"/>
      <c r="L44" s="20"/>
      <c r="M44" s="20"/>
      <c r="N44" s="20"/>
      <c r="O44" s="20"/>
    </row>
    <row r="45" spans="1:15" ht="24.75" customHeight="1">
      <c r="A45" s="20"/>
      <c r="B45" s="20"/>
      <c r="C45" s="1"/>
      <c r="D45" s="36" t="s">
        <v>150</v>
      </c>
      <c r="E45" s="1"/>
      <c r="F45" s="1"/>
      <c r="I45" s="20">
        <v>33300</v>
      </c>
      <c r="J45" s="20"/>
      <c r="K45" s="20">
        <v>66300</v>
      </c>
      <c r="L45" s="20"/>
      <c r="M45" s="20">
        <v>0</v>
      </c>
      <c r="N45" s="20"/>
      <c r="O45" s="20">
        <v>0</v>
      </c>
    </row>
    <row r="46" spans="1:15" ht="24.75" customHeight="1" thickBot="1">
      <c r="A46" s="20"/>
      <c r="B46" s="20"/>
      <c r="I46" s="42">
        <f>SUM(I45)</f>
        <v>33300</v>
      </c>
      <c r="K46" s="42">
        <f>SUM(K45)</f>
        <v>66300</v>
      </c>
      <c r="M46" s="42">
        <f>SUM(M45)</f>
        <v>0</v>
      </c>
      <c r="O46" s="42">
        <f>SUM(O45)</f>
        <v>0</v>
      </c>
    </row>
    <row r="47" spans="1:15" ht="24.75" customHeight="1" thickTop="1">
      <c r="I47" s="20"/>
      <c r="K47" s="20"/>
      <c r="M47" s="20"/>
      <c r="O47" s="20"/>
    </row>
    <row r="48" spans="1:15" s="37" customFormat="1" ht="24.75" customHeight="1">
      <c r="B48" s="421"/>
      <c r="C48" s="421"/>
      <c r="D48" s="421"/>
      <c r="E48" s="421"/>
      <c r="F48" s="421"/>
      <c r="G48" s="421"/>
      <c r="H48" s="421"/>
      <c r="I48" s="655" t="s">
        <v>203</v>
      </c>
      <c r="J48" s="655"/>
      <c r="K48" s="655"/>
      <c r="L48" s="422"/>
      <c r="M48" s="655" t="s">
        <v>204</v>
      </c>
      <c r="N48" s="655"/>
      <c r="O48" s="655"/>
    </row>
    <row r="49" spans="2:15" s="37" customFormat="1" ht="24.75" customHeight="1">
      <c r="B49" s="421"/>
      <c r="C49" s="421"/>
      <c r="D49" s="421"/>
      <c r="E49" s="421"/>
      <c r="F49" s="421"/>
      <c r="G49" s="421"/>
      <c r="H49" s="421"/>
      <c r="I49" s="423" t="s">
        <v>994</v>
      </c>
      <c r="J49" s="39"/>
      <c r="K49" s="343" t="s">
        <v>580</v>
      </c>
      <c r="L49" s="40"/>
      <c r="M49" s="423" t="s">
        <v>994</v>
      </c>
      <c r="N49" s="39"/>
      <c r="O49" s="343" t="s">
        <v>580</v>
      </c>
    </row>
    <row r="50" spans="2:15" ht="24.75" customHeight="1">
      <c r="C50" s="3" t="s">
        <v>1041</v>
      </c>
      <c r="D50" s="8"/>
      <c r="E50" s="8"/>
      <c r="F50" s="8"/>
    </row>
    <row r="51" spans="2:15" ht="24.75" customHeight="1">
      <c r="C51" s="3"/>
      <c r="D51" s="5" t="s">
        <v>144</v>
      </c>
      <c r="E51" s="8"/>
      <c r="F51" s="8"/>
      <c r="I51" s="256">
        <v>210190.8</v>
      </c>
      <c r="J51" s="20"/>
      <c r="K51" s="20">
        <v>2773530.95</v>
      </c>
      <c r="L51" s="20"/>
      <c r="M51" s="20">
        <v>0</v>
      </c>
      <c r="N51" s="20"/>
      <c r="O51" s="20">
        <v>0</v>
      </c>
    </row>
    <row r="52" spans="2:15" ht="24.75" customHeight="1" thickBot="1">
      <c r="I52" s="42">
        <f>SUM(I51:I51)</f>
        <v>210190.8</v>
      </c>
      <c r="K52" s="42">
        <f>SUM(K51:K51)</f>
        <v>2773530.95</v>
      </c>
      <c r="M52" s="42">
        <f>SUM(M51:M51)</f>
        <v>0</v>
      </c>
      <c r="O52" s="42">
        <f>SUM(O51:O51)</f>
        <v>0</v>
      </c>
    </row>
    <row r="53" spans="2:15" ht="24.75" customHeight="1" thickTop="1">
      <c r="I53" s="20"/>
      <c r="K53" s="20"/>
      <c r="M53" s="20"/>
      <c r="O53" s="20"/>
    </row>
    <row r="54" spans="2:15" s="149" customFormat="1" ht="24.75" customHeight="1">
      <c r="B54" s="421"/>
      <c r="C54" s="421"/>
      <c r="D54" s="421"/>
      <c r="E54" s="421"/>
      <c r="F54" s="421"/>
      <c r="G54" s="421"/>
      <c r="H54" s="421"/>
      <c r="I54" s="655" t="s">
        <v>203</v>
      </c>
      <c r="J54" s="655"/>
      <c r="K54" s="655"/>
      <c r="L54" s="422"/>
      <c r="M54" s="655" t="s">
        <v>204</v>
      </c>
      <c r="N54" s="655"/>
      <c r="O54" s="655"/>
    </row>
    <row r="55" spans="2:15" s="149" customFormat="1" ht="24.75" customHeight="1">
      <c r="B55" s="421"/>
      <c r="C55" s="421"/>
      <c r="D55" s="421"/>
      <c r="E55" s="421"/>
      <c r="F55" s="421"/>
      <c r="G55" s="421"/>
      <c r="H55" s="421"/>
      <c r="I55" s="423" t="s">
        <v>994</v>
      </c>
      <c r="J55" s="39"/>
      <c r="K55" s="343" t="s">
        <v>580</v>
      </c>
      <c r="L55" s="40"/>
      <c r="M55" s="423" t="s">
        <v>994</v>
      </c>
      <c r="N55" s="39"/>
      <c r="O55" s="343" t="s">
        <v>580</v>
      </c>
    </row>
    <row r="56" spans="2:15" ht="24.75" customHeight="1">
      <c r="C56" s="41" t="s">
        <v>1042</v>
      </c>
      <c r="D56" s="1"/>
      <c r="E56" s="1"/>
    </row>
    <row r="57" spans="2:15" ht="24.75" customHeight="1">
      <c r="C57" s="41"/>
      <c r="D57" s="36" t="s">
        <v>149</v>
      </c>
      <c r="E57" s="1"/>
      <c r="I57" s="344">
        <v>11999800</v>
      </c>
      <c r="K57" s="34">
        <v>5897964</v>
      </c>
      <c r="M57" s="34">
        <v>0</v>
      </c>
      <c r="O57" s="34">
        <v>0</v>
      </c>
    </row>
    <row r="58" spans="2:15" ht="24.75" customHeight="1">
      <c r="C58" s="1"/>
      <c r="D58" s="36" t="s">
        <v>150</v>
      </c>
      <c r="E58" s="1"/>
      <c r="I58" s="256">
        <v>4246286.59</v>
      </c>
      <c r="J58" s="20"/>
      <c r="K58" s="20">
        <v>119154.5</v>
      </c>
      <c r="L58" s="20"/>
      <c r="M58" s="20">
        <v>0</v>
      </c>
      <c r="N58" s="20"/>
      <c r="O58" s="20">
        <v>0</v>
      </c>
    </row>
    <row r="59" spans="2:15" ht="24.75" customHeight="1">
      <c r="C59" s="1"/>
      <c r="D59" s="5" t="s">
        <v>144</v>
      </c>
      <c r="E59" s="1"/>
      <c r="I59" s="256">
        <v>0</v>
      </c>
      <c r="J59" s="20"/>
      <c r="K59" s="20">
        <v>101543</v>
      </c>
      <c r="L59" s="20"/>
      <c r="M59" s="20">
        <v>0</v>
      </c>
      <c r="N59" s="20"/>
      <c r="O59" s="20">
        <v>0</v>
      </c>
    </row>
    <row r="60" spans="2:15" s="37" customFormat="1" ht="24.75" customHeight="1" thickBot="1">
      <c r="B60" s="34"/>
      <c r="C60" s="34"/>
      <c r="D60" s="34"/>
      <c r="E60" s="34"/>
      <c r="F60" s="34"/>
      <c r="G60" s="34"/>
      <c r="H60" s="34"/>
      <c r="I60" s="42">
        <f>SUM(I57:I59)</f>
        <v>16246086.59</v>
      </c>
      <c r="J60" s="34"/>
      <c r="K60" s="42">
        <f>SUM(K57:K59)</f>
        <v>6118661.5</v>
      </c>
      <c r="L60" s="34"/>
      <c r="M60" s="42">
        <f>SUM(M57:M59)</f>
        <v>0</v>
      </c>
      <c r="N60" s="34"/>
      <c r="O60" s="42">
        <f>SUM(O57:O59)</f>
        <v>0</v>
      </c>
    </row>
    <row r="61" spans="2:15" s="37" customFormat="1" ht="24.75" customHeight="1" thickTop="1">
      <c r="B61" s="34"/>
      <c r="C61" s="34"/>
      <c r="D61" s="34"/>
      <c r="E61" s="34"/>
      <c r="F61" s="34"/>
      <c r="G61" s="34"/>
      <c r="H61" s="34"/>
      <c r="I61" s="20"/>
      <c r="J61" s="34"/>
      <c r="K61" s="20"/>
      <c r="L61" s="34"/>
      <c r="M61" s="20"/>
      <c r="N61" s="34"/>
      <c r="O61" s="20"/>
    </row>
    <row r="62" spans="2:15" ht="24.75" customHeight="1">
      <c r="B62" s="35" t="s">
        <v>676</v>
      </c>
      <c r="C62" s="36" t="s">
        <v>805</v>
      </c>
    </row>
    <row r="63" spans="2:15" ht="24.75" customHeight="1">
      <c r="B63" s="35"/>
      <c r="C63" s="235" t="s">
        <v>995</v>
      </c>
    </row>
    <row r="64" spans="2:15" ht="24.75" customHeight="1">
      <c r="B64" s="421"/>
      <c r="C64" s="421"/>
      <c r="D64" s="421"/>
      <c r="E64" s="421"/>
      <c r="F64" s="421"/>
      <c r="G64" s="421"/>
      <c r="H64" s="421"/>
      <c r="I64" s="655" t="s">
        <v>203</v>
      </c>
      <c r="J64" s="655"/>
      <c r="K64" s="655"/>
      <c r="L64" s="435"/>
      <c r="M64" s="655" t="s">
        <v>204</v>
      </c>
      <c r="N64" s="655"/>
      <c r="O64" s="655"/>
    </row>
    <row r="65" spans="1:15" ht="24.75" customHeight="1">
      <c r="B65" s="421"/>
      <c r="C65" s="421"/>
      <c r="D65" s="421"/>
      <c r="E65" s="421"/>
      <c r="F65" s="421"/>
      <c r="G65" s="421"/>
      <c r="H65" s="421"/>
      <c r="I65" s="423" t="s">
        <v>994</v>
      </c>
      <c r="J65" s="39"/>
      <c r="K65" s="423" t="s">
        <v>996</v>
      </c>
      <c r="L65" s="40"/>
      <c r="M65" s="423" t="s">
        <v>994</v>
      </c>
      <c r="N65" s="39"/>
      <c r="O65" s="423" t="s">
        <v>996</v>
      </c>
    </row>
    <row r="66" spans="1:15" ht="24.75" customHeight="1">
      <c r="C66" s="41" t="s">
        <v>677</v>
      </c>
      <c r="D66" s="1"/>
      <c r="E66" s="1"/>
    </row>
    <row r="67" spans="1:15" ht="24.75" customHeight="1">
      <c r="C67" s="1"/>
      <c r="D67" s="36" t="s">
        <v>149</v>
      </c>
      <c r="E67" s="1"/>
      <c r="I67" s="256">
        <v>20908296</v>
      </c>
      <c r="J67" s="344"/>
      <c r="K67" s="256">
        <v>14610262</v>
      </c>
      <c r="M67" s="20">
        <v>0</v>
      </c>
      <c r="O67" s="20">
        <v>0</v>
      </c>
    </row>
    <row r="68" spans="1:15" ht="24.75" customHeight="1">
      <c r="C68" s="1"/>
      <c r="D68" s="36" t="s">
        <v>150</v>
      </c>
      <c r="E68" s="1"/>
      <c r="I68" s="256">
        <v>151264712.5</v>
      </c>
      <c r="J68" s="256"/>
      <c r="K68" s="256">
        <v>102202756.39999998</v>
      </c>
      <c r="M68" s="20">
        <v>0</v>
      </c>
      <c r="O68" s="20">
        <v>0</v>
      </c>
    </row>
    <row r="69" spans="1:15" ht="24.75" customHeight="1">
      <c r="C69" s="1"/>
      <c r="D69" s="5" t="s">
        <v>354</v>
      </c>
      <c r="E69" s="1"/>
      <c r="I69" s="256">
        <v>1713440.6999999993</v>
      </c>
      <c r="J69" s="256"/>
      <c r="K69" s="256">
        <v>387916</v>
      </c>
      <c r="M69" s="20">
        <v>0</v>
      </c>
      <c r="O69" s="20">
        <v>0</v>
      </c>
    </row>
    <row r="70" spans="1:15" s="318" customFormat="1" ht="24.75" customHeight="1">
      <c r="B70" s="34"/>
      <c r="C70" s="1"/>
      <c r="D70" s="36" t="s">
        <v>141</v>
      </c>
      <c r="E70" s="1"/>
      <c r="F70" s="34"/>
      <c r="G70" s="34"/>
      <c r="H70" s="34"/>
      <c r="I70" s="256">
        <v>0</v>
      </c>
      <c r="J70" s="256"/>
      <c r="K70" s="256">
        <v>975918</v>
      </c>
      <c r="L70" s="34"/>
      <c r="M70" s="20">
        <v>0</v>
      </c>
      <c r="N70" s="34"/>
      <c r="O70" s="20">
        <v>0</v>
      </c>
    </row>
    <row r="71" spans="1:15" s="318" customFormat="1" ht="24.75" customHeight="1">
      <c r="B71" s="34"/>
      <c r="C71" s="1"/>
      <c r="D71" s="5" t="s">
        <v>389</v>
      </c>
      <c r="E71" s="1"/>
      <c r="F71" s="34"/>
      <c r="G71" s="34"/>
      <c r="H71" s="34"/>
      <c r="I71" s="256">
        <v>11324640</v>
      </c>
      <c r="J71" s="256"/>
      <c r="K71" s="256">
        <v>14448280</v>
      </c>
      <c r="L71" s="34"/>
      <c r="M71" s="20">
        <v>0</v>
      </c>
      <c r="N71" s="34"/>
      <c r="O71" s="20">
        <v>0</v>
      </c>
    </row>
    <row r="72" spans="1:15" ht="24.75" customHeight="1">
      <c r="C72" s="1"/>
      <c r="D72" s="5" t="s">
        <v>449</v>
      </c>
      <c r="E72" s="1"/>
      <c r="I72" s="256">
        <v>8165436.9000000004</v>
      </c>
      <c r="J72" s="256"/>
      <c r="K72" s="256">
        <v>3501326</v>
      </c>
      <c r="M72" s="20">
        <v>0</v>
      </c>
      <c r="O72" s="20">
        <v>0</v>
      </c>
    </row>
    <row r="73" spans="1:15" ht="24.75" customHeight="1">
      <c r="C73" s="1"/>
      <c r="D73" s="5" t="s">
        <v>1043</v>
      </c>
      <c r="E73" s="8"/>
      <c r="F73" s="8"/>
      <c r="I73" s="256">
        <v>711157.4</v>
      </c>
      <c r="J73" s="256"/>
      <c r="K73" s="256">
        <v>0</v>
      </c>
      <c r="M73" s="20">
        <v>0</v>
      </c>
      <c r="O73" s="20">
        <v>0</v>
      </c>
    </row>
    <row r="74" spans="1:15" ht="24.75" customHeight="1" thickBot="1">
      <c r="I74" s="42">
        <f>SUM(I67:I73)</f>
        <v>194087683.5</v>
      </c>
      <c r="K74" s="42">
        <f>SUM(K67:K73)</f>
        <v>136126458.39999998</v>
      </c>
      <c r="M74" s="42">
        <f>SUM(M67:M73)</f>
        <v>0</v>
      </c>
      <c r="O74" s="42">
        <f>SUM(O67:O73)</f>
        <v>0</v>
      </c>
    </row>
    <row r="75" spans="1:15" ht="24.75" customHeight="1" thickTop="1">
      <c r="I75" s="20"/>
      <c r="K75" s="20"/>
      <c r="M75" s="20"/>
      <c r="O75" s="20"/>
    </row>
    <row r="76" spans="1:15" ht="25.5" customHeight="1">
      <c r="A76" s="654" t="s">
        <v>807</v>
      </c>
      <c r="B76" s="656"/>
      <c r="C76" s="656"/>
      <c r="D76" s="656"/>
      <c r="E76" s="656"/>
      <c r="F76" s="656"/>
      <c r="G76" s="656"/>
      <c r="H76" s="656"/>
      <c r="I76" s="656"/>
      <c r="J76" s="656"/>
      <c r="K76" s="656"/>
      <c r="L76" s="656"/>
      <c r="M76" s="656"/>
      <c r="N76" s="656"/>
      <c r="O76" s="656"/>
    </row>
    <row r="77" spans="1:15" ht="25.5" customHeight="1">
      <c r="I77" s="20"/>
      <c r="K77" s="20"/>
      <c r="M77" s="20"/>
      <c r="O77" s="20"/>
    </row>
    <row r="78" spans="1:15" ht="25.5" customHeight="1">
      <c r="B78" s="318"/>
      <c r="C78" s="318"/>
      <c r="D78" s="318"/>
      <c r="E78" s="318"/>
      <c r="F78" s="318"/>
      <c r="G78" s="318"/>
      <c r="H78" s="318"/>
      <c r="I78" s="657" t="s">
        <v>203</v>
      </c>
      <c r="J78" s="657"/>
      <c r="K78" s="657"/>
      <c r="L78" s="52"/>
      <c r="M78" s="657" t="s">
        <v>204</v>
      </c>
      <c r="N78" s="657"/>
      <c r="O78" s="657"/>
    </row>
    <row r="79" spans="1:15" ht="25.5" customHeight="1">
      <c r="B79" s="318"/>
      <c r="C79" s="318"/>
      <c r="D79" s="318"/>
      <c r="E79" s="318"/>
      <c r="F79" s="318"/>
      <c r="G79" s="318"/>
      <c r="H79" s="318"/>
      <c r="I79" s="423" t="s">
        <v>994</v>
      </c>
      <c r="J79" s="39"/>
      <c r="K79" s="423" t="s">
        <v>996</v>
      </c>
      <c r="L79" s="40"/>
      <c r="M79" s="423" t="s">
        <v>994</v>
      </c>
      <c r="N79" s="39"/>
      <c r="O79" s="423" t="s">
        <v>996</v>
      </c>
    </row>
    <row r="80" spans="1:15" ht="25.5" customHeight="1">
      <c r="C80" s="3" t="s">
        <v>678</v>
      </c>
      <c r="D80" s="3"/>
      <c r="E80" s="8"/>
      <c r="F80" s="8"/>
    </row>
    <row r="81" spans="3:15" ht="25.5" customHeight="1">
      <c r="C81" s="8"/>
      <c r="D81" s="36" t="s">
        <v>150</v>
      </c>
      <c r="E81" s="8"/>
      <c r="F81" s="8"/>
      <c r="I81" s="256">
        <v>334971</v>
      </c>
      <c r="K81" s="20">
        <v>243103</v>
      </c>
      <c r="M81" s="20">
        <v>0</v>
      </c>
      <c r="O81" s="20">
        <v>0</v>
      </c>
    </row>
    <row r="82" spans="3:15" ht="25.5" customHeight="1" thickBot="1">
      <c r="I82" s="42">
        <f>SUM(I81)</f>
        <v>334971</v>
      </c>
      <c r="K82" s="42">
        <f>SUM(K81)</f>
        <v>243103</v>
      </c>
      <c r="M82" s="42">
        <f>SUM(M81)</f>
        <v>0</v>
      </c>
      <c r="O82" s="42">
        <f>SUM(O81)</f>
        <v>0</v>
      </c>
    </row>
    <row r="83" spans="3:15" ht="25.5" customHeight="1" thickTop="1">
      <c r="I83" s="20"/>
      <c r="K83" s="20"/>
      <c r="M83" s="20"/>
      <c r="O83" s="20"/>
    </row>
    <row r="84" spans="3:15" s="318" customFormat="1" ht="25.5" customHeight="1">
      <c r="I84" s="653" t="s">
        <v>203</v>
      </c>
      <c r="J84" s="653"/>
      <c r="K84" s="653"/>
      <c r="L84" s="319"/>
      <c r="M84" s="653" t="s">
        <v>204</v>
      </c>
      <c r="N84" s="653"/>
      <c r="O84" s="653"/>
    </row>
    <row r="85" spans="3:15" s="318" customFormat="1" ht="25.5" customHeight="1">
      <c r="I85" s="423" t="s">
        <v>994</v>
      </c>
      <c r="J85" s="39"/>
      <c r="K85" s="423" t="s">
        <v>996</v>
      </c>
      <c r="L85" s="40"/>
      <c r="M85" s="423" t="s">
        <v>994</v>
      </c>
      <c r="N85" s="39"/>
      <c r="O85" s="423" t="s">
        <v>996</v>
      </c>
    </row>
    <row r="86" spans="3:15" ht="25.5" customHeight="1">
      <c r="C86" s="41" t="s">
        <v>679</v>
      </c>
      <c r="D86" s="41"/>
      <c r="E86" s="1"/>
      <c r="F86" s="1"/>
    </row>
    <row r="87" spans="3:15" ht="25.5" customHeight="1">
      <c r="C87" s="1"/>
      <c r="D87" s="36" t="s">
        <v>151</v>
      </c>
      <c r="E87" s="1"/>
      <c r="F87" s="1"/>
      <c r="I87" s="20">
        <v>0</v>
      </c>
      <c r="K87" s="20">
        <v>0</v>
      </c>
      <c r="M87" s="256">
        <v>387627.70999999996</v>
      </c>
      <c r="N87" s="344"/>
      <c r="O87" s="256">
        <v>1121840.3999999999</v>
      </c>
    </row>
    <row r="88" spans="3:15" ht="25.5" customHeight="1" thickBot="1">
      <c r="I88" s="42">
        <f>SUM(I87)</f>
        <v>0</v>
      </c>
      <c r="K88" s="42">
        <f>SUM(K87)</f>
        <v>0</v>
      </c>
      <c r="M88" s="42">
        <f>SUM(M87)</f>
        <v>387627.70999999996</v>
      </c>
      <c r="O88" s="42">
        <f>SUM(O87)</f>
        <v>1121840.3999999999</v>
      </c>
    </row>
    <row r="89" spans="3:15" ht="25.5" customHeight="1" thickTop="1">
      <c r="I89" s="20"/>
      <c r="K89" s="20"/>
      <c r="M89" s="20"/>
      <c r="O89" s="20"/>
    </row>
    <row r="90" spans="3:15" s="318" customFormat="1" ht="25.5" customHeight="1">
      <c r="I90" s="653" t="s">
        <v>203</v>
      </c>
      <c r="J90" s="653"/>
      <c r="K90" s="653"/>
      <c r="L90" s="319"/>
      <c r="M90" s="653" t="s">
        <v>204</v>
      </c>
      <c r="N90" s="653"/>
      <c r="O90" s="653"/>
    </row>
    <row r="91" spans="3:15" s="318" customFormat="1" ht="25.5" customHeight="1">
      <c r="I91" s="423" t="s">
        <v>994</v>
      </c>
      <c r="J91" s="39"/>
      <c r="K91" s="423" t="s">
        <v>996</v>
      </c>
      <c r="L91" s="40"/>
      <c r="M91" s="423" t="s">
        <v>994</v>
      </c>
      <c r="N91" s="39"/>
      <c r="O91" s="423" t="s">
        <v>996</v>
      </c>
    </row>
    <row r="92" spans="3:15" ht="25.5" customHeight="1">
      <c r="C92" s="41" t="s">
        <v>680</v>
      </c>
      <c r="D92" s="1"/>
      <c r="E92" s="1"/>
      <c r="F92" s="1"/>
    </row>
    <row r="93" spans="3:15" ht="25.5" customHeight="1">
      <c r="C93" s="41"/>
      <c r="D93" s="36" t="s">
        <v>149</v>
      </c>
      <c r="E93" s="1"/>
      <c r="F93" s="1"/>
      <c r="I93" s="344">
        <v>38476900</v>
      </c>
      <c r="K93" s="344">
        <v>21316199.999999993</v>
      </c>
      <c r="M93" s="34">
        <v>0</v>
      </c>
      <c r="O93" s="34">
        <v>0</v>
      </c>
    </row>
    <row r="94" spans="3:15" ht="25.5" customHeight="1">
      <c r="C94" s="1"/>
      <c r="D94" s="36" t="s">
        <v>150</v>
      </c>
      <c r="E94" s="1"/>
      <c r="F94" s="1"/>
      <c r="I94" s="256">
        <v>13653629.140000001</v>
      </c>
      <c r="K94" s="256">
        <v>8974725.4299999997</v>
      </c>
      <c r="M94" s="20">
        <v>0</v>
      </c>
      <c r="O94" s="20">
        <v>0</v>
      </c>
    </row>
    <row r="95" spans="3:15" ht="25.5" customHeight="1" thickBot="1">
      <c r="I95" s="42">
        <f>SUM(I93:I94)</f>
        <v>52130529.140000001</v>
      </c>
      <c r="K95" s="42">
        <f>SUM(K93:K94)</f>
        <v>30290925.429999992</v>
      </c>
      <c r="M95" s="42">
        <f>SUM(M93:M94)</f>
        <v>0</v>
      </c>
      <c r="O95" s="42">
        <f>SUM(O93:O94)</f>
        <v>0</v>
      </c>
    </row>
    <row r="96" spans="3:15" s="318" customFormat="1" ht="25.5" customHeight="1" thickTop="1"/>
    <row r="97" spans="1:15" s="318" customFormat="1" ht="25.5" customHeight="1">
      <c r="A97" s="421"/>
      <c r="B97" s="421"/>
      <c r="C97" s="421"/>
      <c r="D97" s="421"/>
      <c r="E97" s="421"/>
      <c r="F97" s="421"/>
      <c r="G97" s="421"/>
      <c r="H97" s="421"/>
      <c r="I97" s="655" t="s">
        <v>203</v>
      </c>
      <c r="J97" s="655"/>
      <c r="K97" s="655"/>
      <c r="L97" s="422"/>
      <c r="M97" s="655" t="s">
        <v>204</v>
      </c>
      <c r="N97" s="655"/>
      <c r="O97" s="655"/>
    </row>
    <row r="98" spans="1:15" ht="25.5" customHeight="1">
      <c r="A98" s="37"/>
      <c r="B98" s="37"/>
      <c r="C98" s="37"/>
      <c r="D98" s="37"/>
      <c r="E98" s="37"/>
      <c r="F98" s="37"/>
      <c r="G98" s="37"/>
      <c r="H98" s="37"/>
      <c r="I98" s="423" t="s">
        <v>994</v>
      </c>
      <c r="J98" s="39"/>
      <c r="K98" s="423" t="s">
        <v>996</v>
      </c>
      <c r="L98" s="40"/>
      <c r="M98" s="423" t="s">
        <v>994</v>
      </c>
      <c r="N98" s="39"/>
      <c r="O98" s="423" t="s">
        <v>996</v>
      </c>
    </row>
    <row r="99" spans="1:15" ht="25.5" customHeight="1">
      <c r="C99" s="41" t="s">
        <v>681</v>
      </c>
      <c r="D99" s="1"/>
      <c r="E99" s="1"/>
      <c r="F99" s="1"/>
    </row>
    <row r="100" spans="1:15" ht="25.5" customHeight="1">
      <c r="C100" s="1"/>
      <c r="D100" s="36" t="s">
        <v>149</v>
      </c>
      <c r="E100" s="1"/>
      <c r="F100" s="1"/>
      <c r="I100" s="256">
        <v>0</v>
      </c>
      <c r="J100" s="344"/>
      <c r="K100" s="256">
        <v>0</v>
      </c>
      <c r="M100" s="20">
        <v>0</v>
      </c>
      <c r="O100" s="20">
        <v>0</v>
      </c>
    </row>
    <row r="101" spans="1:15" ht="25.5" customHeight="1">
      <c r="C101" s="1"/>
      <c r="D101" s="36" t="s">
        <v>150</v>
      </c>
      <c r="E101" s="1"/>
      <c r="F101" s="1"/>
      <c r="I101" s="256">
        <v>57285.19</v>
      </c>
      <c r="J101" s="344"/>
      <c r="K101" s="256">
        <v>113696.9</v>
      </c>
      <c r="M101" s="20">
        <v>0</v>
      </c>
      <c r="O101" s="20">
        <v>0</v>
      </c>
    </row>
    <row r="102" spans="1:15" ht="25.5" customHeight="1">
      <c r="C102" s="1"/>
      <c r="D102" s="36" t="s">
        <v>144</v>
      </c>
      <c r="E102" s="1"/>
      <c r="F102" s="1"/>
      <c r="I102" s="256">
        <v>0</v>
      </c>
      <c r="J102" s="344"/>
      <c r="K102" s="256">
        <v>6420</v>
      </c>
      <c r="M102" s="20">
        <v>0</v>
      </c>
      <c r="O102" s="20">
        <v>0</v>
      </c>
    </row>
    <row r="103" spans="1:15" s="37" customFormat="1" ht="25.5" customHeight="1" thickBot="1">
      <c r="A103" s="34"/>
      <c r="B103" s="34"/>
      <c r="C103" s="34"/>
      <c r="D103" s="34"/>
      <c r="E103" s="34"/>
      <c r="F103" s="34"/>
      <c r="G103" s="34"/>
      <c r="H103" s="34"/>
      <c r="I103" s="42">
        <f>SUM(I100:I102)</f>
        <v>57285.19</v>
      </c>
      <c r="J103" s="34"/>
      <c r="K103" s="42">
        <f>SUM(K100:K102)</f>
        <v>120116.9</v>
      </c>
      <c r="L103" s="34"/>
      <c r="M103" s="42">
        <f>SUM(M100:M102)</f>
        <v>0</v>
      </c>
      <c r="N103" s="34"/>
      <c r="O103" s="42">
        <f>SUM(O100:O102)</f>
        <v>0</v>
      </c>
    </row>
    <row r="104" spans="1:15" s="37" customFormat="1" ht="25.5" customHeight="1" thickTop="1"/>
    <row r="105" spans="1:15" ht="25.5" customHeight="1">
      <c r="B105" s="421"/>
      <c r="C105" s="421"/>
      <c r="D105" s="421"/>
      <c r="E105" s="421"/>
      <c r="F105" s="421"/>
      <c r="G105" s="421"/>
      <c r="H105" s="421"/>
      <c r="I105" s="653" t="s">
        <v>203</v>
      </c>
      <c r="J105" s="653"/>
      <c r="K105" s="653"/>
      <c r="L105" s="422"/>
      <c r="M105" s="653" t="s">
        <v>204</v>
      </c>
      <c r="N105" s="653"/>
      <c r="O105" s="653"/>
    </row>
    <row r="106" spans="1:15" ht="25.5" customHeight="1">
      <c r="B106" s="421"/>
      <c r="C106" s="421"/>
      <c r="D106" s="421"/>
      <c r="E106" s="421"/>
      <c r="F106" s="421"/>
      <c r="G106" s="421"/>
      <c r="H106" s="421"/>
      <c r="I106" s="423" t="s">
        <v>994</v>
      </c>
      <c r="J106" s="39"/>
      <c r="K106" s="423" t="s">
        <v>996</v>
      </c>
      <c r="L106" s="40"/>
      <c r="M106" s="423" t="s">
        <v>994</v>
      </c>
      <c r="N106" s="39"/>
      <c r="O106" s="423" t="s">
        <v>996</v>
      </c>
    </row>
    <row r="107" spans="1:15" ht="25.5" customHeight="1">
      <c r="C107" s="41" t="s">
        <v>682</v>
      </c>
      <c r="I107" s="20"/>
      <c r="K107" s="20"/>
      <c r="M107" s="20"/>
      <c r="O107" s="20"/>
    </row>
    <row r="108" spans="1:15" ht="25.5" customHeight="1">
      <c r="D108" s="36" t="s">
        <v>150</v>
      </c>
      <c r="I108" s="34">
        <v>1300.5</v>
      </c>
      <c r="K108" s="34">
        <v>9864</v>
      </c>
      <c r="M108" s="34">
        <v>0</v>
      </c>
      <c r="O108" s="34">
        <v>0</v>
      </c>
    </row>
    <row r="109" spans="1:15" ht="25.5" customHeight="1" thickBot="1">
      <c r="I109" s="42">
        <f>SUM(I108)</f>
        <v>1300.5</v>
      </c>
      <c r="K109" s="42">
        <f>SUM(K108)</f>
        <v>9864</v>
      </c>
      <c r="M109" s="42">
        <f>SUM(M108)</f>
        <v>0</v>
      </c>
      <c r="O109" s="42">
        <f>SUM(O108)</f>
        <v>0</v>
      </c>
    </row>
    <row r="110" spans="1:15" ht="25.5" customHeight="1" thickTop="1">
      <c r="I110" s="20"/>
      <c r="K110" s="20"/>
      <c r="M110" s="20"/>
      <c r="O110" s="20"/>
    </row>
    <row r="111" spans="1:15" ht="24.75" customHeight="1">
      <c r="A111" s="654" t="s">
        <v>808</v>
      </c>
      <c r="B111" s="656"/>
      <c r="C111" s="656"/>
      <c r="D111" s="656"/>
      <c r="E111" s="656"/>
      <c r="F111" s="656"/>
      <c r="G111" s="656"/>
      <c r="H111" s="656"/>
      <c r="I111" s="656"/>
      <c r="J111" s="656"/>
      <c r="K111" s="656"/>
      <c r="L111" s="656"/>
      <c r="M111" s="656"/>
      <c r="N111" s="656"/>
      <c r="O111" s="656"/>
    </row>
    <row r="112" spans="1:15" ht="24.75" customHeight="1">
      <c r="I112" s="20"/>
      <c r="K112" s="20"/>
      <c r="M112" s="20"/>
      <c r="O112" s="20"/>
    </row>
    <row r="113" spans="2:15" ht="24.75" customHeight="1">
      <c r="B113" s="437"/>
      <c r="C113" s="41" t="s">
        <v>968</v>
      </c>
      <c r="D113" s="436"/>
      <c r="E113" s="156"/>
      <c r="F113" s="23"/>
      <c r="G113" s="156"/>
      <c r="H113" s="156"/>
      <c r="I113" s="156"/>
      <c r="J113" s="20"/>
      <c r="K113" s="20"/>
    </row>
    <row r="114" spans="2:15" ht="24.75" customHeight="1">
      <c r="B114" s="437"/>
      <c r="D114" s="436" t="s">
        <v>736</v>
      </c>
    </row>
    <row r="115" spans="2:15" ht="24.75" customHeight="1">
      <c r="B115" s="434"/>
      <c r="D115" s="434"/>
      <c r="E115" s="434"/>
      <c r="F115" s="434"/>
      <c r="G115" s="434"/>
      <c r="H115" s="434"/>
      <c r="I115" s="657" t="s">
        <v>203</v>
      </c>
      <c r="J115" s="657"/>
      <c r="K115" s="657"/>
      <c r="L115" s="52"/>
      <c r="M115" s="657" t="s">
        <v>204</v>
      </c>
      <c r="N115" s="657"/>
      <c r="O115" s="657"/>
    </row>
    <row r="116" spans="2:15" ht="24.75" customHeight="1">
      <c r="B116" s="434"/>
      <c r="D116" s="434"/>
      <c r="E116" s="434"/>
      <c r="F116" s="434"/>
      <c r="G116" s="434"/>
      <c r="H116" s="434"/>
      <c r="I116" s="423" t="s">
        <v>994</v>
      </c>
      <c r="J116" s="39"/>
      <c r="K116" s="423" t="s">
        <v>996</v>
      </c>
      <c r="L116" s="40"/>
      <c r="M116" s="423" t="s">
        <v>994</v>
      </c>
      <c r="N116" s="39"/>
      <c r="O116" s="423" t="s">
        <v>996</v>
      </c>
    </row>
    <row r="117" spans="2:15" ht="24.75" customHeight="1">
      <c r="B117" s="436"/>
      <c r="D117" s="436" t="s">
        <v>737</v>
      </c>
      <c r="E117" s="436"/>
      <c r="I117" s="8">
        <v>9532108.4899999984</v>
      </c>
      <c r="J117" s="8"/>
      <c r="K117" s="8">
        <v>8322262.370000001</v>
      </c>
      <c r="L117" s="8"/>
      <c r="M117" s="8">
        <v>7099499.4899999984</v>
      </c>
      <c r="N117" s="8"/>
      <c r="O117" s="8">
        <v>5999451.3699999992</v>
      </c>
    </row>
    <row r="118" spans="2:15" ht="24.75" customHeight="1">
      <c r="B118" s="436"/>
      <c r="D118" s="436" t="s">
        <v>738</v>
      </c>
      <c r="E118" s="436"/>
      <c r="I118" s="8">
        <v>843696.75</v>
      </c>
      <c r="J118" s="8"/>
      <c r="K118" s="8">
        <v>708487.82999999984</v>
      </c>
      <c r="L118" s="8"/>
      <c r="M118" s="8">
        <v>627222.75</v>
      </c>
      <c r="N118" s="8"/>
      <c r="O118" s="8">
        <v>500857.83000000007</v>
      </c>
    </row>
    <row r="119" spans="2:15" ht="24.75" customHeight="1" thickBot="1">
      <c r="B119" s="436"/>
      <c r="D119" s="436"/>
      <c r="E119" s="436" t="s">
        <v>155</v>
      </c>
      <c r="I119" s="42">
        <f>SUM(I117:I118)</f>
        <v>10375805.239999998</v>
      </c>
      <c r="K119" s="42">
        <f>SUM(K117:K118)</f>
        <v>9030750.2000000011</v>
      </c>
      <c r="M119" s="42">
        <f>SUM(M117:M118)</f>
        <v>7726722.2399999984</v>
      </c>
      <c r="O119" s="42">
        <f>SUM(O117:O118)</f>
        <v>6500309.1999999993</v>
      </c>
    </row>
    <row r="120" spans="2:15" ht="24.75" customHeight="1" thickTop="1"/>
    <row r="121" spans="2:15" ht="24.75" customHeight="1">
      <c r="B121" s="35" t="s">
        <v>683</v>
      </c>
      <c r="C121" s="36" t="s">
        <v>1053</v>
      </c>
    </row>
    <row r="122" spans="2:15" ht="24.75" customHeight="1">
      <c r="B122" s="35"/>
      <c r="C122" s="235" t="s">
        <v>995</v>
      </c>
    </row>
    <row r="123" spans="2:15" ht="24.75" customHeight="1">
      <c r="B123" s="458"/>
      <c r="C123" s="458"/>
      <c r="D123" s="458"/>
      <c r="E123" s="458"/>
      <c r="F123" s="458"/>
      <c r="G123" s="458"/>
      <c r="H123" s="458"/>
      <c r="I123" s="655" t="s">
        <v>203</v>
      </c>
      <c r="J123" s="655"/>
      <c r="K123" s="655"/>
      <c r="L123" s="459"/>
      <c r="M123" s="655" t="s">
        <v>204</v>
      </c>
      <c r="N123" s="655"/>
      <c r="O123" s="655"/>
    </row>
    <row r="124" spans="2:15" ht="24.75" customHeight="1">
      <c r="B124" s="458"/>
      <c r="C124" s="458"/>
      <c r="D124" s="458"/>
      <c r="E124" s="458"/>
      <c r="F124" s="458"/>
      <c r="G124" s="458"/>
      <c r="H124" s="458"/>
      <c r="I124" s="423" t="s">
        <v>994</v>
      </c>
      <c r="J124" s="39"/>
      <c r="K124" s="423" t="s">
        <v>996</v>
      </c>
      <c r="L124" s="40"/>
      <c r="M124" s="423" t="s">
        <v>994</v>
      </c>
      <c r="N124" s="39"/>
      <c r="O124" s="423" t="s">
        <v>996</v>
      </c>
    </row>
    <row r="125" spans="2:15" ht="24.75" customHeight="1">
      <c r="C125" s="41" t="s">
        <v>969</v>
      </c>
      <c r="D125" s="1"/>
      <c r="E125" s="1"/>
    </row>
    <row r="126" spans="2:15" ht="24.75" customHeight="1">
      <c r="C126" s="1"/>
      <c r="D126" s="36" t="s">
        <v>149</v>
      </c>
      <c r="E126" s="1"/>
      <c r="I126" s="256">
        <v>63133783.600000001</v>
      </c>
      <c r="J126" s="344"/>
      <c r="K126" s="256">
        <v>50649074</v>
      </c>
      <c r="M126" s="20">
        <v>0</v>
      </c>
      <c r="O126" s="20">
        <v>0</v>
      </c>
    </row>
    <row r="127" spans="2:15" ht="24.75" customHeight="1">
      <c r="C127" s="1"/>
      <c r="D127" s="36" t="s">
        <v>150</v>
      </c>
      <c r="E127" s="1"/>
      <c r="I127" s="256">
        <v>438522959.89999998</v>
      </c>
      <c r="J127" s="256"/>
      <c r="K127" s="256">
        <v>338937556.39999998</v>
      </c>
      <c r="M127" s="20">
        <v>0</v>
      </c>
      <c r="O127" s="20">
        <v>0</v>
      </c>
    </row>
    <row r="128" spans="2:15" ht="24.75" customHeight="1">
      <c r="C128" s="1"/>
      <c r="D128" s="5" t="s">
        <v>354</v>
      </c>
      <c r="E128" s="1"/>
      <c r="I128" s="256">
        <v>6078208.5999999996</v>
      </c>
      <c r="J128" s="256"/>
      <c r="K128" s="256">
        <v>387916</v>
      </c>
      <c r="M128" s="20">
        <v>0</v>
      </c>
      <c r="O128" s="20">
        <v>0</v>
      </c>
    </row>
    <row r="129" spans="2:15" s="458" customFormat="1" ht="24.75" customHeight="1">
      <c r="B129" s="34"/>
      <c r="C129" s="1"/>
      <c r="D129" s="36" t="s">
        <v>141</v>
      </c>
      <c r="E129" s="1"/>
      <c r="F129" s="34"/>
      <c r="G129" s="34"/>
      <c r="H129" s="34"/>
      <c r="I129" s="256">
        <v>0</v>
      </c>
      <c r="J129" s="256"/>
      <c r="K129" s="256">
        <v>6999109</v>
      </c>
      <c r="L129" s="34"/>
      <c r="M129" s="20">
        <v>0</v>
      </c>
      <c r="N129" s="34"/>
      <c r="O129" s="20">
        <v>0</v>
      </c>
    </row>
    <row r="130" spans="2:15" s="458" customFormat="1" ht="24.75" customHeight="1">
      <c r="B130" s="34"/>
      <c r="C130" s="1"/>
      <c r="D130" s="5" t="s">
        <v>389</v>
      </c>
      <c r="E130" s="1"/>
      <c r="F130" s="34"/>
      <c r="G130" s="34"/>
      <c r="H130" s="34"/>
      <c r="I130" s="256">
        <v>42956920</v>
      </c>
      <c r="J130" s="256"/>
      <c r="K130" s="256">
        <v>46391680</v>
      </c>
      <c r="L130" s="34"/>
      <c r="M130" s="20">
        <v>0</v>
      </c>
      <c r="N130" s="34"/>
      <c r="O130" s="20">
        <v>0</v>
      </c>
    </row>
    <row r="131" spans="2:15" ht="24.75" customHeight="1">
      <c r="C131" s="1"/>
      <c r="D131" s="5" t="s">
        <v>449</v>
      </c>
      <c r="E131" s="1"/>
      <c r="I131" s="256">
        <v>19605714.300000001</v>
      </c>
      <c r="J131" s="256"/>
      <c r="K131" s="256">
        <v>10729899</v>
      </c>
      <c r="M131" s="20">
        <v>0</v>
      </c>
      <c r="O131" s="20">
        <v>0</v>
      </c>
    </row>
    <row r="132" spans="2:15" ht="24.75" customHeight="1">
      <c r="C132" s="1"/>
      <c r="D132" s="5" t="s">
        <v>1043</v>
      </c>
      <c r="E132" s="8"/>
      <c r="F132" s="8"/>
      <c r="I132" s="256">
        <v>711157.4</v>
      </c>
      <c r="J132" s="256"/>
      <c r="K132" s="256">
        <v>0</v>
      </c>
      <c r="M132" s="20">
        <v>0</v>
      </c>
      <c r="O132" s="20">
        <v>0</v>
      </c>
    </row>
    <row r="133" spans="2:15" ht="24.75" customHeight="1" thickBot="1">
      <c r="I133" s="42">
        <f>SUM(I126:I132)</f>
        <v>571008743.79999995</v>
      </c>
      <c r="K133" s="42">
        <f>SUM(K126:K132)</f>
        <v>454095234.39999998</v>
      </c>
      <c r="M133" s="42">
        <f>SUM(M126:M132)</f>
        <v>0</v>
      </c>
      <c r="O133" s="42">
        <f>SUM(O126:O132)</f>
        <v>0</v>
      </c>
    </row>
    <row r="134" spans="2:15" ht="24.75" customHeight="1" thickTop="1"/>
    <row r="135" spans="2:15" ht="24.75" customHeight="1">
      <c r="B135" s="458"/>
      <c r="C135" s="458"/>
      <c r="D135" s="458"/>
      <c r="E135" s="458"/>
      <c r="F135" s="458"/>
      <c r="G135" s="458"/>
      <c r="H135" s="458"/>
      <c r="I135" s="657" t="s">
        <v>203</v>
      </c>
      <c r="J135" s="657"/>
      <c r="K135" s="657"/>
      <c r="L135" s="52"/>
      <c r="M135" s="657" t="s">
        <v>204</v>
      </c>
      <c r="N135" s="657"/>
      <c r="O135" s="657"/>
    </row>
    <row r="136" spans="2:15" ht="24.75" customHeight="1">
      <c r="B136" s="458"/>
      <c r="C136" s="458"/>
      <c r="D136" s="458"/>
      <c r="E136" s="458"/>
      <c r="F136" s="458"/>
      <c r="G136" s="458"/>
      <c r="H136" s="458"/>
      <c r="I136" s="423" t="s">
        <v>994</v>
      </c>
      <c r="J136" s="39"/>
      <c r="K136" s="423" t="s">
        <v>996</v>
      </c>
      <c r="L136" s="40"/>
      <c r="M136" s="423" t="s">
        <v>994</v>
      </c>
      <c r="N136" s="39"/>
      <c r="O136" s="423" t="s">
        <v>996</v>
      </c>
    </row>
    <row r="137" spans="2:15" ht="24.75" customHeight="1">
      <c r="C137" s="3" t="s">
        <v>970</v>
      </c>
      <c r="D137" s="3"/>
      <c r="E137" s="8"/>
      <c r="F137" s="8"/>
    </row>
    <row r="138" spans="2:15" ht="24.75" customHeight="1">
      <c r="C138" s="8"/>
      <c r="D138" s="36" t="s">
        <v>150</v>
      </c>
      <c r="E138" s="8"/>
      <c r="F138" s="8"/>
      <c r="I138" s="256">
        <v>909792</v>
      </c>
      <c r="K138" s="20">
        <v>829693.92</v>
      </c>
      <c r="M138" s="20">
        <v>0</v>
      </c>
      <c r="O138" s="20">
        <v>0</v>
      </c>
    </row>
    <row r="139" spans="2:15" ht="24.75" customHeight="1" thickBot="1">
      <c r="I139" s="42">
        <f>SUM(I138)</f>
        <v>909792</v>
      </c>
      <c r="K139" s="42">
        <f>SUM(K138)</f>
        <v>829693.92</v>
      </c>
      <c r="M139" s="42">
        <f>SUM(M138)</f>
        <v>0</v>
      </c>
      <c r="O139" s="42">
        <f>SUM(O138)</f>
        <v>0</v>
      </c>
    </row>
    <row r="140" spans="2:15" ht="24.75" customHeight="1" thickTop="1">
      <c r="I140" s="20"/>
      <c r="K140" s="20"/>
      <c r="M140" s="20"/>
      <c r="O140" s="20"/>
    </row>
    <row r="141" spans="2:15" s="458" customFormat="1" ht="24.75" customHeight="1">
      <c r="I141" s="653" t="s">
        <v>203</v>
      </c>
      <c r="J141" s="653"/>
      <c r="K141" s="653"/>
      <c r="L141" s="459"/>
      <c r="M141" s="653" t="s">
        <v>204</v>
      </c>
      <c r="N141" s="653"/>
      <c r="O141" s="653"/>
    </row>
    <row r="142" spans="2:15" s="458" customFormat="1" ht="24.75" customHeight="1">
      <c r="I142" s="423" t="s">
        <v>994</v>
      </c>
      <c r="J142" s="39"/>
      <c r="K142" s="423" t="s">
        <v>996</v>
      </c>
      <c r="L142" s="40"/>
      <c r="M142" s="423" t="s">
        <v>994</v>
      </c>
      <c r="N142" s="39"/>
      <c r="O142" s="423" t="s">
        <v>996</v>
      </c>
    </row>
    <row r="143" spans="2:15" ht="24.75" customHeight="1">
      <c r="C143" s="41" t="s">
        <v>971</v>
      </c>
      <c r="D143" s="41"/>
      <c r="E143" s="1"/>
      <c r="F143" s="1"/>
    </row>
    <row r="144" spans="2:15" ht="24.75" customHeight="1">
      <c r="C144" s="1"/>
      <c r="D144" s="36" t="s">
        <v>151</v>
      </c>
      <c r="E144" s="1"/>
      <c r="F144" s="1"/>
      <c r="I144" s="20">
        <v>0</v>
      </c>
      <c r="K144" s="20">
        <v>0</v>
      </c>
      <c r="M144" s="256">
        <v>2073929.96</v>
      </c>
      <c r="N144" s="344"/>
      <c r="O144" s="256">
        <v>3341175.56</v>
      </c>
    </row>
    <row r="145" spans="1:15" ht="24.75" customHeight="1" thickBot="1">
      <c r="I145" s="42">
        <f>SUM(I144)</f>
        <v>0</v>
      </c>
      <c r="K145" s="42">
        <f>SUM(K144)</f>
        <v>0</v>
      </c>
      <c r="M145" s="42">
        <f>SUM(M144)</f>
        <v>2073929.96</v>
      </c>
      <c r="O145" s="42">
        <f>SUM(O144)</f>
        <v>3341175.56</v>
      </c>
    </row>
    <row r="146" spans="1:15" ht="24.75" customHeight="1" thickTop="1">
      <c r="I146" s="20"/>
      <c r="K146" s="20"/>
      <c r="M146" s="20"/>
      <c r="O146" s="20"/>
    </row>
    <row r="147" spans="1:15" ht="27.75" customHeight="1">
      <c r="A147" s="654" t="s">
        <v>809</v>
      </c>
      <c r="B147" s="656"/>
      <c r="C147" s="656"/>
      <c r="D147" s="656"/>
      <c r="E147" s="656"/>
      <c r="F147" s="656"/>
      <c r="G147" s="656"/>
      <c r="H147" s="656"/>
      <c r="I147" s="656"/>
      <c r="J147" s="656"/>
      <c r="K147" s="656"/>
      <c r="L147" s="656"/>
      <c r="M147" s="656"/>
      <c r="N147" s="656"/>
      <c r="O147" s="656"/>
    </row>
    <row r="148" spans="1:15" ht="27.75" customHeight="1">
      <c r="I148" s="20"/>
      <c r="K148" s="20"/>
      <c r="M148" s="20"/>
      <c r="O148" s="20"/>
    </row>
    <row r="149" spans="1:15" s="458" customFormat="1" ht="27.75" customHeight="1">
      <c r="I149" s="653" t="s">
        <v>203</v>
      </c>
      <c r="J149" s="653"/>
      <c r="K149" s="653"/>
      <c r="L149" s="459"/>
      <c r="M149" s="653" t="s">
        <v>204</v>
      </c>
      <c r="N149" s="653"/>
      <c r="O149" s="653"/>
    </row>
    <row r="150" spans="1:15" s="458" customFormat="1" ht="27.75" customHeight="1">
      <c r="I150" s="423" t="s">
        <v>994</v>
      </c>
      <c r="J150" s="39"/>
      <c r="K150" s="423" t="s">
        <v>996</v>
      </c>
      <c r="L150" s="40"/>
      <c r="M150" s="423" t="s">
        <v>994</v>
      </c>
      <c r="N150" s="39"/>
      <c r="O150" s="423" t="s">
        <v>996</v>
      </c>
    </row>
    <row r="151" spans="1:15" ht="27.75" customHeight="1">
      <c r="C151" s="41" t="s">
        <v>972</v>
      </c>
      <c r="D151" s="1"/>
      <c r="E151" s="1"/>
      <c r="F151" s="1"/>
    </row>
    <row r="152" spans="1:15" ht="27.75" customHeight="1">
      <c r="C152" s="41"/>
      <c r="D152" s="36" t="s">
        <v>149</v>
      </c>
      <c r="E152" s="1"/>
      <c r="F152" s="1"/>
      <c r="I152" s="344">
        <v>111087700</v>
      </c>
      <c r="K152" s="344">
        <v>75380363.629999995</v>
      </c>
      <c r="M152" s="34">
        <v>0</v>
      </c>
      <c r="O152" s="34">
        <v>0</v>
      </c>
    </row>
    <row r="153" spans="1:15" ht="27.75" customHeight="1">
      <c r="C153" s="1"/>
      <c r="D153" s="36" t="s">
        <v>150</v>
      </c>
      <c r="E153" s="1"/>
      <c r="F153" s="1"/>
      <c r="I153" s="256">
        <v>39132179.390000001</v>
      </c>
      <c r="K153" s="256">
        <v>27554241.449999999</v>
      </c>
      <c r="M153" s="20">
        <v>0</v>
      </c>
      <c r="O153" s="20">
        <v>0</v>
      </c>
    </row>
    <row r="154" spans="1:15" ht="27.75" customHeight="1" thickBot="1">
      <c r="I154" s="42">
        <f>SUM(I152:I153)</f>
        <v>150219879.38999999</v>
      </c>
      <c r="K154" s="42">
        <f>SUM(K152:K153)</f>
        <v>102934605.08</v>
      </c>
      <c r="M154" s="42">
        <f>SUM(M152:M153)</f>
        <v>0</v>
      </c>
      <c r="O154" s="42">
        <f>SUM(O152:O153)</f>
        <v>0</v>
      </c>
    </row>
    <row r="155" spans="1:15" s="484" customFormat="1" ht="27.75" customHeight="1" thickTop="1"/>
    <row r="156" spans="1:15" s="458" customFormat="1" ht="27.75" customHeight="1">
      <c r="I156" s="655" t="s">
        <v>203</v>
      </c>
      <c r="J156" s="655"/>
      <c r="K156" s="655"/>
      <c r="L156" s="459"/>
      <c r="M156" s="655" t="s">
        <v>204</v>
      </c>
      <c r="N156" s="655"/>
      <c r="O156" s="655"/>
    </row>
    <row r="157" spans="1:15" ht="27.75" customHeight="1">
      <c r="A157" s="458"/>
      <c r="B157" s="458"/>
      <c r="C157" s="458"/>
      <c r="D157" s="458"/>
      <c r="E157" s="458"/>
      <c r="F157" s="458"/>
      <c r="G157" s="458"/>
      <c r="H157" s="458"/>
      <c r="I157" s="423" t="s">
        <v>994</v>
      </c>
      <c r="J157" s="39"/>
      <c r="K157" s="423" t="s">
        <v>996</v>
      </c>
      <c r="L157" s="40"/>
      <c r="M157" s="423" t="s">
        <v>994</v>
      </c>
      <c r="N157" s="39"/>
      <c r="O157" s="423" t="s">
        <v>996</v>
      </c>
    </row>
    <row r="158" spans="1:15" ht="27.75" customHeight="1">
      <c r="C158" s="41" t="s">
        <v>973</v>
      </c>
      <c r="D158" s="1"/>
      <c r="E158" s="1"/>
      <c r="F158" s="1"/>
    </row>
    <row r="159" spans="1:15" ht="27.75" customHeight="1">
      <c r="C159" s="1"/>
      <c r="D159" s="36" t="s">
        <v>149</v>
      </c>
      <c r="E159" s="1"/>
      <c r="F159" s="1"/>
      <c r="I159" s="256">
        <v>0</v>
      </c>
      <c r="J159" s="344"/>
      <c r="K159" s="256">
        <v>19267.5</v>
      </c>
      <c r="M159" s="20">
        <v>0</v>
      </c>
      <c r="O159" s="20">
        <v>0</v>
      </c>
    </row>
    <row r="160" spans="1:15" ht="27.75" customHeight="1">
      <c r="C160" s="1"/>
      <c r="D160" s="36" t="s">
        <v>150</v>
      </c>
      <c r="E160" s="1"/>
      <c r="F160" s="1"/>
      <c r="I160" s="256">
        <v>259755</v>
      </c>
      <c r="J160" s="344"/>
      <c r="K160" s="256">
        <v>241000.9</v>
      </c>
      <c r="M160" s="20">
        <v>0</v>
      </c>
      <c r="O160" s="20">
        <v>0</v>
      </c>
    </row>
    <row r="161" spans="1:15" ht="27.75" customHeight="1">
      <c r="C161" s="1"/>
      <c r="D161" s="36" t="s">
        <v>144</v>
      </c>
      <c r="E161" s="1"/>
      <c r="F161" s="1"/>
      <c r="I161" s="256">
        <v>13910</v>
      </c>
      <c r="J161" s="344"/>
      <c r="K161" s="256">
        <v>14980</v>
      </c>
      <c r="M161" s="20">
        <v>0</v>
      </c>
      <c r="O161" s="20">
        <v>0</v>
      </c>
    </row>
    <row r="162" spans="1:15" ht="27.75" customHeight="1">
      <c r="C162" s="1"/>
      <c r="D162" s="5" t="s">
        <v>449</v>
      </c>
      <c r="E162" s="1"/>
      <c r="F162" s="1"/>
      <c r="I162" s="256">
        <v>0</v>
      </c>
      <c r="J162" s="344"/>
      <c r="K162" s="256">
        <v>211.4</v>
      </c>
      <c r="M162" s="20">
        <v>0</v>
      </c>
      <c r="O162" s="20">
        <v>0</v>
      </c>
    </row>
    <row r="163" spans="1:15" s="458" customFormat="1" ht="27.75" customHeight="1" thickBot="1">
      <c r="A163" s="34"/>
      <c r="B163" s="34"/>
      <c r="C163" s="34"/>
      <c r="D163" s="34"/>
      <c r="E163" s="34"/>
      <c r="F163" s="34"/>
      <c r="G163" s="34"/>
      <c r="H163" s="34"/>
      <c r="I163" s="42">
        <f>SUM(I159:I162)</f>
        <v>273665</v>
      </c>
      <c r="J163" s="34"/>
      <c r="K163" s="42">
        <f>SUM(K159:K162)</f>
        <v>275459.80000000005</v>
      </c>
      <c r="L163" s="34"/>
      <c r="M163" s="42">
        <f>SUM(M159:M162)</f>
        <v>0</v>
      </c>
      <c r="N163" s="34"/>
      <c r="O163" s="42">
        <f>SUM(O159:O162)</f>
        <v>0</v>
      </c>
    </row>
    <row r="164" spans="1:15" s="458" customFormat="1" ht="27.75" customHeight="1" thickTop="1"/>
    <row r="165" spans="1:15" ht="27.75" customHeight="1">
      <c r="B165" s="458"/>
      <c r="C165" s="458"/>
      <c r="D165" s="458"/>
      <c r="E165" s="458"/>
      <c r="F165" s="458"/>
      <c r="G165" s="458"/>
      <c r="H165" s="458"/>
      <c r="I165" s="653" t="s">
        <v>203</v>
      </c>
      <c r="J165" s="653"/>
      <c r="K165" s="653"/>
      <c r="L165" s="459"/>
      <c r="M165" s="653" t="s">
        <v>204</v>
      </c>
      <c r="N165" s="653"/>
      <c r="O165" s="653"/>
    </row>
    <row r="166" spans="1:15" ht="27.75" customHeight="1">
      <c r="B166" s="458"/>
      <c r="C166" s="458"/>
      <c r="D166" s="458"/>
      <c r="E166" s="458"/>
      <c r="F166" s="458"/>
      <c r="G166" s="458"/>
      <c r="H166" s="458"/>
      <c r="I166" s="423" t="s">
        <v>994</v>
      </c>
      <c r="J166" s="39"/>
      <c r="K166" s="423" t="s">
        <v>996</v>
      </c>
      <c r="L166" s="40"/>
      <c r="M166" s="423" t="s">
        <v>994</v>
      </c>
      <c r="N166" s="39"/>
      <c r="O166" s="423" t="s">
        <v>996</v>
      </c>
    </row>
    <row r="167" spans="1:15" ht="27.75" customHeight="1">
      <c r="C167" s="41" t="s">
        <v>974</v>
      </c>
      <c r="I167" s="20"/>
      <c r="K167" s="20"/>
      <c r="M167" s="20"/>
      <c r="O167" s="20"/>
    </row>
    <row r="168" spans="1:15" ht="27.75" customHeight="1">
      <c r="D168" s="36" t="s">
        <v>150</v>
      </c>
      <c r="I168" s="34">
        <v>11340</v>
      </c>
      <c r="K168" s="34">
        <v>20910</v>
      </c>
      <c r="M168" s="34">
        <v>0</v>
      </c>
      <c r="O168" s="34">
        <v>0</v>
      </c>
    </row>
    <row r="169" spans="1:15" ht="27.75" customHeight="1" thickBot="1">
      <c r="I169" s="42">
        <f>SUM(I168)</f>
        <v>11340</v>
      </c>
      <c r="K169" s="42">
        <f>SUM(K168)</f>
        <v>20910</v>
      </c>
      <c r="M169" s="42">
        <f>SUM(M168)</f>
        <v>0</v>
      </c>
      <c r="O169" s="42">
        <f>SUM(O168)</f>
        <v>0</v>
      </c>
    </row>
    <row r="170" spans="1:15" ht="27.75" customHeight="1" thickTop="1">
      <c r="I170" s="20"/>
      <c r="K170" s="20"/>
      <c r="M170" s="20"/>
      <c r="O170" s="20"/>
    </row>
    <row r="171" spans="1:15" ht="27.75" customHeight="1">
      <c r="B171" s="437"/>
      <c r="C171" s="41" t="s">
        <v>975</v>
      </c>
      <c r="D171" s="436"/>
      <c r="E171" s="156"/>
      <c r="F171" s="23"/>
      <c r="G171" s="156"/>
      <c r="H171" s="156"/>
      <c r="I171" s="156"/>
      <c r="J171" s="20"/>
      <c r="K171" s="20"/>
    </row>
    <row r="172" spans="1:15" ht="27.75" customHeight="1">
      <c r="B172" s="437"/>
      <c r="D172" s="436" t="s">
        <v>736</v>
      </c>
    </row>
    <row r="173" spans="1:15" ht="27.75" customHeight="1">
      <c r="B173" s="458"/>
      <c r="D173" s="458"/>
      <c r="E173" s="458"/>
      <c r="F173" s="458"/>
      <c r="G173" s="458"/>
      <c r="H173" s="458"/>
      <c r="I173" s="657" t="s">
        <v>203</v>
      </c>
      <c r="J173" s="657"/>
      <c r="K173" s="657"/>
      <c r="L173" s="52"/>
      <c r="M173" s="657" t="s">
        <v>204</v>
      </c>
      <c r="N173" s="657"/>
      <c r="O173" s="657"/>
    </row>
    <row r="174" spans="1:15" ht="27.75" customHeight="1">
      <c r="B174" s="458"/>
      <c r="D174" s="458"/>
      <c r="E174" s="458"/>
      <c r="F174" s="458"/>
      <c r="G174" s="458"/>
      <c r="H174" s="458"/>
      <c r="I174" s="423" t="s">
        <v>994</v>
      </c>
      <c r="J174" s="39"/>
      <c r="K174" s="423" t="s">
        <v>996</v>
      </c>
      <c r="L174" s="40"/>
      <c r="M174" s="423" t="s">
        <v>994</v>
      </c>
      <c r="N174" s="39"/>
      <c r="O174" s="423" t="s">
        <v>996</v>
      </c>
    </row>
    <row r="175" spans="1:15" ht="27.75" customHeight="1">
      <c r="B175" s="436"/>
      <c r="D175" s="436" t="s">
        <v>737</v>
      </c>
      <c r="E175" s="436"/>
      <c r="I175" s="34">
        <v>27297712.329999998</v>
      </c>
      <c r="K175" s="34">
        <v>25671776.25</v>
      </c>
      <c r="M175" s="34">
        <v>19960469.329999998</v>
      </c>
      <c r="O175" s="34">
        <v>18847901.25</v>
      </c>
    </row>
    <row r="176" spans="1:15" ht="27.75" customHeight="1">
      <c r="B176" s="436"/>
      <c r="D176" s="436" t="s">
        <v>738</v>
      </c>
      <c r="E176" s="436"/>
      <c r="I176" s="34">
        <v>2395703.62</v>
      </c>
      <c r="K176" s="34">
        <v>2139756.61</v>
      </c>
      <c r="M176" s="34">
        <v>1755699.62</v>
      </c>
      <c r="O176" s="34">
        <v>1511093.61</v>
      </c>
    </row>
    <row r="177" spans="2:15" ht="27.75" customHeight="1" thickBot="1">
      <c r="B177" s="436"/>
      <c r="D177" s="436"/>
      <c r="E177" s="436" t="s">
        <v>155</v>
      </c>
      <c r="I177" s="42">
        <f>SUM(I175:I176)</f>
        <v>29693415.949999999</v>
      </c>
      <c r="K177" s="42">
        <f>SUM(K175:K176)</f>
        <v>27811532.859999999</v>
      </c>
      <c r="M177" s="42">
        <f>SUM(M175:M176)</f>
        <v>21716168.949999999</v>
      </c>
      <c r="O177" s="42">
        <f>SUM(O175:O176)</f>
        <v>20358994.859999999</v>
      </c>
    </row>
    <row r="178" spans="2:15" ht="27.75" customHeight="1" thickTop="1"/>
    <row r="179" spans="2:15" ht="27.75" customHeight="1"/>
    <row r="180" spans="2:15" ht="27.75" customHeight="1"/>
    <row r="181" spans="2:15" ht="27.75" customHeight="1"/>
  </sheetData>
  <mergeCells count="47">
    <mergeCell ref="I165:K165"/>
    <mergeCell ref="M165:O165"/>
    <mergeCell ref="I173:K173"/>
    <mergeCell ref="M173:O173"/>
    <mergeCell ref="I141:K141"/>
    <mergeCell ref="M141:O141"/>
    <mergeCell ref="I149:K149"/>
    <mergeCell ref="M149:O149"/>
    <mergeCell ref="I156:K156"/>
    <mergeCell ref="M156:O156"/>
    <mergeCell ref="A147:O147"/>
    <mergeCell ref="I123:K123"/>
    <mergeCell ref="M123:O123"/>
    <mergeCell ref="I135:K135"/>
    <mergeCell ref="M135:O135"/>
    <mergeCell ref="A111:O111"/>
    <mergeCell ref="I115:K115"/>
    <mergeCell ref="M115:O115"/>
    <mergeCell ref="I105:K105"/>
    <mergeCell ref="M105:O105"/>
    <mergeCell ref="M48:O48"/>
    <mergeCell ref="I48:K48"/>
    <mergeCell ref="M97:O97"/>
    <mergeCell ref="I97:K97"/>
    <mergeCell ref="A76:O76"/>
    <mergeCell ref="I78:K78"/>
    <mergeCell ref="M78:O78"/>
    <mergeCell ref="I84:K84"/>
    <mergeCell ref="M84:O84"/>
    <mergeCell ref="I90:K90"/>
    <mergeCell ref="M90:O90"/>
    <mergeCell ref="I64:K64"/>
    <mergeCell ref="M64:O64"/>
    <mergeCell ref="A1:O1"/>
    <mergeCell ref="I15:K15"/>
    <mergeCell ref="I33:K33"/>
    <mergeCell ref="M15:O15"/>
    <mergeCell ref="M33:O33"/>
    <mergeCell ref="I5:K5"/>
    <mergeCell ref="M5:O5"/>
    <mergeCell ref="I26:K26"/>
    <mergeCell ref="M26:O26"/>
    <mergeCell ref="I42:K42"/>
    <mergeCell ref="M42:O42"/>
    <mergeCell ref="A40:O40"/>
    <mergeCell ref="I54:K54"/>
    <mergeCell ref="M54:O54"/>
  </mergeCells>
  <pageMargins left="0.78740157480314965" right="0.39370078740157483" top="0.62"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topLeftCell="A37" zoomScale="80" zoomScaleNormal="80" zoomScaleSheetLayoutView="100" workbookViewId="0">
      <selection activeCell="G42" sqref="G42"/>
    </sheetView>
  </sheetViews>
  <sheetFormatPr defaultColWidth="9.140625" defaultRowHeight="23.25" customHeight="1"/>
  <cols>
    <col min="1" max="1" width="3.7109375" style="1" customWidth="1"/>
    <col min="2" max="2" width="2.7109375" style="1" customWidth="1"/>
    <col min="3" max="3" width="3.140625" style="1" customWidth="1"/>
    <col min="4" max="4" width="4.28515625" style="1" customWidth="1"/>
    <col min="5" max="5" width="4.7109375" style="1" customWidth="1"/>
    <col min="6" max="6" width="9.140625" style="1" customWidth="1"/>
    <col min="7" max="7" width="9.42578125" style="1" customWidth="1"/>
    <col min="8" max="8" width="5.42578125" style="1" customWidth="1"/>
    <col min="9" max="9" width="1.85546875" style="1" customWidth="1"/>
    <col min="10" max="10" width="15.28515625" style="1" customWidth="1"/>
    <col min="11" max="11" width="0.85546875" style="1" customWidth="1"/>
    <col min="12" max="12" width="15.28515625" style="1" customWidth="1"/>
    <col min="13" max="13" width="0.85546875" style="1" customWidth="1"/>
    <col min="14" max="14" width="15.28515625" style="1" customWidth="1"/>
    <col min="15" max="15" width="0.85546875" style="1" customWidth="1"/>
    <col min="16" max="16" width="15.28515625" style="1" customWidth="1"/>
    <col min="17" max="17" width="1.28515625" style="1" customWidth="1"/>
    <col min="18" max="16384" width="9.140625" style="1"/>
  </cols>
  <sheetData>
    <row r="1" spans="1:16" ht="30" customHeight="1">
      <c r="A1" s="658" t="s">
        <v>810</v>
      </c>
      <c r="B1" s="659"/>
      <c r="C1" s="659"/>
      <c r="D1" s="659"/>
      <c r="E1" s="659"/>
      <c r="F1" s="659"/>
      <c r="G1" s="659"/>
      <c r="H1" s="659"/>
      <c r="I1" s="659"/>
      <c r="J1" s="659"/>
      <c r="K1" s="659"/>
      <c r="L1" s="659"/>
      <c r="M1" s="659"/>
      <c r="N1" s="659"/>
      <c r="O1" s="659"/>
      <c r="P1" s="659"/>
    </row>
    <row r="2" spans="1:16" ht="30" customHeight="1"/>
    <row r="3" spans="1:16" s="34" customFormat="1" ht="30" customHeight="1">
      <c r="A3" s="49" t="s">
        <v>36</v>
      </c>
      <c r="B3" s="92" t="s">
        <v>292</v>
      </c>
      <c r="C3" s="45"/>
      <c r="D3" s="45"/>
      <c r="E3" s="45"/>
      <c r="F3" s="45"/>
      <c r="G3" s="45"/>
      <c r="H3" s="45"/>
      <c r="I3" s="45"/>
      <c r="J3" s="45"/>
      <c r="K3" s="45"/>
      <c r="L3" s="45"/>
      <c r="M3" s="45"/>
      <c r="N3" s="45"/>
      <c r="O3" s="45"/>
      <c r="P3" s="45"/>
    </row>
    <row r="4" spans="1:16" s="34" customFormat="1" ht="30" customHeight="1">
      <c r="A4" s="150"/>
      <c r="B4" s="150"/>
      <c r="C4" s="150"/>
      <c r="D4" s="150"/>
      <c r="E4" s="150"/>
      <c r="F4" s="150"/>
      <c r="G4" s="150"/>
      <c r="H4" s="150"/>
      <c r="J4" s="655" t="s">
        <v>203</v>
      </c>
      <c r="K4" s="655"/>
      <c r="L4" s="655"/>
      <c r="M4" s="150"/>
      <c r="N4" s="655" t="s">
        <v>204</v>
      </c>
      <c r="O4" s="655"/>
      <c r="P4" s="655"/>
    </row>
    <row r="5" spans="1:16" s="34" customFormat="1" ht="30" customHeight="1">
      <c r="A5" s="150"/>
      <c r="B5" s="150"/>
      <c r="C5" s="150"/>
      <c r="D5" s="150"/>
      <c r="E5" s="150"/>
      <c r="F5" s="150"/>
      <c r="G5" s="150"/>
      <c r="H5" s="150"/>
      <c r="J5" s="423" t="s">
        <v>994</v>
      </c>
      <c r="K5" s="39"/>
      <c r="L5" s="343" t="s">
        <v>580</v>
      </c>
      <c r="M5" s="40"/>
      <c r="N5" s="423" t="s">
        <v>994</v>
      </c>
      <c r="O5" s="39"/>
      <c r="P5" s="343" t="s">
        <v>580</v>
      </c>
    </row>
    <row r="6" spans="1:16" s="34" customFormat="1" ht="30" customHeight="1">
      <c r="A6" s="1"/>
      <c r="B6" s="1"/>
      <c r="C6" s="46" t="s">
        <v>152</v>
      </c>
      <c r="D6" s="47"/>
      <c r="E6" s="1"/>
      <c r="F6" s="1"/>
      <c r="G6" s="1"/>
      <c r="H6" s="1"/>
      <c r="J6" s="233">
        <v>620133.23</v>
      </c>
      <c r="K6" s="233"/>
      <c r="L6" s="233">
        <v>309145.55</v>
      </c>
      <c r="M6" s="234"/>
      <c r="N6" s="233">
        <v>30133.23</v>
      </c>
      <c r="O6" s="233"/>
      <c r="P6" s="233">
        <v>30150.55</v>
      </c>
    </row>
    <row r="7" spans="1:16" s="34" customFormat="1" ht="30" customHeight="1">
      <c r="A7" s="1"/>
      <c r="B7" s="1"/>
      <c r="C7" s="46" t="s">
        <v>153</v>
      </c>
      <c r="D7" s="47"/>
      <c r="E7" s="1"/>
      <c r="F7" s="1"/>
      <c r="G7" s="1"/>
      <c r="H7" s="1"/>
      <c r="J7" s="233">
        <v>5077514.8</v>
      </c>
      <c r="K7" s="233"/>
      <c r="L7" s="233">
        <v>3721616.48</v>
      </c>
      <c r="M7" s="234"/>
      <c r="N7" s="233">
        <v>5029103.24</v>
      </c>
      <c r="O7" s="233"/>
      <c r="P7" s="233">
        <v>3673004.92</v>
      </c>
    </row>
    <row r="8" spans="1:16" s="34" customFormat="1" ht="30" customHeight="1">
      <c r="A8" s="1"/>
      <c r="B8" s="1"/>
      <c r="C8" s="46" t="s">
        <v>154</v>
      </c>
      <c r="D8" s="47"/>
      <c r="E8" s="1"/>
      <c r="F8" s="1"/>
      <c r="G8" s="1"/>
      <c r="H8" s="1"/>
      <c r="J8" s="233">
        <v>105880076.23</v>
      </c>
      <c r="K8" s="233"/>
      <c r="L8" s="233">
        <v>220938517.43000001</v>
      </c>
      <c r="M8" s="234"/>
      <c r="N8" s="233">
        <v>56695313.140000001</v>
      </c>
      <c r="O8" s="233"/>
      <c r="P8" s="233">
        <v>139257223.75</v>
      </c>
    </row>
    <row r="9" spans="1:16" s="34" customFormat="1" ht="30" customHeight="1" thickBot="1">
      <c r="A9" s="1"/>
      <c r="B9" s="1"/>
      <c r="C9" s="47"/>
      <c r="D9" s="33" t="s">
        <v>155</v>
      </c>
      <c r="E9" s="1"/>
      <c r="F9" s="1"/>
      <c r="G9" s="1"/>
      <c r="H9" s="1"/>
      <c r="J9" s="48">
        <f>SUM(J6:J8)</f>
        <v>111577724.26000001</v>
      </c>
      <c r="K9" s="1"/>
      <c r="L9" s="48">
        <f>SUM(L6:L8)</f>
        <v>224969279.46000001</v>
      </c>
      <c r="M9" s="1"/>
      <c r="N9" s="48">
        <f>SUM(N6:N8)</f>
        <v>61754549.609999999</v>
      </c>
      <c r="O9" s="1"/>
      <c r="P9" s="48">
        <f>SUM(P6:P8)</f>
        <v>142960379.22</v>
      </c>
    </row>
    <row r="10" spans="1:16" s="34" customFormat="1" ht="30" customHeight="1" thickTop="1">
      <c r="A10" s="1"/>
      <c r="B10" s="1"/>
      <c r="C10" s="47"/>
      <c r="D10" s="33"/>
      <c r="E10" s="1"/>
      <c r="F10" s="1"/>
      <c r="G10" s="1"/>
      <c r="H10" s="1"/>
      <c r="J10" s="54"/>
      <c r="K10" s="1"/>
      <c r="L10" s="54"/>
      <c r="M10" s="1"/>
      <c r="N10" s="54"/>
      <c r="O10" s="1"/>
      <c r="P10" s="54"/>
    </row>
    <row r="11" spans="1:16" s="45" customFormat="1" ht="30" customHeight="1">
      <c r="A11" s="49" t="s">
        <v>32</v>
      </c>
      <c r="B11" s="50" t="s">
        <v>355</v>
      </c>
      <c r="C11" s="6"/>
      <c r="D11" s="6"/>
      <c r="E11" s="6"/>
      <c r="F11" s="6"/>
      <c r="G11" s="6"/>
      <c r="H11" s="6"/>
      <c r="I11" s="6"/>
    </row>
    <row r="12" spans="1:16" ht="30" customHeight="1">
      <c r="B12" s="22" t="s">
        <v>708</v>
      </c>
      <c r="C12" s="8"/>
      <c r="D12" s="51"/>
      <c r="E12" s="51"/>
      <c r="F12" s="51"/>
      <c r="G12" s="8"/>
      <c r="H12" s="8"/>
      <c r="I12" s="8"/>
    </row>
    <row r="13" spans="1:16" s="38" customFormat="1" ht="30" customHeight="1">
      <c r="B13" s="52"/>
      <c r="C13" s="52"/>
      <c r="D13" s="52"/>
      <c r="E13" s="52"/>
      <c r="F13" s="52"/>
      <c r="G13" s="52"/>
      <c r="H13" s="52"/>
      <c r="I13" s="52"/>
      <c r="J13" s="338"/>
      <c r="K13" s="338" t="s">
        <v>203</v>
      </c>
      <c r="L13" s="338"/>
      <c r="N13" s="653" t="s">
        <v>204</v>
      </c>
      <c r="O13" s="653"/>
      <c r="P13" s="653"/>
    </row>
    <row r="14" spans="1:16" s="38" customFormat="1" ht="30" customHeight="1">
      <c r="B14" s="52"/>
      <c r="C14" s="52"/>
      <c r="D14" s="52"/>
      <c r="E14" s="52"/>
      <c r="F14" s="52"/>
      <c r="G14" s="52"/>
      <c r="H14" s="23" t="s">
        <v>602</v>
      </c>
      <c r="I14" s="52"/>
      <c r="J14" s="423" t="s">
        <v>994</v>
      </c>
      <c r="K14" s="39"/>
      <c r="L14" s="343" t="s">
        <v>580</v>
      </c>
      <c r="M14" s="40"/>
      <c r="N14" s="423" t="s">
        <v>994</v>
      </c>
      <c r="O14" s="39"/>
      <c r="P14" s="343" t="s">
        <v>580</v>
      </c>
    </row>
    <row r="15" spans="1:16" s="247" customFormat="1" ht="30" customHeight="1">
      <c r="B15" s="52"/>
      <c r="C15" s="249" t="s">
        <v>520</v>
      </c>
      <c r="D15" s="52"/>
      <c r="E15" s="52"/>
      <c r="F15" s="52"/>
      <c r="G15" s="52"/>
      <c r="H15" s="23" t="s">
        <v>684</v>
      </c>
      <c r="I15" s="52"/>
      <c r="J15" s="250">
        <v>57422277.299999997</v>
      </c>
      <c r="K15" s="251"/>
      <c r="L15" s="250">
        <v>55761396.909999996</v>
      </c>
      <c r="M15" s="229"/>
      <c r="N15" s="250">
        <v>0</v>
      </c>
      <c r="O15" s="251"/>
      <c r="P15" s="250">
        <v>0</v>
      </c>
    </row>
    <row r="16" spans="1:16" ht="30" customHeight="1">
      <c r="B16" s="8"/>
      <c r="C16" s="249" t="s">
        <v>552</v>
      </c>
      <c r="D16" s="51"/>
      <c r="E16" s="8"/>
      <c r="F16" s="8"/>
      <c r="G16" s="8"/>
      <c r="H16" s="8"/>
      <c r="I16" s="8"/>
      <c r="J16" s="233">
        <v>15915143.5</v>
      </c>
      <c r="K16" s="233"/>
      <c r="L16" s="233">
        <v>4671841.8400000008</v>
      </c>
      <c r="M16" s="233"/>
      <c r="N16" s="233">
        <v>13052063.5</v>
      </c>
      <c r="O16" s="233"/>
      <c r="P16" s="233">
        <v>2167341.8400000008</v>
      </c>
    </row>
    <row r="17" spans="1:16" ht="30" customHeight="1" thickBot="1">
      <c r="B17" s="8"/>
      <c r="C17" s="51"/>
      <c r="D17" s="8"/>
      <c r="E17" s="22" t="s">
        <v>155</v>
      </c>
      <c r="F17" s="8"/>
      <c r="G17" s="8"/>
      <c r="H17" s="8"/>
      <c r="I17" s="8"/>
      <c r="J17" s="252">
        <f>SUM(J15:J16)</f>
        <v>73337420.799999997</v>
      </c>
      <c r="K17" s="233"/>
      <c r="L17" s="252">
        <f>SUM(L15:L16)</f>
        <v>60433238.75</v>
      </c>
      <c r="M17" s="233"/>
      <c r="N17" s="252">
        <f>SUM(N15:N16)</f>
        <v>13052063.5</v>
      </c>
      <c r="O17" s="233"/>
      <c r="P17" s="252">
        <f>SUM(P15:P16)</f>
        <v>2167341.8400000008</v>
      </c>
    </row>
    <row r="18" spans="1:16" ht="30" customHeight="1" thickTop="1"/>
    <row r="19" spans="1:16" ht="30" customHeight="1">
      <c r="C19" s="236" t="s">
        <v>997</v>
      </c>
      <c r="D19" s="8"/>
      <c r="E19" s="8"/>
      <c r="F19" s="8"/>
      <c r="G19" s="8"/>
      <c r="H19" s="8"/>
    </row>
    <row r="20" spans="1:16" ht="30" customHeight="1">
      <c r="B20" s="1" t="s">
        <v>931</v>
      </c>
      <c r="C20" s="236"/>
      <c r="D20" s="8"/>
      <c r="E20" s="8"/>
      <c r="F20" s="8"/>
      <c r="G20" s="8"/>
      <c r="H20" s="8"/>
    </row>
    <row r="21" spans="1:16" s="38" customFormat="1" ht="30" customHeight="1">
      <c r="J21" s="655" t="s">
        <v>203</v>
      </c>
      <c r="K21" s="655"/>
      <c r="L21" s="655"/>
      <c r="M21" s="216"/>
      <c r="N21" s="655" t="s">
        <v>204</v>
      </c>
      <c r="O21" s="655"/>
      <c r="P21" s="655"/>
    </row>
    <row r="22" spans="1:16" s="38" customFormat="1" ht="30" customHeight="1">
      <c r="J22" s="423" t="s">
        <v>994</v>
      </c>
      <c r="K22" s="39"/>
      <c r="L22" s="343" t="s">
        <v>580</v>
      </c>
      <c r="M22" s="40"/>
      <c r="N22" s="423" t="s">
        <v>994</v>
      </c>
      <c r="O22" s="39"/>
      <c r="P22" s="343" t="s">
        <v>580</v>
      </c>
    </row>
    <row r="23" spans="1:16" ht="30" customHeight="1">
      <c r="D23" s="22" t="s">
        <v>156</v>
      </c>
      <c r="E23" s="8"/>
    </row>
    <row r="24" spans="1:16" ht="30" customHeight="1">
      <c r="D24" s="8" t="s">
        <v>157</v>
      </c>
      <c r="E24" s="8"/>
      <c r="J24" s="233">
        <v>69511342.689999998</v>
      </c>
      <c r="K24" s="234"/>
      <c r="L24" s="233">
        <v>60433238.75</v>
      </c>
      <c r="M24" s="234"/>
      <c r="N24" s="233">
        <v>9945985.3900000006</v>
      </c>
      <c r="O24" s="234"/>
      <c r="P24" s="233">
        <v>2167341.84</v>
      </c>
    </row>
    <row r="25" spans="1:16" ht="30" customHeight="1">
      <c r="D25" s="8" t="s">
        <v>158</v>
      </c>
      <c r="E25" s="8"/>
      <c r="J25" s="233">
        <v>3826078.11</v>
      </c>
      <c r="K25" s="234"/>
      <c r="L25" s="233">
        <v>0</v>
      </c>
      <c r="M25" s="234"/>
      <c r="N25" s="233">
        <v>3106078.11</v>
      </c>
      <c r="O25" s="234"/>
      <c r="P25" s="233">
        <v>0</v>
      </c>
    </row>
    <row r="26" spans="1:16" ht="30" customHeight="1">
      <c r="D26" s="8" t="s">
        <v>159</v>
      </c>
      <c r="E26" s="8"/>
      <c r="J26" s="233">
        <v>0</v>
      </c>
      <c r="K26" s="234"/>
      <c r="L26" s="233">
        <v>0</v>
      </c>
      <c r="M26" s="234"/>
      <c r="N26" s="233">
        <v>0</v>
      </c>
      <c r="O26" s="234"/>
      <c r="P26" s="233">
        <v>0</v>
      </c>
    </row>
    <row r="27" spans="1:16" ht="30" customHeight="1">
      <c r="D27" s="8" t="s">
        <v>160</v>
      </c>
      <c r="E27" s="8"/>
      <c r="J27" s="233">
        <v>0</v>
      </c>
      <c r="K27" s="234"/>
      <c r="L27" s="233">
        <v>0</v>
      </c>
      <c r="M27" s="234"/>
      <c r="N27" s="233">
        <v>0</v>
      </c>
      <c r="O27" s="234"/>
      <c r="P27" s="233">
        <v>0</v>
      </c>
    </row>
    <row r="28" spans="1:16" ht="30" customHeight="1" thickBot="1">
      <c r="D28" s="8"/>
      <c r="E28" s="22" t="s">
        <v>155</v>
      </c>
      <c r="J28" s="48">
        <f>SUM(J23:J27)</f>
        <v>73337420.799999997</v>
      </c>
      <c r="L28" s="48">
        <f>SUM(L23:L27)</f>
        <v>60433238.75</v>
      </c>
      <c r="N28" s="48">
        <f>SUM(N23:N27)</f>
        <v>13052063.5</v>
      </c>
      <c r="P28" s="48">
        <f>SUM(P23:P27)</f>
        <v>2167341.84</v>
      </c>
    </row>
    <row r="29" spans="1:16" ht="30" customHeight="1" thickTop="1">
      <c r="D29" s="8"/>
      <c r="E29" s="22"/>
      <c r="J29" s="54"/>
      <c r="L29" s="54"/>
      <c r="N29" s="54"/>
      <c r="P29" s="54"/>
    </row>
    <row r="30" spans="1:16" ht="30" customHeight="1">
      <c r="D30" s="8"/>
      <c r="E30" s="22"/>
      <c r="J30" s="54"/>
      <c r="L30" s="54"/>
      <c r="N30" s="54"/>
      <c r="P30" s="54"/>
    </row>
    <row r="31" spans="1:16" ht="27.95" customHeight="1">
      <c r="A31" s="658" t="s">
        <v>2</v>
      </c>
      <c r="B31" s="659"/>
      <c r="C31" s="659"/>
      <c r="D31" s="659"/>
      <c r="E31" s="659"/>
      <c r="F31" s="659"/>
      <c r="G31" s="659"/>
      <c r="H31" s="659"/>
      <c r="I31" s="659"/>
      <c r="J31" s="659"/>
      <c r="K31" s="659"/>
      <c r="L31" s="659"/>
      <c r="M31" s="659"/>
      <c r="N31" s="659"/>
      <c r="O31" s="659"/>
      <c r="P31" s="659"/>
    </row>
    <row r="32" spans="1:16" ht="27.95" customHeight="1">
      <c r="D32" s="8"/>
      <c r="E32" s="22"/>
      <c r="J32" s="54"/>
      <c r="L32" s="54"/>
      <c r="N32" s="54"/>
      <c r="P32" s="54"/>
    </row>
    <row r="33" spans="1:16" ht="27.95" customHeight="1">
      <c r="B33" s="22" t="s">
        <v>709</v>
      </c>
    </row>
    <row r="34" spans="1:16" s="38" customFormat="1" ht="27.95" customHeight="1">
      <c r="J34" s="215"/>
      <c r="K34" s="215" t="s">
        <v>203</v>
      </c>
      <c r="L34" s="215"/>
      <c r="N34" s="653" t="s">
        <v>204</v>
      </c>
      <c r="O34" s="653"/>
      <c r="P34" s="653"/>
    </row>
    <row r="35" spans="1:16" s="38" customFormat="1" ht="27.95" customHeight="1">
      <c r="J35" s="423" t="s">
        <v>994</v>
      </c>
      <c r="K35" s="39"/>
      <c r="L35" s="343" t="s">
        <v>580</v>
      </c>
      <c r="M35" s="40"/>
      <c r="N35" s="423" t="s">
        <v>994</v>
      </c>
      <c r="O35" s="39"/>
      <c r="P35" s="343" t="s">
        <v>580</v>
      </c>
    </row>
    <row r="36" spans="1:16" ht="27.95" customHeight="1">
      <c r="D36" s="22" t="s">
        <v>161</v>
      </c>
      <c r="E36" s="51"/>
      <c r="J36" s="234">
        <v>38063186.329999998</v>
      </c>
      <c r="K36" s="234"/>
      <c r="L36" s="234">
        <v>39033977.519999996</v>
      </c>
      <c r="M36" s="234"/>
      <c r="N36" s="234">
        <v>38182068.229999997</v>
      </c>
      <c r="O36" s="234"/>
      <c r="P36" s="234">
        <v>39411930.289999999</v>
      </c>
    </row>
    <row r="37" spans="1:16" ht="27.95" customHeight="1">
      <c r="D37" s="22" t="s">
        <v>356</v>
      </c>
      <c r="E37" s="51"/>
      <c r="J37" s="233">
        <v>0</v>
      </c>
      <c r="K37" s="234"/>
      <c r="L37" s="234">
        <v>4702996.3099999996</v>
      </c>
      <c r="M37" s="234"/>
      <c r="N37" s="233">
        <v>0</v>
      </c>
      <c r="O37" s="234"/>
      <c r="P37" s="234">
        <v>4702996.3099999996</v>
      </c>
    </row>
    <row r="38" spans="1:16" ht="27.95" customHeight="1">
      <c r="D38" s="22" t="s">
        <v>162</v>
      </c>
      <c r="E38" s="51"/>
      <c r="J38" s="234">
        <v>10820137.689999999</v>
      </c>
      <c r="K38" s="234"/>
      <c r="L38" s="234">
        <v>12537138.51</v>
      </c>
      <c r="M38" s="234"/>
      <c r="N38" s="234">
        <v>5154802.9000000004</v>
      </c>
      <c r="O38" s="234"/>
      <c r="P38" s="234">
        <v>6084449.3700000001</v>
      </c>
    </row>
    <row r="39" spans="1:16" ht="27.95" customHeight="1">
      <c r="D39" s="22" t="s">
        <v>163</v>
      </c>
      <c r="E39" s="51"/>
      <c r="J39" s="368">
        <v>54345.9</v>
      </c>
      <c r="K39" s="234"/>
      <c r="L39" s="234">
        <v>29815.46</v>
      </c>
      <c r="M39" s="234"/>
      <c r="N39" s="368">
        <v>36887</v>
      </c>
      <c r="O39" s="234"/>
      <c r="P39" s="234">
        <v>25125.46</v>
      </c>
    </row>
    <row r="40" spans="1:16" ht="27.95" customHeight="1">
      <c r="D40" s="22" t="s">
        <v>164</v>
      </c>
      <c r="E40" s="51"/>
      <c r="J40" s="345">
        <v>6809936.0499999998</v>
      </c>
      <c r="K40" s="234"/>
      <c r="L40" s="345">
        <v>6956862.1500000004</v>
      </c>
      <c r="M40" s="234"/>
      <c r="N40" s="345">
        <v>6712060.8899999997</v>
      </c>
      <c r="O40" s="234"/>
      <c r="P40" s="345">
        <v>6817762.1500000004</v>
      </c>
    </row>
    <row r="41" spans="1:16" ht="27.95" customHeight="1">
      <c r="D41" s="51"/>
      <c r="E41" s="22" t="s">
        <v>165</v>
      </c>
      <c r="J41" s="1">
        <f>SUM(J36:J40)</f>
        <v>55747605.969999991</v>
      </c>
      <c r="L41" s="1">
        <f>SUM(L36:L40)</f>
        <v>63260789.949999996</v>
      </c>
      <c r="N41" s="1">
        <f>SUM(N36:N40)</f>
        <v>50085819.019999996</v>
      </c>
      <c r="P41" s="1">
        <f>SUM(P36:P40)</f>
        <v>57042263.579999998</v>
      </c>
    </row>
    <row r="42" spans="1:16" ht="27.95" customHeight="1" thickBot="1">
      <c r="D42" s="22" t="s">
        <v>357</v>
      </c>
      <c r="E42" s="51"/>
      <c r="J42" s="48">
        <f>+J41+J17</f>
        <v>129085026.76999998</v>
      </c>
      <c r="L42" s="48">
        <f>+L41+L17</f>
        <v>123694028.69999999</v>
      </c>
      <c r="N42" s="48">
        <f>+N41+N17</f>
        <v>63137882.519999996</v>
      </c>
      <c r="P42" s="48">
        <f>+P41+P17</f>
        <v>59209605.420000002</v>
      </c>
    </row>
    <row r="43" spans="1:16" ht="27.95" customHeight="1" thickTop="1">
      <c r="J43" s="54"/>
      <c r="L43" s="54"/>
      <c r="N43" s="54"/>
      <c r="P43" s="54"/>
    </row>
    <row r="44" spans="1:16" s="45" customFormat="1" ht="27.95" customHeight="1">
      <c r="A44" s="49" t="s">
        <v>0</v>
      </c>
      <c r="B44" s="27" t="s">
        <v>44</v>
      </c>
    </row>
    <row r="45" spans="1:16" s="333" customFormat="1" ht="27.95" customHeight="1">
      <c r="J45" s="655" t="s">
        <v>203</v>
      </c>
      <c r="K45" s="655"/>
      <c r="L45" s="655"/>
      <c r="N45" s="655" t="s">
        <v>204</v>
      </c>
      <c r="O45" s="655"/>
      <c r="P45" s="655"/>
    </row>
    <row r="46" spans="1:16" s="333" customFormat="1" ht="27.95" customHeight="1">
      <c r="J46" s="423" t="s">
        <v>994</v>
      </c>
      <c r="K46" s="39"/>
      <c r="L46" s="343" t="s">
        <v>580</v>
      </c>
      <c r="M46" s="40"/>
      <c r="N46" s="423" t="s">
        <v>994</v>
      </c>
      <c r="O46" s="39"/>
      <c r="P46" s="343" t="s">
        <v>580</v>
      </c>
    </row>
    <row r="47" spans="1:16" ht="27.95" customHeight="1">
      <c r="C47" s="55" t="s">
        <v>166</v>
      </c>
      <c r="D47" s="55"/>
      <c r="E47" s="55"/>
      <c r="F47" s="55"/>
      <c r="G47" s="55"/>
      <c r="H47" s="55"/>
      <c r="J47" s="234">
        <v>64633425.880000003</v>
      </c>
      <c r="K47" s="234"/>
      <c r="L47" s="234">
        <v>40456245</v>
      </c>
      <c r="M47" s="234"/>
      <c r="N47" s="234">
        <v>61487990.450000003</v>
      </c>
      <c r="O47" s="234"/>
      <c r="P47" s="234">
        <v>38382089.68</v>
      </c>
    </row>
    <row r="48" spans="1:16" ht="27.95" customHeight="1">
      <c r="C48" s="55" t="s">
        <v>167</v>
      </c>
      <c r="D48" s="55"/>
      <c r="E48" s="55"/>
      <c r="F48" s="55"/>
      <c r="G48" s="55"/>
      <c r="H48" s="55"/>
      <c r="J48" s="234">
        <v>10585787.390000001</v>
      </c>
      <c r="K48" s="234"/>
      <c r="L48" s="234">
        <v>9253866.0299999993</v>
      </c>
      <c r="M48" s="234"/>
      <c r="N48" s="234">
        <v>7565278.1100000003</v>
      </c>
      <c r="O48" s="234"/>
      <c r="P48" s="234">
        <v>6883151.4100000001</v>
      </c>
    </row>
    <row r="49" spans="1:16" ht="27.95" customHeight="1">
      <c r="C49" s="55" t="s">
        <v>168</v>
      </c>
      <c r="D49" s="55"/>
      <c r="E49" s="55"/>
      <c r="F49" s="55"/>
      <c r="G49" s="55"/>
      <c r="H49" s="55"/>
      <c r="J49" s="234">
        <v>5698283.04</v>
      </c>
      <c r="K49" s="234"/>
      <c r="L49" s="234">
        <v>4037554.29</v>
      </c>
      <c r="M49" s="234"/>
      <c r="N49" s="234">
        <v>4351295.51</v>
      </c>
      <c r="O49" s="234"/>
      <c r="P49" s="234">
        <v>3303185.78</v>
      </c>
    </row>
    <row r="50" spans="1:16" ht="27.95" customHeight="1" thickBot="1">
      <c r="C50" s="51"/>
      <c r="D50" s="22" t="s">
        <v>155</v>
      </c>
      <c r="E50" s="22"/>
      <c r="F50" s="22"/>
      <c r="G50" s="22"/>
      <c r="H50" s="22"/>
      <c r="J50" s="48">
        <f>SUM(J47:J49)</f>
        <v>80917496.310000017</v>
      </c>
      <c r="L50" s="48">
        <f>SUM(L47:L49)</f>
        <v>53747665.32</v>
      </c>
      <c r="N50" s="48">
        <f>SUM(N47:N49)</f>
        <v>73404564.070000008</v>
      </c>
      <c r="P50" s="48">
        <f>SUM(P47:P49)</f>
        <v>48568426.870000005</v>
      </c>
    </row>
    <row r="51" spans="1:16" ht="27.95" customHeight="1" thickTop="1">
      <c r="C51" s="51"/>
      <c r="D51" s="22"/>
      <c r="J51" s="54"/>
      <c r="L51" s="54"/>
      <c r="N51" s="54"/>
      <c r="P51" s="54"/>
    </row>
    <row r="52" spans="1:16" s="7" customFormat="1" ht="27.95" customHeight="1">
      <c r="A52" s="49" t="s">
        <v>710</v>
      </c>
      <c r="B52" s="56"/>
      <c r="C52" s="56"/>
      <c r="D52" s="56"/>
      <c r="E52" s="45"/>
      <c r="F52" s="45"/>
      <c r="G52" s="45"/>
      <c r="H52" s="45"/>
      <c r="I52" s="45"/>
      <c r="J52" s="45"/>
      <c r="K52" s="45"/>
      <c r="L52" s="45"/>
      <c r="M52" s="45"/>
      <c r="N52" s="45"/>
      <c r="O52" s="45"/>
      <c r="P52" s="45"/>
    </row>
    <row r="53" spans="1:16" s="7" customFormat="1" ht="27.95" customHeight="1">
      <c r="A53" s="1"/>
      <c r="C53" s="55" t="s">
        <v>170</v>
      </c>
      <c r="D53" s="51"/>
      <c r="E53" s="1"/>
      <c r="F53" s="1"/>
      <c r="G53" s="1"/>
      <c r="H53" s="1"/>
      <c r="I53" s="1"/>
      <c r="J53" s="1"/>
      <c r="K53" s="1"/>
      <c r="L53" s="1"/>
      <c r="M53" s="1"/>
      <c r="N53" s="1"/>
      <c r="O53" s="1"/>
      <c r="P53" s="1"/>
    </row>
    <row r="54" spans="1:16" s="7" customFormat="1" ht="27.95" customHeight="1">
      <c r="A54" s="333"/>
      <c r="B54" s="333"/>
      <c r="C54" s="333"/>
      <c r="D54" s="333"/>
      <c r="E54" s="333"/>
      <c r="I54" s="333"/>
      <c r="J54" s="57" t="s">
        <v>171</v>
      </c>
      <c r="K54" s="57"/>
      <c r="L54" s="57" t="s">
        <v>172</v>
      </c>
      <c r="N54" s="332"/>
      <c r="O54" s="332" t="s">
        <v>204</v>
      </c>
      <c r="P54" s="332"/>
    </row>
    <row r="55" spans="1:16" s="7" customFormat="1" ht="27.95" customHeight="1">
      <c r="A55" s="1"/>
      <c r="B55" s="1"/>
      <c r="C55" s="1"/>
      <c r="D55" s="1"/>
      <c r="E55" s="1"/>
      <c r="I55" s="333"/>
      <c r="J55" s="58" t="s">
        <v>173</v>
      </c>
      <c r="K55" s="59"/>
      <c r="L55" s="58" t="s">
        <v>174</v>
      </c>
      <c r="N55" s="423" t="s">
        <v>994</v>
      </c>
      <c r="O55" s="39"/>
      <c r="P55" s="343" t="s">
        <v>580</v>
      </c>
    </row>
    <row r="56" spans="1:16" s="7" customFormat="1" ht="27.95" customHeight="1">
      <c r="A56" s="1"/>
      <c r="B56" s="55" t="s">
        <v>130</v>
      </c>
      <c r="C56" s="55"/>
      <c r="D56" s="55"/>
      <c r="E56" s="51"/>
      <c r="I56" s="1"/>
      <c r="J56" s="60" t="s">
        <v>9</v>
      </c>
      <c r="K56" s="59"/>
      <c r="L56" s="61" t="s">
        <v>53</v>
      </c>
      <c r="N56" s="344">
        <v>189999700</v>
      </c>
      <c r="O56" s="344"/>
      <c r="P56" s="344">
        <v>189999700</v>
      </c>
    </row>
    <row r="57" spans="1:16" s="7" customFormat="1" ht="27.95" customHeight="1">
      <c r="A57" s="1"/>
      <c r="B57" s="55" t="s">
        <v>961</v>
      </c>
      <c r="C57" s="55"/>
      <c r="D57" s="55"/>
      <c r="E57" s="51"/>
      <c r="F57" s="59"/>
      <c r="G57" s="59"/>
      <c r="H57" s="59"/>
      <c r="I57" s="1"/>
      <c r="N57" s="344">
        <v>-1973277.48</v>
      </c>
      <c r="O57" s="344"/>
      <c r="P57" s="344">
        <v>-23530093.979999989</v>
      </c>
    </row>
    <row r="58" spans="1:16" s="7" customFormat="1" ht="27.95" customHeight="1" thickBot="1">
      <c r="A58" s="1"/>
      <c r="B58" s="55"/>
      <c r="C58" s="55"/>
      <c r="D58" s="55" t="s">
        <v>155</v>
      </c>
      <c r="E58" s="51"/>
      <c r="F58" s="59"/>
      <c r="G58" s="59"/>
      <c r="H58" s="59"/>
      <c r="I58" s="1"/>
      <c r="N58" s="48">
        <f>SUM(N56:N57)</f>
        <v>188026422.52000001</v>
      </c>
      <c r="O58" s="1"/>
      <c r="P58" s="48">
        <f>SUM(P56:P57)</f>
        <v>166469606.02000001</v>
      </c>
    </row>
    <row r="59" spans="1:16" s="7" customFormat="1" ht="27.95" customHeight="1" thickTop="1">
      <c r="A59" s="1"/>
      <c r="C59" s="55"/>
      <c r="D59" s="55"/>
      <c r="E59" s="51"/>
      <c r="F59" s="59"/>
      <c r="G59" s="59"/>
      <c r="H59" s="59"/>
      <c r="I59" s="1"/>
      <c r="J59" s="54"/>
      <c r="K59" s="1"/>
      <c r="L59" s="54"/>
    </row>
    <row r="60" spans="1:16" s="325" customFormat="1" ht="27.95" customHeight="1">
      <c r="A60" s="51"/>
      <c r="C60" s="55" t="s">
        <v>566</v>
      </c>
      <c r="D60" s="51"/>
      <c r="E60" s="51"/>
      <c r="F60" s="51"/>
      <c r="G60" s="51"/>
      <c r="H60" s="51"/>
      <c r="I60" s="51"/>
      <c r="J60" s="51"/>
      <c r="K60" s="51"/>
      <c r="L60" s="51"/>
      <c r="M60" s="51"/>
      <c r="N60" s="51"/>
      <c r="O60" s="51"/>
      <c r="P60" s="51"/>
    </row>
    <row r="61" spans="1:16" s="325" customFormat="1" ht="27.95" customHeight="1">
      <c r="B61" s="55" t="s">
        <v>565</v>
      </c>
      <c r="D61" s="51"/>
      <c r="E61" s="51"/>
      <c r="F61" s="51"/>
      <c r="G61" s="51"/>
      <c r="H61" s="51"/>
      <c r="I61" s="51"/>
      <c r="J61" s="51"/>
      <c r="K61" s="51"/>
      <c r="L61" s="51"/>
      <c r="M61" s="51"/>
      <c r="N61" s="51"/>
      <c r="O61" s="51"/>
      <c r="P61" s="51"/>
    </row>
    <row r="62" spans="1:16" s="7" customFormat="1" ht="27.95" customHeight="1">
      <c r="H62" s="1"/>
      <c r="I62" s="1"/>
      <c r="J62" s="1"/>
      <c r="K62" s="1"/>
      <c r="L62" s="1"/>
    </row>
    <row r="63" spans="1:16" s="8" customFormat="1" ht="23.25" customHeight="1">
      <c r="B63" s="13"/>
      <c r="C63" s="13"/>
    </row>
    <row r="64" spans="1:16" s="8" customFormat="1" ht="23.25" customHeight="1">
      <c r="B64" s="13"/>
      <c r="C64" s="13"/>
    </row>
    <row r="65" spans="2:2" s="8" customFormat="1" ht="23.25" customHeight="1"/>
    <row r="66" spans="2:2" s="8" customFormat="1" ht="23.25" customHeight="1">
      <c r="B66" s="13"/>
    </row>
    <row r="67" spans="2:2" s="8" customFormat="1" ht="23.25" customHeight="1">
      <c r="B67" s="13"/>
    </row>
    <row r="68" spans="2:2" s="8" customFormat="1" ht="23.25" customHeight="1">
      <c r="B68" s="13"/>
    </row>
  </sheetData>
  <mergeCells count="10">
    <mergeCell ref="J45:L45"/>
    <mergeCell ref="N45:P45"/>
    <mergeCell ref="N34:P34"/>
    <mergeCell ref="A1:P1"/>
    <mergeCell ref="N13:P13"/>
    <mergeCell ref="N21:P21"/>
    <mergeCell ref="N4:P4"/>
    <mergeCell ref="A31:P31"/>
    <mergeCell ref="J4:L4"/>
    <mergeCell ref="J21:L21"/>
  </mergeCells>
  <pageMargins left="0.78740157480314965" right="0.39370078740157483" top="0.73" bottom="0.39370078740157483" header="0.35433070866141736"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80" zoomScaleNormal="80" zoomScaleSheetLayoutView="100" workbookViewId="0">
      <selection activeCell="G42" sqref="G42"/>
    </sheetView>
  </sheetViews>
  <sheetFormatPr defaultColWidth="9.140625" defaultRowHeight="30" customHeight="1"/>
  <cols>
    <col min="1" max="2" width="4.7109375" style="7" customWidth="1"/>
    <col min="3" max="6" width="9.140625" style="7" customWidth="1"/>
    <col min="7" max="7" width="1.7109375" style="7" customWidth="1"/>
    <col min="8" max="8" width="15.7109375" style="1" customWidth="1"/>
    <col min="9" max="9" width="1.7109375" style="1" customWidth="1"/>
    <col min="10" max="10" width="15.7109375" style="1" customWidth="1"/>
    <col min="11" max="11" width="1.7109375" style="1" customWidth="1"/>
    <col min="12" max="12" width="15.7109375" style="1" customWidth="1"/>
    <col min="13" max="13" width="2.5703125" style="7" customWidth="1"/>
    <col min="14" max="15" width="9.140625" style="7"/>
    <col min="16" max="16" width="13" style="7" customWidth="1"/>
    <col min="17" max="16384" width="9.140625" style="7"/>
  </cols>
  <sheetData>
    <row r="1" spans="1:12" ht="23.25" customHeight="1">
      <c r="A1" s="662" t="s">
        <v>628</v>
      </c>
      <c r="B1" s="663"/>
      <c r="C1" s="663"/>
      <c r="D1" s="663"/>
      <c r="E1" s="663"/>
      <c r="F1" s="663"/>
      <c r="G1" s="663"/>
      <c r="H1" s="663"/>
      <c r="I1" s="663"/>
      <c r="J1" s="663"/>
      <c r="K1" s="663"/>
      <c r="L1" s="663"/>
    </row>
    <row r="2" spans="1:12" ht="23.25" customHeight="1"/>
    <row r="3" spans="1:12" s="29" customFormat="1" ht="23.25" customHeight="1">
      <c r="A3" s="29" t="s">
        <v>711</v>
      </c>
      <c r="H3" s="45"/>
      <c r="I3" s="45"/>
      <c r="J3" s="45"/>
      <c r="K3" s="45"/>
      <c r="L3" s="45"/>
    </row>
    <row r="4" spans="1:12" s="10" customFormat="1" ht="23.25" customHeight="1">
      <c r="H4" s="653" t="s">
        <v>183</v>
      </c>
      <c r="I4" s="653"/>
      <c r="J4" s="653"/>
      <c r="K4" s="653"/>
      <c r="L4" s="653"/>
    </row>
    <row r="5" spans="1:12" s="10" customFormat="1" ht="23.25" customHeight="1">
      <c r="H5" s="62" t="s">
        <v>184</v>
      </c>
      <c r="I5" s="63"/>
      <c r="J5" s="62" t="s">
        <v>185</v>
      </c>
      <c r="K5" s="63"/>
      <c r="L5" s="660" t="s">
        <v>155</v>
      </c>
    </row>
    <row r="6" spans="1:12" s="10" customFormat="1" ht="23.25" customHeight="1">
      <c r="H6" s="64"/>
      <c r="I6" s="63"/>
      <c r="J6" s="64" t="s">
        <v>186</v>
      </c>
      <c r="K6" s="63"/>
      <c r="L6" s="661"/>
    </row>
    <row r="7" spans="1:12" ht="23.25" customHeight="1">
      <c r="B7" s="7" t="s">
        <v>176</v>
      </c>
    </row>
    <row r="8" spans="1:12" ht="23.25" customHeight="1">
      <c r="C8" s="4" t="s">
        <v>509</v>
      </c>
      <c r="H8" s="233">
        <v>476895.82000000007</v>
      </c>
      <c r="I8" s="233"/>
      <c r="J8" s="233">
        <v>2409652.8199999998</v>
      </c>
      <c r="K8" s="233"/>
      <c r="L8" s="233">
        <f>SUM(H8:K8)</f>
        <v>2886548.6399999997</v>
      </c>
    </row>
    <row r="9" spans="1:12" ht="23.25" customHeight="1">
      <c r="C9" s="7" t="s">
        <v>177</v>
      </c>
      <c r="H9" s="233">
        <v>0</v>
      </c>
      <c r="I9" s="233"/>
      <c r="J9" s="233">
        <v>0</v>
      </c>
      <c r="K9" s="233"/>
      <c r="L9" s="233">
        <f>SUM(H9:K9)</f>
        <v>0</v>
      </c>
    </row>
    <row r="10" spans="1:12" ht="23.25" customHeight="1">
      <c r="C10" s="7" t="s">
        <v>178</v>
      </c>
      <c r="H10" s="12"/>
      <c r="I10" s="12"/>
      <c r="J10" s="12"/>
      <c r="K10" s="53"/>
      <c r="L10" s="53"/>
    </row>
    <row r="11" spans="1:12" ht="23.25" customHeight="1">
      <c r="C11" s="7" t="s">
        <v>179</v>
      </c>
      <c r="H11" s="233">
        <v>-1739.9199999999837</v>
      </c>
      <c r="I11" s="233"/>
      <c r="J11" s="233">
        <v>-8791.429999999702</v>
      </c>
      <c r="K11" s="233"/>
      <c r="L11" s="233">
        <f>SUM(H11:K11)</f>
        <v>-10531.349999999686</v>
      </c>
    </row>
    <row r="12" spans="1:12" ht="23.25" customHeight="1">
      <c r="C12" s="7" t="s">
        <v>582</v>
      </c>
      <c r="H12" s="339">
        <f>SUM(H8:H11)</f>
        <v>475155.90000000008</v>
      </c>
      <c r="I12" s="53"/>
      <c r="J12" s="339">
        <f>SUM(J8:J11)</f>
        <v>2400861.39</v>
      </c>
      <c r="K12" s="53"/>
      <c r="L12" s="339">
        <f>SUM(L8:L11)</f>
        <v>2876017.29</v>
      </c>
    </row>
    <row r="13" spans="1:12" ht="23.25" customHeight="1">
      <c r="C13" s="7" t="s">
        <v>177</v>
      </c>
      <c r="H13" s="79">
        <v>0</v>
      </c>
      <c r="I13" s="79"/>
      <c r="J13" s="79">
        <v>0</v>
      </c>
      <c r="K13" s="79"/>
      <c r="L13" s="79">
        <f>SUM(H13:J13)</f>
        <v>0</v>
      </c>
    </row>
    <row r="14" spans="1:12" ht="23.25" customHeight="1">
      <c r="C14" s="7" t="s">
        <v>178</v>
      </c>
      <c r="H14" s="53"/>
      <c r="I14" s="53"/>
      <c r="J14" s="53"/>
      <c r="K14" s="53"/>
      <c r="L14" s="53"/>
    </row>
    <row r="15" spans="1:12" ht="23.25" customHeight="1">
      <c r="C15" s="7" t="s">
        <v>179</v>
      </c>
      <c r="H15" s="233">
        <v>61529.84</v>
      </c>
      <c r="I15" s="233"/>
      <c r="J15" s="233">
        <v>310897.15999999997</v>
      </c>
      <c r="K15" s="233"/>
      <c r="L15" s="233">
        <f>SUM(H15:J15)</f>
        <v>372427</v>
      </c>
    </row>
    <row r="16" spans="1:12" ht="23.25" customHeight="1">
      <c r="C16" s="7" t="s">
        <v>998</v>
      </c>
      <c r="H16" s="65">
        <f>SUM(H12:H15)</f>
        <v>536685.74000000011</v>
      </c>
      <c r="I16" s="53"/>
      <c r="J16" s="65">
        <f>SUM(J12:J15)</f>
        <v>2711758.5500000003</v>
      </c>
      <c r="K16" s="53"/>
      <c r="L16" s="65">
        <f>SUM(L12:L15)</f>
        <v>3248444.29</v>
      </c>
    </row>
    <row r="17" spans="2:12" ht="23.25" customHeight="1">
      <c r="B17" s="7" t="s">
        <v>180</v>
      </c>
      <c r="H17" s="53"/>
      <c r="I17" s="53"/>
      <c r="J17" s="53"/>
      <c r="K17" s="53"/>
      <c r="L17" s="53"/>
    </row>
    <row r="18" spans="2:12" ht="23.25" customHeight="1">
      <c r="C18" s="4" t="s">
        <v>509</v>
      </c>
      <c r="H18" s="233">
        <v>0</v>
      </c>
      <c r="I18" s="233"/>
      <c r="J18" s="233">
        <v>-2325809.89</v>
      </c>
      <c r="K18" s="53"/>
      <c r="L18" s="53">
        <f>SUM(H18:J18)</f>
        <v>-2325809.89</v>
      </c>
    </row>
    <row r="19" spans="2:12" ht="23.25" customHeight="1">
      <c r="C19" s="7" t="s">
        <v>181</v>
      </c>
      <c r="H19" s="233">
        <v>0</v>
      </c>
      <c r="I19" s="233"/>
      <c r="J19" s="233">
        <v>-117691.21</v>
      </c>
      <c r="K19" s="53"/>
      <c r="L19" s="53">
        <f>SUM(H19:J19)</f>
        <v>-117691.21</v>
      </c>
    </row>
    <row r="20" spans="2:12" ht="23.25" customHeight="1">
      <c r="C20" s="7" t="s">
        <v>178</v>
      </c>
      <c r="H20" s="12"/>
      <c r="I20" s="12"/>
      <c r="J20" s="12"/>
      <c r="K20" s="53"/>
      <c r="L20" s="53"/>
    </row>
    <row r="21" spans="2:12" ht="23.25" customHeight="1">
      <c r="C21" s="7" t="s">
        <v>179</v>
      </c>
      <c r="H21" s="53">
        <v>0</v>
      </c>
      <c r="I21" s="53"/>
      <c r="J21" s="12">
        <v>42640.3100000001</v>
      </c>
      <c r="K21" s="53"/>
      <c r="L21" s="53">
        <f>SUM(H21:J21)</f>
        <v>42640.3100000001</v>
      </c>
    </row>
    <row r="22" spans="2:12" ht="23.25" customHeight="1">
      <c r="C22" s="7" t="s">
        <v>582</v>
      </c>
      <c r="H22" s="339">
        <f>SUM(H18:H21)</f>
        <v>0</v>
      </c>
      <c r="I22" s="53"/>
      <c r="J22" s="339">
        <f>SUM(J18:J21)</f>
        <v>-2400860.79</v>
      </c>
      <c r="K22" s="53"/>
      <c r="L22" s="339">
        <f>SUM(L18:L21)</f>
        <v>-2400860.79</v>
      </c>
    </row>
    <row r="23" spans="2:12" ht="23.25" customHeight="1">
      <c r="C23" s="7" t="s">
        <v>685</v>
      </c>
      <c r="H23" s="232">
        <v>0</v>
      </c>
      <c r="I23" s="232"/>
      <c r="J23" s="232">
        <v>0</v>
      </c>
      <c r="K23" s="232"/>
      <c r="L23" s="232">
        <f>SUM(H23:J23)</f>
        <v>0</v>
      </c>
    </row>
    <row r="24" spans="2:12" ht="23.25" customHeight="1">
      <c r="C24" s="7" t="s">
        <v>178</v>
      </c>
      <c r="H24" s="53"/>
      <c r="I24" s="53"/>
      <c r="J24" s="53"/>
      <c r="K24" s="53"/>
      <c r="L24" s="53"/>
    </row>
    <row r="25" spans="2:12" ht="23.25" customHeight="1">
      <c r="C25" s="7" t="s">
        <v>179</v>
      </c>
      <c r="H25" s="233">
        <v>0</v>
      </c>
      <c r="I25" s="233"/>
      <c r="J25" s="233">
        <v>-310897.08</v>
      </c>
      <c r="K25" s="233"/>
      <c r="L25" s="233">
        <f>SUM(H25:J25)</f>
        <v>-310897.08</v>
      </c>
    </row>
    <row r="26" spans="2:12" ht="23.25" customHeight="1">
      <c r="C26" s="7" t="s">
        <v>998</v>
      </c>
      <c r="H26" s="65">
        <f>SUM(H22:H25)</f>
        <v>0</v>
      </c>
      <c r="I26" s="53"/>
      <c r="J26" s="65">
        <f>SUM(J22:J25)</f>
        <v>-2711757.87</v>
      </c>
      <c r="K26" s="53"/>
      <c r="L26" s="65">
        <f>SUM(L22:L25)</f>
        <v>-2711757.87</v>
      </c>
    </row>
    <row r="27" spans="2:12" ht="23.25" customHeight="1">
      <c r="B27" s="7" t="s">
        <v>182</v>
      </c>
      <c r="H27" s="53"/>
      <c r="I27" s="53"/>
      <c r="J27" s="53"/>
      <c r="K27" s="53"/>
      <c r="L27" s="53"/>
    </row>
    <row r="28" spans="2:12" ht="23.25" customHeight="1" thickBot="1">
      <c r="C28" s="5" t="s">
        <v>999</v>
      </c>
      <c r="H28" s="66">
        <f>+H16+H26</f>
        <v>536685.74000000011</v>
      </c>
      <c r="I28" s="53"/>
      <c r="J28" s="66">
        <f>+J16+J26</f>
        <v>0.68000000016763806</v>
      </c>
      <c r="K28" s="53"/>
      <c r="L28" s="66">
        <f>+L16+L26</f>
        <v>536686.41999999993</v>
      </c>
    </row>
    <row r="29" spans="2:12" ht="23.25" customHeight="1" thickTop="1" thickBot="1">
      <c r="C29" s="5" t="s">
        <v>581</v>
      </c>
      <c r="H29" s="66">
        <f>+H12+H22</f>
        <v>475155.90000000008</v>
      </c>
      <c r="I29" s="53"/>
      <c r="J29" s="66">
        <f>+J12+J22</f>
        <v>0.60000000009313226</v>
      </c>
      <c r="K29" s="53"/>
      <c r="L29" s="66">
        <f>+L12+L22</f>
        <v>475156.5</v>
      </c>
    </row>
    <row r="30" spans="2:12" ht="23.25" customHeight="1" thickTop="1">
      <c r="C30" s="5"/>
      <c r="H30" s="79"/>
      <c r="I30" s="53"/>
      <c r="J30" s="79"/>
      <c r="K30" s="53"/>
      <c r="L30" s="79"/>
    </row>
    <row r="31" spans="2:12" ht="23.25" customHeight="1">
      <c r="H31" s="67"/>
      <c r="I31" s="67"/>
      <c r="J31" s="68" t="s">
        <v>187</v>
      </c>
      <c r="K31" s="68"/>
      <c r="L31" s="68" t="s">
        <v>188</v>
      </c>
    </row>
    <row r="32" spans="2:12" ht="23.25" customHeight="1">
      <c r="B32" s="425" t="s">
        <v>1000</v>
      </c>
      <c r="H32" s="67"/>
      <c r="I32" s="67"/>
      <c r="J32" s="233">
        <v>0</v>
      </c>
      <c r="K32" s="233"/>
      <c r="L32" s="233">
        <v>0</v>
      </c>
    </row>
    <row r="33" spans="1:13" ht="23.25" customHeight="1">
      <c r="B33" s="425" t="s">
        <v>1001</v>
      </c>
      <c r="H33" s="67"/>
      <c r="I33" s="67"/>
      <c r="J33" s="233">
        <v>117691.21</v>
      </c>
      <c r="K33" s="233"/>
      <c r="L33" s="233">
        <v>87899.26</v>
      </c>
      <c r="M33" s="5"/>
    </row>
    <row r="34" spans="1:13" ht="15" customHeight="1">
      <c r="B34" s="2"/>
      <c r="H34" s="67"/>
      <c r="I34" s="67"/>
      <c r="J34" s="12"/>
      <c r="K34" s="12"/>
      <c r="L34" s="12"/>
      <c r="M34" s="5"/>
    </row>
    <row r="35" spans="1:13" s="5" customFormat="1" ht="23.25" customHeight="1">
      <c r="A35" s="7"/>
      <c r="B35" s="7"/>
      <c r="C35" s="7" t="s">
        <v>1002</v>
      </c>
      <c r="F35" s="7"/>
      <c r="H35" s="8"/>
      <c r="I35" s="8"/>
      <c r="J35" s="12"/>
      <c r="K35" s="12"/>
      <c r="L35" s="12"/>
    </row>
    <row r="36" spans="1:13" ht="23.25" customHeight="1">
      <c r="B36" s="7" t="s">
        <v>567</v>
      </c>
    </row>
    <row r="37" spans="1:13" ht="23.25" customHeight="1"/>
  </sheetData>
  <mergeCells count="3">
    <mergeCell ref="H4:L4"/>
    <mergeCell ref="L5:L6"/>
    <mergeCell ref="A1:L1"/>
  </mergeCells>
  <phoneticPr fontId="89"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7"/>
  <sheetViews>
    <sheetView zoomScale="70" zoomScaleNormal="70" zoomScaleSheetLayoutView="100" workbookViewId="0">
      <selection activeCell="G42" sqref="G42"/>
    </sheetView>
  </sheetViews>
  <sheetFormatPr defaultColWidth="9.140625" defaultRowHeight="29.1" customHeight="1"/>
  <cols>
    <col min="1" max="1" width="5.7109375" style="7" customWidth="1"/>
    <col min="2" max="2" width="4.5703125" style="7" customWidth="1"/>
    <col min="3" max="3" width="25.42578125" style="7" customWidth="1"/>
    <col min="4" max="4" width="7.28515625" style="7" customWidth="1"/>
    <col min="5" max="5" width="14.7109375" style="7" customWidth="1"/>
    <col min="6" max="6" width="1.7109375" style="7" customWidth="1"/>
    <col min="7" max="7" width="14.42578125" style="7" customWidth="1"/>
    <col min="8" max="8" width="1.7109375" style="7" customWidth="1"/>
    <col min="9" max="9" width="16.140625" style="7" bestFit="1" customWidth="1"/>
    <col min="10" max="10" width="1.7109375" style="7" customWidth="1"/>
    <col min="11" max="11" width="14.85546875" style="7" customWidth="1"/>
    <col min="12" max="12" width="1.7109375" style="7" customWidth="1"/>
    <col min="13" max="13" width="14.85546875" style="7" customWidth="1"/>
    <col min="14" max="14" width="2" style="7" customWidth="1"/>
    <col min="15" max="15" width="14.85546875" style="7" customWidth="1"/>
    <col min="16" max="16" width="1.7109375" style="7" customWidth="1"/>
    <col min="17" max="17" width="14" style="7" customWidth="1"/>
    <col min="18" max="18" width="1.7109375" style="7" customWidth="1"/>
    <col min="19" max="19" width="12.42578125" style="7" bestFit="1" customWidth="1"/>
    <col min="20" max="20" width="1.7109375" style="7" customWidth="1"/>
    <col min="21" max="21" width="14.85546875" style="7" customWidth="1"/>
    <col min="22" max="22" width="1.7109375" style="7" customWidth="1"/>
    <col min="23" max="23" width="14.85546875" style="7" customWidth="1"/>
    <col min="24" max="24" width="1.7109375" style="7" customWidth="1"/>
    <col min="25" max="25" width="15.85546875" style="7" customWidth="1"/>
    <col min="26" max="26" width="1.7109375" style="7" customWidth="1"/>
    <col min="27" max="27" width="13.140625" style="7" bestFit="1" customWidth="1"/>
    <col min="28" max="28" width="1.5703125" style="7" customWidth="1"/>
    <col min="29" max="29" width="15.85546875" style="7" customWidth="1"/>
    <col min="30" max="30" width="1.7109375" style="7" customWidth="1"/>
    <col min="31" max="31" width="16.140625" style="7" bestFit="1" customWidth="1"/>
    <col min="32" max="32" width="1.7109375" style="7" customWidth="1"/>
    <col min="33" max="16384" width="9.140625" style="7"/>
  </cols>
  <sheetData>
    <row r="1" spans="1:31" ht="27.95" customHeight="1">
      <c r="A1" s="662" t="s">
        <v>629</v>
      </c>
      <c r="B1" s="663"/>
      <c r="C1" s="663"/>
      <c r="D1" s="663"/>
      <c r="E1" s="663"/>
      <c r="F1" s="663"/>
      <c r="G1" s="663"/>
      <c r="H1" s="663"/>
      <c r="I1" s="663"/>
      <c r="J1" s="663"/>
      <c r="K1" s="663"/>
      <c r="L1" s="663"/>
      <c r="M1" s="663"/>
      <c r="N1" s="663"/>
      <c r="O1" s="663"/>
      <c r="P1" s="663"/>
      <c r="Q1" s="663"/>
      <c r="R1" s="663"/>
      <c r="S1" s="663"/>
      <c r="T1" s="663"/>
      <c r="U1" s="663"/>
      <c r="V1" s="663"/>
      <c r="W1" s="663"/>
      <c r="X1" s="663"/>
      <c r="Y1" s="663"/>
      <c r="Z1" s="663"/>
      <c r="AA1" s="663"/>
      <c r="AB1" s="663"/>
      <c r="AC1" s="663"/>
      <c r="AD1" s="663"/>
      <c r="AE1" s="663"/>
    </row>
    <row r="2" spans="1:31" ht="27.95" customHeight="1"/>
    <row r="3" spans="1:31" s="29" customFormat="1" ht="27.95" customHeight="1">
      <c r="A3" s="69" t="s">
        <v>686</v>
      </c>
    </row>
    <row r="4" spans="1:31" s="70" customFormat="1" ht="27.95" customHeight="1">
      <c r="E4" s="664" t="s">
        <v>203</v>
      </c>
      <c r="F4" s="664"/>
      <c r="G4" s="664"/>
      <c r="H4" s="664"/>
      <c r="I4" s="664"/>
      <c r="J4" s="664"/>
      <c r="K4" s="664"/>
      <c r="L4" s="664"/>
      <c r="M4" s="664"/>
      <c r="N4" s="664"/>
      <c r="O4" s="664"/>
      <c r="P4" s="664"/>
      <c r="Q4" s="664"/>
      <c r="R4" s="664"/>
      <c r="S4" s="664"/>
      <c r="T4" s="664"/>
      <c r="U4" s="664"/>
      <c r="V4" s="664"/>
      <c r="W4" s="664"/>
      <c r="X4" s="664"/>
      <c r="Y4" s="664"/>
      <c r="Z4" s="664"/>
      <c r="AA4" s="664"/>
      <c r="AB4" s="664"/>
      <c r="AC4" s="664"/>
      <c r="AD4" s="664"/>
      <c r="AE4" s="664"/>
    </row>
    <row r="5" spans="1:31" s="70" customFormat="1" ht="65.25">
      <c r="E5" s="71" t="s">
        <v>184</v>
      </c>
      <c r="F5" s="72"/>
      <c r="G5" s="73" t="s">
        <v>69</v>
      </c>
      <c r="H5" s="72"/>
      <c r="I5" s="71" t="s">
        <v>71</v>
      </c>
      <c r="J5" s="72"/>
      <c r="K5" s="74" t="s">
        <v>189</v>
      </c>
      <c r="L5" s="72"/>
      <c r="M5" s="75" t="s">
        <v>81</v>
      </c>
      <c r="N5" s="72"/>
      <c r="O5" s="74" t="s">
        <v>190</v>
      </c>
      <c r="P5" s="72"/>
      <c r="Q5" s="73" t="s">
        <v>78</v>
      </c>
      <c r="R5" s="72"/>
      <c r="S5" s="71" t="s">
        <v>76</v>
      </c>
      <c r="T5" s="72"/>
      <c r="U5" s="74" t="s">
        <v>191</v>
      </c>
      <c r="V5" s="72"/>
      <c r="W5" s="74" t="s">
        <v>192</v>
      </c>
      <c r="X5" s="72"/>
      <c r="Y5" s="74" t="s">
        <v>193</v>
      </c>
      <c r="Z5" s="72"/>
      <c r="AA5" s="75" t="s">
        <v>84</v>
      </c>
      <c r="AB5" s="76"/>
      <c r="AC5" s="73" t="s">
        <v>194</v>
      </c>
      <c r="AD5" s="72"/>
      <c r="AE5" s="75" t="s">
        <v>155</v>
      </c>
    </row>
    <row r="6" spans="1:31" ht="27.95" customHeight="1">
      <c r="A6" s="5" t="s">
        <v>195</v>
      </c>
      <c r="B6" s="5"/>
      <c r="C6" s="5"/>
    </row>
    <row r="7" spans="1:31" ht="27.95" customHeight="1">
      <c r="A7" s="5"/>
      <c r="B7" s="4" t="s">
        <v>509</v>
      </c>
      <c r="C7" s="5"/>
      <c r="E7" s="53">
        <v>40000000</v>
      </c>
      <c r="F7" s="53"/>
      <c r="G7" s="53">
        <v>27004151.09</v>
      </c>
      <c r="H7" s="53"/>
      <c r="I7" s="53">
        <v>2516755398.9399996</v>
      </c>
      <c r="J7" s="53"/>
      <c r="K7" s="53">
        <v>304286643.61000001</v>
      </c>
      <c r="L7" s="53"/>
      <c r="M7" s="53">
        <v>31652241.260000005</v>
      </c>
      <c r="N7" s="53"/>
      <c r="O7" s="53">
        <v>14561953.33</v>
      </c>
      <c r="P7" s="53"/>
      <c r="Q7" s="53">
        <v>1170045</v>
      </c>
      <c r="R7" s="53"/>
      <c r="S7" s="53">
        <v>2000000</v>
      </c>
      <c r="T7" s="53"/>
      <c r="U7" s="53">
        <v>2833203.31</v>
      </c>
      <c r="V7" s="53"/>
      <c r="W7" s="53">
        <v>17691932.009999994</v>
      </c>
      <c r="X7" s="53"/>
      <c r="Y7" s="53">
        <v>1024480423.5</v>
      </c>
      <c r="Z7" s="53"/>
      <c r="AA7" s="53">
        <v>6661884.1799999988</v>
      </c>
      <c r="AB7" s="53"/>
      <c r="AC7" s="53">
        <v>506308.35000000033</v>
      </c>
      <c r="AD7" s="53"/>
      <c r="AE7" s="53">
        <f>SUM(E7:AC7)</f>
        <v>3989604184.5799999</v>
      </c>
    </row>
    <row r="8" spans="1:31" ht="27.95" customHeight="1">
      <c r="A8" s="5"/>
      <c r="B8" s="5" t="s">
        <v>177</v>
      </c>
      <c r="C8" s="5"/>
      <c r="E8" s="53">
        <v>0</v>
      </c>
      <c r="F8" s="53"/>
      <c r="G8" s="53">
        <v>0</v>
      </c>
      <c r="H8" s="53"/>
      <c r="I8" s="53">
        <v>0</v>
      </c>
      <c r="J8" s="53"/>
      <c r="K8" s="53">
        <v>28728134.039999999</v>
      </c>
      <c r="L8" s="53"/>
      <c r="M8" s="53">
        <v>1742805.59</v>
      </c>
      <c r="N8" s="53"/>
      <c r="O8" s="53">
        <v>57825</v>
      </c>
      <c r="P8" s="53"/>
      <c r="Q8" s="53">
        <v>270710</v>
      </c>
      <c r="R8" s="53"/>
      <c r="S8" s="53">
        <v>120000</v>
      </c>
      <c r="T8" s="53"/>
      <c r="U8" s="53">
        <v>135268</v>
      </c>
      <c r="V8" s="53"/>
      <c r="W8" s="53">
        <v>3626595.81</v>
      </c>
      <c r="X8" s="53"/>
      <c r="Y8" s="53">
        <v>300473955</v>
      </c>
      <c r="Z8" s="53"/>
      <c r="AA8" s="53">
        <v>1644700</v>
      </c>
      <c r="AB8" s="53"/>
      <c r="AC8" s="53">
        <v>2420553.31</v>
      </c>
      <c r="AD8" s="53"/>
      <c r="AE8" s="53">
        <f>SUM(E8:AC8)</f>
        <v>339220546.75</v>
      </c>
    </row>
    <row r="9" spans="1:31" ht="27.95" customHeight="1">
      <c r="A9" s="5"/>
      <c r="B9" s="5" t="s">
        <v>196</v>
      </c>
      <c r="C9" s="5"/>
      <c r="E9" s="53">
        <v>0</v>
      </c>
      <c r="F9" s="53"/>
      <c r="G9" s="53">
        <v>0</v>
      </c>
      <c r="H9" s="53"/>
      <c r="I9" s="53">
        <v>-180446335.72</v>
      </c>
      <c r="J9" s="53"/>
      <c r="K9" s="53">
        <v>-135967794.61000001</v>
      </c>
      <c r="L9" s="53"/>
      <c r="M9" s="53">
        <v>-14408299.029999999</v>
      </c>
      <c r="N9" s="53"/>
      <c r="O9" s="53">
        <v>0</v>
      </c>
      <c r="P9" s="53"/>
      <c r="Q9" s="53">
        <v>0</v>
      </c>
      <c r="R9" s="53"/>
      <c r="S9" s="53">
        <v>0</v>
      </c>
      <c r="T9" s="53"/>
      <c r="U9" s="53">
        <v>-34432</v>
      </c>
      <c r="V9" s="53"/>
      <c r="W9" s="53">
        <v>-411958.56</v>
      </c>
      <c r="X9" s="53"/>
      <c r="Y9" s="53">
        <v>-3484909</v>
      </c>
      <c r="Z9" s="53"/>
      <c r="AA9" s="53">
        <v>0</v>
      </c>
      <c r="AB9" s="53"/>
      <c r="AC9" s="53">
        <v>0</v>
      </c>
      <c r="AD9" s="53"/>
      <c r="AE9" s="53">
        <f>SUM(E9:AC9)</f>
        <v>-334753728.92000002</v>
      </c>
    </row>
    <row r="10" spans="1:31" ht="27.95" customHeight="1">
      <c r="A10" s="5"/>
      <c r="B10" s="5" t="s">
        <v>197</v>
      </c>
      <c r="C10" s="5"/>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row>
    <row r="11" spans="1:31" ht="27.95" customHeight="1">
      <c r="A11" s="5"/>
      <c r="B11" s="5" t="s">
        <v>198</v>
      </c>
      <c r="C11" s="5"/>
      <c r="E11" s="53">
        <v>0</v>
      </c>
      <c r="F11" s="53"/>
      <c r="G11" s="53">
        <v>0</v>
      </c>
      <c r="H11" s="53"/>
      <c r="I11" s="53">
        <v>22231294.66</v>
      </c>
      <c r="J11" s="53"/>
      <c r="K11" s="53">
        <v>-14183881</v>
      </c>
      <c r="L11" s="53"/>
      <c r="M11" s="53">
        <v>813323.31</v>
      </c>
      <c r="N11" s="53"/>
      <c r="O11" s="53">
        <v>-12415.63</v>
      </c>
      <c r="P11" s="53"/>
      <c r="Q11" s="53">
        <v>0</v>
      </c>
      <c r="R11" s="53"/>
      <c r="S11" s="53">
        <v>0</v>
      </c>
      <c r="T11" s="53"/>
      <c r="U11" s="53">
        <v>0</v>
      </c>
      <c r="V11" s="53"/>
      <c r="W11" s="53">
        <v>-17646.240000000002</v>
      </c>
      <c r="X11" s="53"/>
      <c r="Y11" s="53">
        <v>0</v>
      </c>
      <c r="Z11" s="53"/>
      <c r="AA11" s="53">
        <v>-4094.55</v>
      </c>
      <c r="AB11" s="53"/>
      <c r="AC11" s="53">
        <v>-1847.23</v>
      </c>
      <c r="AD11" s="53"/>
      <c r="AE11" s="77">
        <f>SUM(E11:AC11)</f>
        <v>8824733.3199999984</v>
      </c>
    </row>
    <row r="12" spans="1:31" ht="27.95" customHeight="1">
      <c r="A12" s="5"/>
      <c r="B12" s="5" t="s">
        <v>582</v>
      </c>
      <c r="C12" s="5"/>
      <c r="E12" s="78">
        <f>SUM(E7:E11)</f>
        <v>40000000</v>
      </c>
      <c r="F12" s="53"/>
      <c r="G12" s="78">
        <f>SUM(G7:G11)</f>
        <v>27004151.09</v>
      </c>
      <c r="H12" s="53"/>
      <c r="I12" s="78">
        <f>SUM(I7:I11)</f>
        <v>2358540357.8799996</v>
      </c>
      <c r="J12" s="53"/>
      <c r="K12" s="78">
        <f>SUM(K7:K11)</f>
        <v>182863102.04000002</v>
      </c>
      <c r="L12" s="53"/>
      <c r="M12" s="78">
        <f>SUM(M7:M11)</f>
        <v>19800071.130000006</v>
      </c>
      <c r="N12" s="53"/>
      <c r="O12" s="78">
        <f>SUM(O7:O11)</f>
        <v>14607362.699999999</v>
      </c>
      <c r="P12" s="53"/>
      <c r="Q12" s="78">
        <f>SUM(Q7:Q11)</f>
        <v>1440755</v>
      </c>
      <c r="R12" s="53"/>
      <c r="S12" s="78">
        <f>SUM(S7:S11)</f>
        <v>2120000</v>
      </c>
      <c r="T12" s="53"/>
      <c r="U12" s="78">
        <f>SUM(U7:U11)</f>
        <v>2934039.31</v>
      </c>
      <c r="V12" s="53"/>
      <c r="W12" s="78">
        <f>SUM(W7:W11)</f>
        <v>20888923.019999996</v>
      </c>
      <c r="X12" s="53"/>
      <c r="Y12" s="78">
        <f>SUM(Y7:Y11)</f>
        <v>1321469469.5</v>
      </c>
      <c r="Z12" s="53"/>
      <c r="AA12" s="78">
        <f>SUM(AA7:AA11)</f>
        <v>8302489.629999999</v>
      </c>
      <c r="AB12" s="79"/>
      <c r="AC12" s="78">
        <f>SUM(AC7:AC11)</f>
        <v>2925014.43</v>
      </c>
      <c r="AD12" s="53"/>
      <c r="AE12" s="79">
        <f>SUM(AE7:AE11)</f>
        <v>4002895735.73</v>
      </c>
    </row>
    <row r="13" spans="1:31" ht="27.95" customHeight="1">
      <c r="A13" s="5"/>
      <c r="B13" s="5" t="s">
        <v>177</v>
      </c>
      <c r="C13" s="5"/>
      <c r="E13" s="233">
        <v>0</v>
      </c>
      <c r="F13" s="233"/>
      <c r="G13" s="233">
        <v>0</v>
      </c>
      <c r="H13" s="233"/>
      <c r="I13" s="233">
        <v>0</v>
      </c>
      <c r="J13" s="233"/>
      <c r="K13" s="233">
        <v>38643236.630000003</v>
      </c>
      <c r="L13" s="233"/>
      <c r="M13" s="233">
        <v>1175253.99</v>
      </c>
      <c r="N13" s="233"/>
      <c r="O13" s="233">
        <v>2266273.9500000002</v>
      </c>
      <c r="P13" s="233"/>
      <c r="Q13" s="233">
        <v>0</v>
      </c>
      <c r="R13" s="233"/>
      <c r="S13" s="233">
        <v>0</v>
      </c>
      <c r="T13" s="233"/>
      <c r="U13" s="233">
        <v>664978.87</v>
      </c>
      <c r="V13" s="233"/>
      <c r="W13" s="233">
        <v>4035366.4000000004</v>
      </c>
      <c r="X13" s="233"/>
      <c r="Y13" s="233">
        <v>71544030</v>
      </c>
      <c r="Z13" s="233"/>
      <c r="AA13" s="233">
        <v>0</v>
      </c>
      <c r="AB13" s="233"/>
      <c r="AC13" s="233">
        <v>4003900.66</v>
      </c>
      <c r="AD13" s="79"/>
      <c r="AE13" s="79">
        <f>SUM(E13:AC13)</f>
        <v>122333040.5</v>
      </c>
    </row>
    <row r="14" spans="1:31" ht="27.95" customHeight="1">
      <c r="A14" s="5"/>
      <c r="B14" s="5" t="s">
        <v>196</v>
      </c>
      <c r="C14" s="5"/>
      <c r="E14" s="233">
        <v>0</v>
      </c>
      <c r="F14" s="233"/>
      <c r="G14" s="233">
        <v>0</v>
      </c>
      <c r="H14" s="233"/>
      <c r="I14" s="233">
        <v>0</v>
      </c>
      <c r="J14" s="233"/>
      <c r="K14" s="233">
        <v>0</v>
      </c>
      <c r="L14" s="233"/>
      <c r="M14" s="233">
        <v>0</v>
      </c>
      <c r="N14" s="233"/>
      <c r="O14" s="233">
        <v>0</v>
      </c>
      <c r="P14" s="233"/>
      <c r="Q14" s="233">
        <v>0</v>
      </c>
      <c r="R14" s="233"/>
      <c r="S14" s="233">
        <v>0</v>
      </c>
      <c r="T14" s="233"/>
      <c r="U14" s="233">
        <v>-48233.38</v>
      </c>
      <c r="V14" s="233"/>
      <c r="W14" s="233">
        <v>-506966</v>
      </c>
      <c r="X14" s="233"/>
      <c r="Y14" s="233">
        <v>-3249918</v>
      </c>
      <c r="Z14" s="233"/>
      <c r="AA14" s="233">
        <v>0</v>
      </c>
      <c r="AB14" s="233"/>
      <c r="AC14" s="233">
        <v>-2789579.92</v>
      </c>
      <c r="AD14" s="53"/>
      <c r="AE14" s="79">
        <f>SUM(E14:AC14)</f>
        <v>-6594697.2999999998</v>
      </c>
    </row>
    <row r="15" spans="1:31" ht="27.95" customHeight="1">
      <c r="A15" s="5"/>
      <c r="B15" s="5" t="s">
        <v>197</v>
      </c>
      <c r="C15" s="5"/>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79"/>
    </row>
    <row r="16" spans="1:31" ht="27.95" customHeight="1">
      <c r="A16" s="5"/>
      <c r="B16" s="5" t="s">
        <v>198</v>
      </c>
      <c r="C16" s="5"/>
      <c r="E16" s="233">
        <v>0</v>
      </c>
      <c r="F16" s="233"/>
      <c r="G16" s="233">
        <v>0</v>
      </c>
      <c r="H16" s="233"/>
      <c r="I16" s="233">
        <v>307534158.94</v>
      </c>
      <c r="J16" s="233"/>
      <c r="K16" s="233">
        <v>25700461.780000001</v>
      </c>
      <c r="L16" s="233"/>
      <c r="M16" s="233">
        <v>2644433.64</v>
      </c>
      <c r="N16" s="233"/>
      <c r="O16" s="233">
        <v>439061.66</v>
      </c>
      <c r="P16" s="233"/>
      <c r="Q16" s="233">
        <v>0</v>
      </c>
      <c r="R16" s="233"/>
      <c r="S16" s="233">
        <v>0</v>
      </c>
      <c r="T16" s="233"/>
      <c r="U16" s="233">
        <v>0</v>
      </c>
      <c r="V16" s="233"/>
      <c r="W16" s="233">
        <v>615347.73</v>
      </c>
      <c r="X16" s="233"/>
      <c r="Y16" s="233">
        <v>0</v>
      </c>
      <c r="Z16" s="233"/>
      <c r="AA16" s="233">
        <v>144798.21</v>
      </c>
      <c r="AB16" s="233"/>
      <c r="AC16" s="233">
        <v>65324.69</v>
      </c>
      <c r="AD16" s="53"/>
      <c r="AE16" s="77">
        <f>SUM(E16:AC16)</f>
        <v>337143586.65000004</v>
      </c>
    </row>
    <row r="17" spans="1:31" ht="27.95" customHeight="1">
      <c r="A17" s="5"/>
      <c r="B17" s="7" t="s">
        <v>998</v>
      </c>
      <c r="C17" s="5"/>
      <c r="E17" s="65">
        <f>SUM(E12:E16)</f>
        <v>40000000</v>
      </c>
      <c r="F17" s="53"/>
      <c r="G17" s="65">
        <f>SUM(G12:G16)</f>
        <v>27004151.09</v>
      </c>
      <c r="H17" s="53"/>
      <c r="I17" s="65">
        <f>SUM(I12:I16)</f>
        <v>2666074516.8199997</v>
      </c>
      <c r="J17" s="53"/>
      <c r="K17" s="65">
        <f>SUM(K12:K16)</f>
        <v>247206800.45000002</v>
      </c>
      <c r="L17" s="53"/>
      <c r="M17" s="65">
        <f>SUM(M12:M16)</f>
        <v>23619758.760000005</v>
      </c>
      <c r="N17" s="53"/>
      <c r="O17" s="65">
        <f>SUM(O12:O16)</f>
        <v>17312698.309999999</v>
      </c>
      <c r="P17" s="53"/>
      <c r="Q17" s="65">
        <f>SUM(Q12:Q16)</f>
        <v>1440755</v>
      </c>
      <c r="R17" s="53"/>
      <c r="S17" s="65">
        <f>SUM(S12:S16)</f>
        <v>2120000</v>
      </c>
      <c r="T17" s="53"/>
      <c r="U17" s="65">
        <f>SUM(U12:U16)</f>
        <v>3550784.8000000003</v>
      </c>
      <c r="V17" s="53"/>
      <c r="W17" s="65">
        <f>SUM(W12:W16)</f>
        <v>25032671.149999995</v>
      </c>
      <c r="X17" s="53"/>
      <c r="Y17" s="65">
        <f>SUM(Y12:Y16)</f>
        <v>1389763581.5</v>
      </c>
      <c r="Z17" s="53"/>
      <c r="AA17" s="65">
        <f>SUM(AA12:AA16)</f>
        <v>8447287.8399999999</v>
      </c>
      <c r="AB17" s="79"/>
      <c r="AC17" s="65">
        <f>SUM(AC12:AC16)</f>
        <v>4204659.8600000003</v>
      </c>
      <c r="AD17" s="53"/>
      <c r="AE17" s="65">
        <f>SUM(AE12:AE16)</f>
        <v>4455777665.5799999</v>
      </c>
    </row>
    <row r="18" spans="1:31" ht="27.95" customHeight="1">
      <c r="A18" s="5" t="s">
        <v>199</v>
      </c>
      <c r="C18" s="5"/>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row>
    <row r="19" spans="1:31" ht="27.95" customHeight="1">
      <c r="A19" s="5"/>
      <c r="B19" s="4" t="s">
        <v>509</v>
      </c>
      <c r="C19" s="5"/>
      <c r="E19" s="53">
        <v>0</v>
      </c>
      <c r="F19" s="53"/>
      <c r="G19" s="53">
        <v>-3904896.4800000004</v>
      </c>
      <c r="H19" s="53"/>
      <c r="I19" s="53">
        <v>-436714240.76999998</v>
      </c>
      <c r="J19" s="53"/>
      <c r="K19" s="53">
        <v>-204435407.48159993</v>
      </c>
      <c r="L19" s="53"/>
      <c r="M19" s="53">
        <v>-19889875.109999999</v>
      </c>
      <c r="N19" s="53"/>
      <c r="O19" s="53">
        <v>-5852546.2000000011</v>
      </c>
      <c r="P19" s="53"/>
      <c r="Q19" s="53">
        <v>-415588.06</v>
      </c>
      <c r="R19" s="53"/>
      <c r="S19" s="53">
        <v>-443064.25999999995</v>
      </c>
      <c r="T19" s="53"/>
      <c r="U19" s="53">
        <v>-1483643.68</v>
      </c>
      <c r="V19" s="53"/>
      <c r="W19" s="53">
        <v>-10487229.030000001</v>
      </c>
      <c r="X19" s="53"/>
      <c r="Y19" s="53">
        <v>-233069350.90000001</v>
      </c>
      <c r="Z19" s="53"/>
      <c r="AA19" s="53">
        <v>-3021278.7499999986</v>
      </c>
      <c r="AB19" s="53"/>
      <c r="AC19" s="53">
        <v>0</v>
      </c>
      <c r="AD19" s="53"/>
      <c r="AE19" s="53">
        <f>SUM(E19:AC19)</f>
        <v>-919717120.72159982</v>
      </c>
    </row>
    <row r="20" spans="1:31" ht="27.95" customHeight="1">
      <c r="B20" s="5" t="s">
        <v>181</v>
      </c>
      <c r="C20" s="5"/>
      <c r="E20" s="53">
        <v>0</v>
      </c>
      <c r="F20" s="53"/>
      <c r="G20" s="53">
        <v>-1206889.49</v>
      </c>
      <c r="H20" s="53"/>
      <c r="I20" s="53">
        <v>-122325171.72</v>
      </c>
      <c r="J20" s="53"/>
      <c r="K20" s="53">
        <v>-66998677.5</v>
      </c>
      <c r="L20" s="53"/>
      <c r="M20" s="53">
        <v>-3823772.45</v>
      </c>
      <c r="N20" s="53"/>
      <c r="O20" s="53">
        <v>-2138834.61</v>
      </c>
      <c r="P20" s="53"/>
      <c r="Q20" s="53">
        <v>-138512.34</v>
      </c>
      <c r="R20" s="53"/>
      <c r="S20" s="53">
        <v>-129055.4</v>
      </c>
      <c r="T20" s="53"/>
      <c r="U20" s="53">
        <v>-566053.97</v>
      </c>
      <c r="V20" s="53"/>
      <c r="W20" s="53">
        <v>-3508782.26</v>
      </c>
      <c r="X20" s="53"/>
      <c r="Y20" s="53">
        <v>-87962814.859999999</v>
      </c>
      <c r="Z20" s="53"/>
      <c r="AA20" s="53">
        <v>-1111857.7</v>
      </c>
      <c r="AB20" s="53"/>
      <c r="AC20" s="53">
        <v>0</v>
      </c>
      <c r="AD20" s="53"/>
      <c r="AE20" s="53">
        <f>SUM(E20:AC20)</f>
        <v>-289910422.29999995</v>
      </c>
    </row>
    <row r="21" spans="1:31" ht="27.95" customHeight="1">
      <c r="A21" s="5"/>
      <c r="B21" s="5" t="s">
        <v>200</v>
      </c>
      <c r="C21" s="5"/>
      <c r="E21" s="53">
        <v>0</v>
      </c>
      <c r="F21" s="53"/>
      <c r="G21" s="53">
        <v>0</v>
      </c>
      <c r="H21" s="53"/>
      <c r="I21" s="53">
        <v>100679487.09</v>
      </c>
      <c r="J21" s="53"/>
      <c r="K21" s="53">
        <v>123574206.98999999</v>
      </c>
      <c r="L21" s="53"/>
      <c r="M21" s="53">
        <v>13104848.050000001</v>
      </c>
      <c r="N21" s="53"/>
      <c r="O21" s="53">
        <v>0</v>
      </c>
      <c r="P21" s="53"/>
      <c r="Q21" s="53">
        <v>0</v>
      </c>
      <c r="R21" s="53"/>
      <c r="S21" s="53">
        <v>0</v>
      </c>
      <c r="T21" s="53"/>
      <c r="U21" s="53">
        <v>34424</v>
      </c>
      <c r="V21" s="53"/>
      <c r="W21" s="53">
        <v>287451.99</v>
      </c>
      <c r="X21" s="53"/>
      <c r="Y21" s="53">
        <v>1006709.08</v>
      </c>
      <c r="Z21" s="53"/>
      <c r="AA21" s="53">
        <v>0</v>
      </c>
      <c r="AB21" s="53"/>
      <c r="AC21" s="53">
        <v>0</v>
      </c>
      <c r="AD21" s="53"/>
      <c r="AE21" s="53">
        <f>SUM(E21:AC21)</f>
        <v>238687127.20000002</v>
      </c>
    </row>
    <row r="22" spans="1:31" ht="27.95" customHeight="1">
      <c r="A22" s="5"/>
      <c r="B22" s="5" t="s">
        <v>197</v>
      </c>
      <c r="C22" s="5"/>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row>
    <row r="23" spans="1:31" ht="27.95" customHeight="1">
      <c r="A23" s="80"/>
      <c r="B23" s="5" t="s">
        <v>198</v>
      </c>
      <c r="C23" s="80"/>
      <c r="E23" s="53">
        <v>0</v>
      </c>
      <c r="F23" s="53"/>
      <c r="G23" s="53">
        <v>0</v>
      </c>
      <c r="H23" s="53"/>
      <c r="I23" s="53">
        <v>8389784.2899999991</v>
      </c>
      <c r="J23" s="53"/>
      <c r="K23" s="53">
        <v>-3088334.3000000003</v>
      </c>
      <c r="L23" s="53"/>
      <c r="M23" s="53">
        <v>-510342.47</v>
      </c>
      <c r="N23" s="53"/>
      <c r="O23" s="53">
        <v>34707.53</v>
      </c>
      <c r="P23" s="53"/>
      <c r="Q23" s="53">
        <v>0</v>
      </c>
      <c r="R23" s="53"/>
      <c r="S23" s="53">
        <v>0</v>
      </c>
      <c r="T23" s="53"/>
      <c r="U23" s="53">
        <v>0</v>
      </c>
      <c r="V23" s="53"/>
      <c r="W23" s="53">
        <v>108126.88</v>
      </c>
      <c r="X23" s="53"/>
      <c r="Y23" s="53">
        <v>0</v>
      </c>
      <c r="Z23" s="53"/>
      <c r="AA23" s="53">
        <v>4094.54</v>
      </c>
      <c r="AB23" s="53"/>
      <c r="AC23" s="53">
        <v>0</v>
      </c>
      <c r="AD23" s="53"/>
      <c r="AE23" s="53">
        <f>SUM(E23:AC23)</f>
        <v>4938036.4699999988</v>
      </c>
    </row>
    <row r="24" spans="1:31" ht="27.95" customHeight="1">
      <c r="A24" s="80"/>
      <c r="B24" s="5" t="s">
        <v>582</v>
      </c>
      <c r="C24" s="5"/>
      <c r="E24" s="78">
        <f>SUM(E19:E23)</f>
        <v>0</v>
      </c>
      <c r="F24" s="53"/>
      <c r="G24" s="78">
        <f>SUM(G19:G23)</f>
        <v>-5111785.9700000007</v>
      </c>
      <c r="H24" s="53"/>
      <c r="I24" s="78">
        <f>SUM(I19:I23)</f>
        <v>-449970141.10999995</v>
      </c>
      <c r="J24" s="53"/>
      <c r="K24" s="78">
        <f>SUM(K19:K23)</f>
        <v>-150948212.29159993</v>
      </c>
      <c r="L24" s="53"/>
      <c r="M24" s="78">
        <f>SUM(M19:M23)</f>
        <v>-11119141.979999999</v>
      </c>
      <c r="N24" s="53"/>
      <c r="O24" s="78">
        <f>SUM(O19:O23)</f>
        <v>-7956673.2800000003</v>
      </c>
      <c r="P24" s="53"/>
      <c r="Q24" s="78">
        <f>SUM(Q19:Q23)</f>
        <v>-554100.4</v>
      </c>
      <c r="R24" s="53"/>
      <c r="S24" s="78">
        <f>SUM(S19:S23)</f>
        <v>-572119.65999999992</v>
      </c>
      <c r="T24" s="53"/>
      <c r="U24" s="78">
        <f>SUM(U19:U23)</f>
        <v>-2015273.65</v>
      </c>
      <c r="V24" s="53"/>
      <c r="W24" s="78">
        <f>SUM(W19:W23)</f>
        <v>-13600432.42</v>
      </c>
      <c r="X24" s="53"/>
      <c r="Y24" s="78">
        <f>SUM(Y19:Y23)</f>
        <v>-320025456.68000001</v>
      </c>
      <c r="Z24" s="53"/>
      <c r="AA24" s="78">
        <f>SUM(AA19:AA23)</f>
        <v>-4129041.9099999983</v>
      </c>
      <c r="AB24" s="79"/>
      <c r="AC24" s="78">
        <f>SUM(AC19:AC23)</f>
        <v>0</v>
      </c>
      <c r="AD24" s="53"/>
      <c r="AE24" s="78">
        <f>SUM(AE19:AE23)</f>
        <v>-966002379.35159969</v>
      </c>
    </row>
    <row r="25" spans="1:31" ht="27.95" customHeight="1">
      <c r="A25" s="80"/>
      <c r="B25" s="5" t="s">
        <v>685</v>
      </c>
      <c r="C25" s="5"/>
      <c r="E25" s="233">
        <v>0</v>
      </c>
      <c r="F25" s="233"/>
      <c r="G25" s="233">
        <v>-902687.21</v>
      </c>
      <c r="H25" s="233"/>
      <c r="I25" s="233">
        <v>-86228010.049999997</v>
      </c>
      <c r="J25" s="233"/>
      <c r="K25" s="233">
        <v>-43274769.43</v>
      </c>
      <c r="L25" s="233"/>
      <c r="M25" s="233">
        <v>-2609402.1</v>
      </c>
      <c r="N25" s="233"/>
      <c r="O25" s="233">
        <v>-1641553.9199999999</v>
      </c>
      <c r="P25" s="233"/>
      <c r="Q25" s="233">
        <v>-107760.07</v>
      </c>
      <c r="R25" s="233"/>
      <c r="S25" s="233">
        <v>-112558.92</v>
      </c>
      <c r="T25" s="233"/>
      <c r="U25" s="233">
        <v>-370849.04</v>
      </c>
      <c r="V25" s="233"/>
      <c r="W25" s="233">
        <v>-2636655.5999999996</v>
      </c>
      <c r="X25" s="233"/>
      <c r="Y25" s="233">
        <v>-65831593.710000001</v>
      </c>
      <c r="Z25" s="233"/>
      <c r="AA25" s="233">
        <v>-819568.94</v>
      </c>
      <c r="AB25" s="233"/>
      <c r="AC25" s="233">
        <v>0</v>
      </c>
      <c r="AD25" s="79"/>
      <c r="AE25" s="79">
        <f>SUM(E25:AC25)</f>
        <v>-204535408.98999995</v>
      </c>
    </row>
    <row r="26" spans="1:31" ht="27.95" customHeight="1">
      <c r="A26" s="80"/>
      <c r="B26" s="5" t="s">
        <v>200</v>
      </c>
      <c r="C26" s="80"/>
      <c r="E26" s="233">
        <v>0</v>
      </c>
      <c r="F26" s="233"/>
      <c r="G26" s="233">
        <v>0</v>
      </c>
      <c r="H26" s="233"/>
      <c r="I26" s="233">
        <v>0</v>
      </c>
      <c r="J26" s="233"/>
      <c r="K26" s="233">
        <v>0</v>
      </c>
      <c r="L26" s="233"/>
      <c r="M26" s="233">
        <v>0</v>
      </c>
      <c r="N26" s="233"/>
      <c r="O26" s="233">
        <v>0</v>
      </c>
      <c r="P26" s="233"/>
      <c r="Q26" s="233">
        <v>0</v>
      </c>
      <c r="R26" s="233"/>
      <c r="S26" s="233">
        <v>0</v>
      </c>
      <c r="T26" s="233"/>
      <c r="U26" s="233">
        <v>44023.67</v>
      </c>
      <c r="V26" s="233"/>
      <c r="W26" s="233">
        <v>293678.17</v>
      </c>
      <c r="X26" s="233"/>
      <c r="Y26" s="233">
        <v>1460329.54</v>
      </c>
      <c r="Z26" s="233"/>
      <c r="AA26" s="233">
        <v>0</v>
      </c>
      <c r="AB26" s="233"/>
      <c r="AC26" s="233">
        <v>0</v>
      </c>
      <c r="AD26" s="53"/>
      <c r="AE26" s="79">
        <f>SUM(E26:AC26)</f>
        <v>1798031.38</v>
      </c>
    </row>
    <row r="27" spans="1:31" ht="27.95" customHeight="1">
      <c r="A27" s="80"/>
      <c r="B27" s="5" t="s">
        <v>197</v>
      </c>
      <c r="C27" s="80"/>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79"/>
    </row>
    <row r="28" spans="1:31" ht="27.95" customHeight="1">
      <c r="A28" s="80"/>
      <c r="B28" s="5" t="s">
        <v>198</v>
      </c>
      <c r="C28" s="80"/>
      <c r="E28" s="233">
        <v>0</v>
      </c>
      <c r="F28" s="233"/>
      <c r="G28" s="233">
        <v>0</v>
      </c>
      <c r="H28" s="233"/>
      <c r="I28" s="233">
        <v>-58217432.990000002</v>
      </c>
      <c r="J28" s="233"/>
      <c r="K28" s="233">
        <v>-22907621.34</v>
      </c>
      <c r="L28" s="233"/>
      <c r="M28" s="233">
        <v>-1549096.32</v>
      </c>
      <c r="N28" s="233"/>
      <c r="O28" s="233">
        <v>-283366.25</v>
      </c>
      <c r="P28" s="233"/>
      <c r="Q28" s="233">
        <v>0</v>
      </c>
      <c r="R28" s="233"/>
      <c r="S28" s="233">
        <v>0</v>
      </c>
      <c r="T28" s="233"/>
      <c r="U28" s="233">
        <v>0</v>
      </c>
      <c r="V28" s="233"/>
      <c r="W28" s="233">
        <v>-544891.4</v>
      </c>
      <c r="X28" s="233"/>
      <c r="Y28" s="233">
        <v>0</v>
      </c>
      <c r="Z28" s="233"/>
      <c r="AA28" s="233">
        <v>-144797.72</v>
      </c>
      <c r="AB28" s="233"/>
      <c r="AC28" s="233">
        <v>0</v>
      </c>
      <c r="AD28" s="53"/>
      <c r="AE28" s="79">
        <f>SUM(E28:AC28)</f>
        <v>-83647206.019999996</v>
      </c>
    </row>
    <row r="29" spans="1:31" ht="27.95" customHeight="1">
      <c r="A29" s="80"/>
      <c r="B29" s="7" t="s">
        <v>998</v>
      </c>
      <c r="C29" s="5"/>
      <c r="E29" s="65">
        <f>SUM(E24:E28)</f>
        <v>0</v>
      </c>
      <c r="F29" s="53"/>
      <c r="G29" s="65">
        <f>SUM(G24:G28)</f>
        <v>-6014473.1800000006</v>
      </c>
      <c r="H29" s="53"/>
      <c r="I29" s="65">
        <f>SUM(I24:I28)</f>
        <v>-594415584.14999998</v>
      </c>
      <c r="J29" s="53"/>
      <c r="K29" s="65">
        <f>SUM(K24:K28)</f>
        <v>-217130603.06159994</v>
      </c>
      <c r="L29" s="53"/>
      <c r="M29" s="65">
        <f>SUM(M24:M28)</f>
        <v>-15277640.399999999</v>
      </c>
      <c r="N29" s="53"/>
      <c r="O29" s="65">
        <f>SUM(O24:O28)</f>
        <v>-9881593.4499999993</v>
      </c>
      <c r="P29" s="53"/>
      <c r="Q29" s="65">
        <f>SUM(Q24:Q28)</f>
        <v>-661860.47</v>
      </c>
      <c r="R29" s="53"/>
      <c r="S29" s="65">
        <f>SUM(S24:S28)</f>
        <v>-684678.58</v>
      </c>
      <c r="T29" s="53"/>
      <c r="U29" s="65">
        <f>SUM(U24:U28)</f>
        <v>-2342099.02</v>
      </c>
      <c r="V29" s="53"/>
      <c r="W29" s="65">
        <f>SUM(W24:W28)</f>
        <v>-16488301.25</v>
      </c>
      <c r="X29" s="53"/>
      <c r="Y29" s="65">
        <f>SUM(Y24:Y28)</f>
        <v>-384396720.84999996</v>
      </c>
      <c r="Z29" s="53"/>
      <c r="AA29" s="65">
        <f>SUM(AA24:AA28)</f>
        <v>-5093408.5699999975</v>
      </c>
      <c r="AB29" s="79"/>
      <c r="AC29" s="65">
        <f>SUM(AC24:AC28)</f>
        <v>0</v>
      </c>
      <c r="AD29" s="53"/>
      <c r="AE29" s="65">
        <f>SUM(AE24:AE28)</f>
        <v>-1252386962.9815996</v>
      </c>
    </row>
    <row r="30" spans="1:31" ht="27.95" customHeight="1">
      <c r="A30" s="5" t="s">
        <v>201</v>
      </c>
      <c r="B30" s="5"/>
      <c r="C30" s="5"/>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row>
    <row r="31" spans="1:31" s="5" customFormat="1" ht="27.95" customHeight="1" thickBot="1">
      <c r="B31" s="5" t="s">
        <v>999</v>
      </c>
      <c r="C31" s="80"/>
      <c r="E31" s="81">
        <f>+E17+E29</f>
        <v>40000000</v>
      </c>
      <c r="F31" s="12"/>
      <c r="G31" s="81">
        <f>+G17+G29</f>
        <v>20989677.91</v>
      </c>
      <c r="H31" s="12"/>
      <c r="I31" s="81">
        <f>+I17+I29</f>
        <v>2071658932.6699996</v>
      </c>
      <c r="J31" s="12"/>
      <c r="K31" s="81">
        <f>+K17+K29</f>
        <v>30076197.388400078</v>
      </c>
      <c r="L31" s="12"/>
      <c r="M31" s="81">
        <f>+M17+M29</f>
        <v>8342118.3600000069</v>
      </c>
      <c r="N31" s="12"/>
      <c r="O31" s="81">
        <f>+O17+O29</f>
        <v>7431104.8599999994</v>
      </c>
      <c r="P31" s="12"/>
      <c r="Q31" s="81">
        <f>+Q17+Q29</f>
        <v>778894.53</v>
      </c>
      <c r="R31" s="12"/>
      <c r="S31" s="81">
        <f>+S17+S29</f>
        <v>1435321.42</v>
      </c>
      <c r="T31" s="12"/>
      <c r="U31" s="81">
        <f>+U17+U29</f>
        <v>1208685.7800000003</v>
      </c>
      <c r="V31" s="12"/>
      <c r="W31" s="81">
        <f>+W17+W29</f>
        <v>8544369.8999999948</v>
      </c>
      <c r="X31" s="12"/>
      <c r="Y31" s="81">
        <f>+Y17+Y29</f>
        <v>1005366860.6500001</v>
      </c>
      <c r="Z31" s="12"/>
      <c r="AA31" s="81">
        <f>+AA17+AA29</f>
        <v>3353879.2700000023</v>
      </c>
      <c r="AB31" s="11"/>
      <c r="AC31" s="81">
        <f>+AC17+AC29</f>
        <v>4204659.8600000003</v>
      </c>
      <c r="AD31" s="12"/>
      <c r="AE31" s="81">
        <f>SUM(E31:AC31)</f>
        <v>3203390702.5984011</v>
      </c>
    </row>
    <row r="32" spans="1:31" ht="27.95" customHeight="1" thickTop="1" thickBot="1">
      <c r="A32" s="5"/>
      <c r="B32" s="5" t="s">
        <v>581</v>
      </c>
      <c r="C32" s="5"/>
      <c r="E32" s="66">
        <f>+E12+E24</f>
        <v>40000000</v>
      </c>
      <c r="F32" s="53"/>
      <c r="G32" s="66">
        <f>+G12+G24</f>
        <v>21892365.119999997</v>
      </c>
      <c r="H32" s="53"/>
      <c r="I32" s="66">
        <f>+I12+I24</f>
        <v>1908570216.7699997</v>
      </c>
      <c r="J32" s="53"/>
      <c r="K32" s="66">
        <f>+K12+K24</f>
        <v>31914889.748400092</v>
      </c>
      <c r="L32" s="53"/>
      <c r="M32" s="66">
        <f>+M12+M24</f>
        <v>8680929.1500000078</v>
      </c>
      <c r="N32" s="53"/>
      <c r="O32" s="66">
        <f>+O12+O24</f>
        <v>6650689.419999999</v>
      </c>
      <c r="P32" s="53"/>
      <c r="Q32" s="66">
        <f>+Q12+Q24</f>
        <v>886654.6</v>
      </c>
      <c r="R32" s="53"/>
      <c r="S32" s="66">
        <f>+S12+S24</f>
        <v>1547880.34</v>
      </c>
      <c r="T32" s="53"/>
      <c r="U32" s="66">
        <f>+U12+U24</f>
        <v>918765.66000000015</v>
      </c>
      <c r="V32" s="53"/>
      <c r="W32" s="66">
        <f>+W12+W24</f>
        <v>7288490.5999999959</v>
      </c>
      <c r="X32" s="53"/>
      <c r="Y32" s="66">
        <f>+Y12+Y24</f>
        <v>1001444012.8199999</v>
      </c>
      <c r="Z32" s="53"/>
      <c r="AA32" s="66">
        <f>+AA12+AA24</f>
        <v>4173447.7200000007</v>
      </c>
      <c r="AB32" s="79"/>
      <c r="AC32" s="66">
        <f>+AC12+AC24</f>
        <v>2925014.43</v>
      </c>
      <c r="AD32" s="53"/>
      <c r="AE32" s="81">
        <f>SUM(E32:AC32)</f>
        <v>3036893356.3783989</v>
      </c>
    </row>
    <row r="33" spans="1:31" ht="27.95" customHeight="1" thickTop="1">
      <c r="C33" s="5"/>
      <c r="E33" s="67"/>
      <c r="F33" s="67"/>
      <c r="G33" s="67"/>
      <c r="H33" s="67"/>
      <c r="I33" s="67"/>
      <c r="J33" s="67"/>
      <c r="K33" s="67"/>
      <c r="L33" s="67"/>
      <c r="M33" s="67"/>
      <c r="N33" s="67"/>
      <c r="O33" s="67"/>
      <c r="P33" s="67"/>
      <c r="Q33" s="67"/>
      <c r="R33" s="67"/>
      <c r="S33" s="67"/>
      <c r="T33" s="67"/>
      <c r="U33" s="67"/>
      <c r="V33" s="67"/>
      <c r="W33" s="67"/>
      <c r="X33" s="67"/>
      <c r="Y33" s="67"/>
      <c r="Z33" s="67"/>
      <c r="AB33" s="68"/>
      <c r="AC33" s="82" t="s">
        <v>187</v>
      </c>
      <c r="AD33" s="82"/>
      <c r="AE33" s="82" t="s">
        <v>188</v>
      </c>
    </row>
    <row r="34" spans="1:31" ht="27.95" customHeight="1">
      <c r="A34" s="425" t="s">
        <v>1003</v>
      </c>
      <c r="C34" s="5"/>
      <c r="E34" s="67"/>
      <c r="F34" s="67"/>
      <c r="G34" s="67"/>
      <c r="H34" s="67"/>
      <c r="I34" s="67"/>
      <c r="J34" s="67"/>
      <c r="K34" s="67"/>
      <c r="L34" s="67"/>
      <c r="M34" s="67"/>
      <c r="N34" s="67"/>
      <c r="O34" s="67"/>
      <c r="P34" s="67"/>
      <c r="Q34" s="67"/>
      <c r="R34" s="67"/>
      <c r="S34" s="67"/>
      <c r="T34" s="67"/>
      <c r="U34" s="67"/>
      <c r="V34" s="67"/>
      <c r="W34" s="67"/>
      <c r="X34" s="67"/>
      <c r="Y34" s="67"/>
      <c r="Z34" s="67"/>
      <c r="AB34" s="53"/>
      <c r="AC34" s="233">
        <v>204535408.98999995</v>
      </c>
      <c r="AD34" s="346"/>
      <c r="AE34" s="233">
        <v>198911360.47999999</v>
      </c>
    </row>
    <row r="35" spans="1:31" ht="27.95" customHeight="1">
      <c r="A35" s="425" t="s">
        <v>1004</v>
      </c>
      <c r="B35" s="80"/>
      <c r="C35" s="80"/>
      <c r="E35" s="67"/>
      <c r="F35" s="67"/>
      <c r="G35" s="67"/>
      <c r="H35" s="67"/>
      <c r="I35" s="67"/>
      <c r="J35" s="67"/>
      <c r="K35" s="67"/>
      <c r="L35" s="67"/>
      <c r="M35" s="67"/>
      <c r="N35" s="67"/>
      <c r="O35" s="67"/>
      <c r="P35" s="67"/>
      <c r="Q35" s="67"/>
      <c r="R35" s="67"/>
      <c r="S35" s="67"/>
      <c r="T35" s="67"/>
      <c r="U35" s="67"/>
      <c r="V35" s="67"/>
      <c r="W35" s="67"/>
      <c r="X35" s="67"/>
      <c r="Y35" s="67"/>
      <c r="Z35" s="67"/>
      <c r="AB35" s="53"/>
      <c r="AC35" s="233">
        <v>217122043.97999999</v>
      </c>
      <c r="AD35" s="346"/>
      <c r="AE35" s="233">
        <v>210836853.11000001</v>
      </c>
    </row>
    <row r="36" spans="1:31" ht="29.1" customHeight="1">
      <c r="B36" s="5"/>
      <c r="C36" s="5"/>
    </row>
    <row r="37" spans="1:31" ht="29.1" customHeight="1">
      <c r="B37" s="5"/>
      <c r="C37" s="5"/>
      <c r="AA37" s="5"/>
      <c r="AB37" s="5"/>
      <c r="AE37" s="5"/>
    </row>
  </sheetData>
  <mergeCells count="2">
    <mergeCell ref="A1:AE1"/>
    <mergeCell ref="E4:AE4"/>
  </mergeCells>
  <phoneticPr fontId="89" type="noConversion"/>
  <pageMargins left="0.59055118110236227" right="0.19685039370078741" top="0.53"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zoomScale="70" zoomScaleNormal="70" zoomScaleSheetLayoutView="80" workbookViewId="0">
      <selection activeCell="G42" sqref="G42"/>
    </sheetView>
  </sheetViews>
  <sheetFormatPr defaultColWidth="9.140625" defaultRowHeight="27" customHeight="1"/>
  <cols>
    <col min="1" max="1" width="1.5703125" style="5" customWidth="1"/>
    <col min="2" max="2" width="3.7109375" style="5" customWidth="1"/>
    <col min="3" max="3" width="10.140625" style="5" customWidth="1"/>
    <col min="4" max="4" width="18.5703125" style="5" customWidth="1"/>
    <col min="5" max="5" width="7.5703125" style="5" customWidth="1"/>
    <col min="6" max="6" width="15.7109375" style="5" customWidth="1"/>
    <col min="7" max="7" width="1.85546875" style="5" customWidth="1"/>
    <col min="8" max="8" width="15.5703125" style="5" customWidth="1"/>
    <col min="9" max="9" width="1.85546875" style="5" customWidth="1"/>
    <col min="10" max="10" width="14.85546875" style="5" customWidth="1"/>
    <col min="11" max="11" width="1.85546875" style="5" customWidth="1"/>
    <col min="12" max="12" width="15.5703125" style="5" customWidth="1"/>
    <col min="13" max="13" width="1.85546875" style="5" customWidth="1"/>
    <col min="14" max="14" width="14.85546875" style="5" customWidth="1"/>
    <col min="15" max="15" width="1.85546875" style="5" customWidth="1"/>
    <col min="16" max="16" width="14.85546875" style="5" customWidth="1"/>
    <col min="17" max="17" width="1.85546875" style="5" customWidth="1"/>
    <col min="18" max="18" width="14.85546875" style="5" customWidth="1"/>
    <col min="19" max="19" width="1.85546875" style="5" customWidth="1"/>
    <col min="20" max="20" width="15.85546875" style="5" customWidth="1"/>
    <col min="21" max="21" width="2.7109375" style="5" customWidth="1"/>
    <col min="22" max="22" width="11.140625" style="5" customWidth="1"/>
    <col min="23" max="16384" width="9.140625" style="5"/>
  </cols>
  <sheetData>
    <row r="1" spans="1:20" ht="30" customHeight="1">
      <c r="A1" s="650" t="s">
        <v>33</v>
      </c>
      <c r="B1" s="651"/>
      <c r="C1" s="651"/>
      <c r="D1" s="651"/>
      <c r="E1" s="651"/>
      <c r="F1" s="651"/>
      <c r="G1" s="651"/>
      <c r="H1" s="651"/>
      <c r="I1" s="651"/>
      <c r="J1" s="651"/>
      <c r="K1" s="651"/>
      <c r="L1" s="651"/>
      <c r="M1" s="651"/>
      <c r="N1" s="651"/>
      <c r="O1" s="651"/>
      <c r="P1" s="651"/>
      <c r="Q1" s="651"/>
      <c r="R1" s="651"/>
      <c r="S1" s="651"/>
      <c r="T1" s="651"/>
    </row>
    <row r="2" spans="1:20" ht="30" customHeight="1"/>
    <row r="3" spans="1:20" ht="30" customHeight="1"/>
    <row r="4" spans="1:20" s="84" customFormat="1" ht="30" customHeight="1">
      <c r="F4" s="668" t="s">
        <v>204</v>
      </c>
      <c r="G4" s="668"/>
      <c r="H4" s="668"/>
      <c r="I4" s="668"/>
      <c r="J4" s="668"/>
      <c r="K4" s="668"/>
      <c r="L4" s="668"/>
      <c r="M4" s="668"/>
      <c r="N4" s="668"/>
      <c r="O4" s="668"/>
      <c r="P4" s="668"/>
      <c r="Q4" s="668"/>
      <c r="R4" s="668"/>
      <c r="S4" s="668"/>
      <c r="T4" s="668"/>
    </row>
    <row r="5" spans="1:20" s="85" customFormat="1" ht="30" customHeight="1">
      <c r="F5" s="665" t="s">
        <v>71</v>
      </c>
      <c r="H5" s="665" t="s">
        <v>189</v>
      </c>
      <c r="J5" s="665" t="s">
        <v>81</v>
      </c>
      <c r="L5" s="665" t="s">
        <v>190</v>
      </c>
      <c r="M5" s="86"/>
      <c r="N5" s="665" t="s">
        <v>192</v>
      </c>
      <c r="O5" s="86"/>
      <c r="P5" s="665" t="s">
        <v>84</v>
      </c>
      <c r="Q5" s="87"/>
      <c r="R5" s="665" t="s">
        <v>194</v>
      </c>
      <c r="S5" s="87"/>
      <c r="T5" s="665" t="s">
        <v>155</v>
      </c>
    </row>
    <row r="6" spans="1:20" s="85" customFormat="1" ht="30" customHeight="1">
      <c r="F6" s="666"/>
      <c r="H6" s="666"/>
      <c r="J6" s="666"/>
      <c r="L6" s="666"/>
      <c r="M6" s="86"/>
      <c r="N6" s="666"/>
      <c r="O6" s="86"/>
      <c r="P6" s="666"/>
      <c r="Q6" s="87"/>
      <c r="R6" s="666"/>
      <c r="S6" s="87"/>
      <c r="T6" s="666"/>
    </row>
    <row r="7" spans="1:20" s="85" customFormat="1" ht="30" customHeight="1">
      <c r="F7" s="667"/>
      <c r="H7" s="667"/>
      <c r="J7" s="667"/>
      <c r="L7" s="667"/>
      <c r="M7" s="86"/>
      <c r="N7" s="667"/>
      <c r="O7" s="86"/>
      <c r="P7" s="667"/>
      <c r="Q7" s="87"/>
      <c r="R7" s="667"/>
      <c r="S7" s="87"/>
      <c r="T7" s="667"/>
    </row>
    <row r="8" spans="1:20" ht="30" customHeight="1">
      <c r="B8" s="5" t="s">
        <v>176</v>
      </c>
    </row>
    <row r="9" spans="1:20" ht="30" customHeight="1">
      <c r="C9" s="4" t="s">
        <v>509</v>
      </c>
      <c r="F9" s="12">
        <v>2516755398.9399996</v>
      </c>
      <c r="G9" s="12"/>
      <c r="H9" s="12">
        <v>304286643.61000001</v>
      </c>
      <c r="I9" s="12"/>
      <c r="J9" s="12">
        <v>31652241.260000005</v>
      </c>
      <c r="K9" s="12"/>
      <c r="L9" s="12">
        <v>3403010.0000000009</v>
      </c>
      <c r="M9" s="12"/>
      <c r="N9" s="12">
        <v>4752558.669999999</v>
      </c>
      <c r="O9" s="12"/>
      <c r="P9" s="12">
        <v>1122279.1799999997</v>
      </c>
      <c r="Q9" s="12"/>
      <c r="R9" s="12">
        <v>506308.35</v>
      </c>
      <c r="S9" s="12"/>
      <c r="T9" s="12">
        <f>SUM(F9:R9)</f>
        <v>2862478440.0099998</v>
      </c>
    </row>
    <row r="10" spans="1:20" ht="30" customHeight="1">
      <c r="C10" s="5" t="s">
        <v>177</v>
      </c>
      <c r="F10" s="12">
        <v>0</v>
      </c>
      <c r="G10" s="12"/>
      <c r="H10" s="12">
        <v>28728134.039999999</v>
      </c>
      <c r="I10" s="12"/>
      <c r="J10" s="12">
        <v>1742805.59</v>
      </c>
      <c r="K10" s="12"/>
      <c r="L10" s="12">
        <v>0</v>
      </c>
      <c r="M10" s="12"/>
      <c r="N10" s="12">
        <v>11026.06</v>
      </c>
      <c r="O10" s="12"/>
      <c r="P10" s="12">
        <v>0</v>
      </c>
      <c r="Q10" s="12"/>
      <c r="R10" s="12">
        <v>0</v>
      </c>
      <c r="S10" s="12"/>
      <c r="T10" s="12">
        <f>SUM(F10:R10)</f>
        <v>30481965.689999998</v>
      </c>
    </row>
    <row r="11" spans="1:20" ht="30" customHeight="1">
      <c r="C11" s="5" t="s">
        <v>196</v>
      </c>
      <c r="F11" s="12">
        <v>-180446335.72</v>
      </c>
      <c r="G11" s="12"/>
      <c r="H11" s="12">
        <v>-135967794.61000001</v>
      </c>
      <c r="I11" s="12"/>
      <c r="J11" s="12">
        <v>-14408299.029999999</v>
      </c>
      <c r="K11" s="12"/>
      <c r="L11" s="12">
        <v>0</v>
      </c>
      <c r="M11" s="12"/>
      <c r="N11" s="12">
        <v>0</v>
      </c>
      <c r="O11" s="12"/>
      <c r="P11" s="12">
        <v>0</v>
      </c>
      <c r="Q11" s="12"/>
      <c r="R11" s="12">
        <v>0</v>
      </c>
      <c r="S11" s="12"/>
      <c r="T11" s="12">
        <f t="shared" ref="T11" si="0">SUM(F11:R11)</f>
        <v>-330822429.36000001</v>
      </c>
    </row>
    <row r="12" spans="1:20" ht="30" customHeight="1">
      <c r="C12" s="5" t="s">
        <v>197</v>
      </c>
      <c r="F12" s="12"/>
      <c r="G12" s="12"/>
      <c r="H12" s="12"/>
      <c r="I12" s="12"/>
      <c r="J12" s="12"/>
      <c r="K12" s="12"/>
      <c r="L12" s="12"/>
      <c r="M12" s="12"/>
      <c r="N12" s="12"/>
      <c r="O12" s="12"/>
      <c r="P12" s="12"/>
      <c r="Q12" s="12"/>
      <c r="R12" s="12"/>
      <c r="S12" s="12"/>
      <c r="T12" s="12"/>
    </row>
    <row r="13" spans="1:20" ht="30" customHeight="1">
      <c r="C13" s="5" t="s">
        <v>198</v>
      </c>
      <c r="F13" s="12">
        <v>22231294.66</v>
      </c>
      <c r="G13" s="12"/>
      <c r="H13" s="12">
        <v>-14183881</v>
      </c>
      <c r="I13" s="12"/>
      <c r="J13" s="12">
        <v>813323.31</v>
      </c>
      <c r="K13" s="12"/>
      <c r="L13" s="12">
        <v>-12415.63</v>
      </c>
      <c r="M13" s="12"/>
      <c r="N13" s="12">
        <v>-17646.240000000002</v>
      </c>
      <c r="O13" s="12"/>
      <c r="P13" s="12">
        <v>-4094.55</v>
      </c>
      <c r="Q13" s="12"/>
      <c r="R13" s="12">
        <v>-1847.23</v>
      </c>
      <c r="S13" s="12"/>
      <c r="T13" s="12">
        <f>SUM(F13:R13)</f>
        <v>8824733.3199999984</v>
      </c>
    </row>
    <row r="14" spans="1:20" ht="30" customHeight="1">
      <c r="C14" s="5" t="s">
        <v>582</v>
      </c>
      <c r="F14" s="88">
        <f>SUM(F9:F13)</f>
        <v>2358540357.8799996</v>
      </c>
      <c r="G14" s="12"/>
      <c r="H14" s="88">
        <f>SUM(H9:H13)</f>
        <v>182863102.04000002</v>
      </c>
      <c r="I14" s="12"/>
      <c r="J14" s="88">
        <f>SUM(J9:J13)</f>
        <v>19800071.130000006</v>
      </c>
      <c r="K14" s="12"/>
      <c r="L14" s="88">
        <f>SUM(L9:L13)</f>
        <v>3390594.370000001</v>
      </c>
      <c r="M14" s="12"/>
      <c r="N14" s="88">
        <f>SUM(N9:N13)</f>
        <v>4745938.4899999984</v>
      </c>
      <c r="O14" s="12"/>
      <c r="P14" s="88">
        <f>SUM(P9:P13)</f>
        <v>1118184.6299999997</v>
      </c>
      <c r="Q14" s="11"/>
      <c r="R14" s="88">
        <f>SUM(R9:R13)</f>
        <v>504461.12</v>
      </c>
      <c r="S14" s="11"/>
      <c r="T14" s="88">
        <f>SUM(T9:T13)</f>
        <v>2570962709.6599998</v>
      </c>
    </row>
    <row r="15" spans="1:20" ht="30" customHeight="1">
      <c r="C15" s="5" t="s">
        <v>177</v>
      </c>
      <c r="F15" s="233">
        <v>0</v>
      </c>
      <c r="G15" s="233"/>
      <c r="H15" s="233">
        <v>38643236.630000003</v>
      </c>
      <c r="I15" s="233"/>
      <c r="J15" s="233">
        <v>1175253.99</v>
      </c>
      <c r="K15" s="233"/>
      <c r="L15" s="233">
        <v>0</v>
      </c>
      <c r="M15" s="233"/>
      <c r="N15" s="233">
        <v>10615.88</v>
      </c>
      <c r="O15" s="233"/>
      <c r="P15" s="233">
        <v>0</v>
      </c>
      <c r="Q15" s="233"/>
      <c r="R15" s="233">
        <v>0</v>
      </c>
      <c r="S15" s="11"/>
      <c r="T15" s="12">
        <f>SUM(F15:R15)</f>
        <v>39829106.500000007</v>
      </c>
    </row>
    <row r="16" spans="1:20" ht="30" customHeight="1">
      <c r="C16" s="5" t="s">
        <v>196</v>
      </c>
      <c r="F16" s="233">
        <v>0</v>
      </c>
      <c r="G16" s="233"/>
      <c r="H16" s="233">
        <v>0</v>
      </c>
      <c r="I16" s="233"/>
      <c r="J16" s="233">
        <v>0</v>
      </c>
      <c r="K16" s="233"/>
      <c r="L16" s="233">
        <v>0</v>
      </c>
      <c r="M16" s="233"/>
      <c r="N16" s="233">
        <v>0</v>
      </c>
      <c r="O16" s="233"/>
      <c r="P16" s="233">
        <v>0</v>
      </c>
      <c r="Q16" s="233"/>
      <c r="R16" s="233">
        <v>0</v>
      </c>
      <c r="S16" s="12"/>
      <c r="T16" s="12">
        <f t="shared" ref="T16" si="1">SUM(F16:R16)</f>
        <v>0</v>
      </c>
    </row>
    <row r="17" spans="2:20" ht="30" customHeight="1">
      <c r="C17" s="5" t="s">
        <v>197</v>
      </c>
      <c r="F17" s="12"/>
      <c r="G17" s="12"/>
      <c r="H17" s="12"/>
      <c r="I17" s="12"/>
      <c r="J17" s="12"/>
      <c r="K17" s="12"/>
      <c r="L17" s="12"/>
      <c r="M17" s="12"/>
      <c r="N17" s="12"/>
      <c r="O17" s="12"/>
      <c r="P17" s="12"/>
      <c r="Q17" s="12"/>
      <c r="R17" s="12"/>
      <c r="S17" s="12"/>
      <c r="T17" s="12"/>
    </row>
    <row r="18" spans="2:20" ht="30" customHeight="1">
      <c r="C18" s="5" t="s">
        <v>198</v>
      </c>
      <c r="F18" s="233">
        <v>307534158.94</v>
      </c>
      <c r="G18" s="233"/>
      <c r="H18" s="233">
        <v>25700461.780000001</v>
      </c>
      <c r="I18" s="233"/>
      <c r="J18" s="233">
        <v>2644433.64</v>
      </c>
      <c r="K18" s="233"/>
      <c r="L18" s="233">
        <v>439061.66</v>
      </c>
      <c r="M18" s="233"/>
      <c r="N18" s="233">
        <v>615347.73</v>
      </c>
      <c r="O18" s="233"/>
      <c r="P18" s="233">
        <v>144798.21</v>
      </c>
      <c r="Q18" s="233"/>
      <c r="R18" s="233">
        <v>65324.69</v>
      </c>
      <c r="S18" s="12"/>
      <c r="T18" s="12">
        <f>SUM(F18:R18)</f>
        <v>337143586.65000004</v>
      </c>
    </row>
    <row r="19" spans="2:20" ht="30" customHeight="1">
      <c r="C19" s="7" t="s">
        <v>998</v>
      </c>
      <c r="F19" s="89">
        <f>SUM(F14:F18)</f>
        <v>2666074516.8199997</v>
      </c>
      <c r="G19" s="12"/>
      <c r="H19" s="89">
        <f>SUM(H14:H18)</f>
        <v>247206800.45000002</v>
      </c>
      <c r="I19" s="12"/>
      <c r="J19" s="89">
        <f>SUM(J14:J18)</f>
        <v>23619758.760000005</v>
      </c>
      <c r="K19" s="12"/>
      <c r="L19" s="89">
        <f>SUM(L14:L18)</f>
        <v>3829656.0300000012</v>
      </c>
      <c r="M19" s="12"/>
      <c r="N19" s="89">
        <f>SUM(N14:N18)</f>
        <v>5371902.0999999978</v>
      </c>
      <c r="O19" s="12"/>
      <c r="P19" s="89">
        <f>SUM(P14:P18)</f>
        <v>1262982.8399999996</v>
      </c>
      <c r="Q19" s="11"/>
      <c r="R19" s="89">
        <f>SUM(R14:R18)</f>
        <v>569785.81000000006</v>
      </c>
      <c r="S19" s="11"/>
      <c r="T19" s="89">
        <f>SUM(T14:T18)</f>
        <v>2947935402.8099999</v>
      </c>
    </row>
    <row r="20" spans="2:20" ht="30" customHeight="1">
      <c r="B20" s="5" t="s">
        <v>180</v>
      </c>
      <c r="F20" s="83"/>
      <c r="G20" s="83"/>
      <c r="H20" s="83"/>
      <c r="I20" s="83"/>
      <c r="J20" s="83"/>
      <c r="K20" s="83"/>
      <c r="L20" s="83"/>
      <c r="M20" s="83"/>
      <c r="N20" s="83"/>
      <c r="O20" s="83"/>
      <c r="P20" s="83"/>
      <c r="Q20" s="83"/>
      <c r="R20" s="83"/>
      <c r="S20" s="83"/>
      <c r="T20" s="83"/>
    </row>
    <row r="21" spans="2:20" ht="30" customHeight="1">
      <c r="C21" s="4" t="s">
        <v>509</v>
      </c>
      <c r="F21" s="12">
        <v>-436714240.76999998</v>
      </c>
      <c r="G21" s="12"/>
      <c r="H21" s="12">
        <v>-204435407.48159993</v>
      </c>
      <c r="I21" s="12"/>
      <c r="J21" s="12">
        <v>-19889875.109999999</v>
      </c>
      <c r="K21" s="12"/>
      <c r="L21" s="12">
        <v>-1765316.5699999998</v>
      </c>
      <c r="M21" s="12"/>
      <c r="N21" s="12">
        <v>-3608277.83</v>
      </c>
      <c r="O21" s="12"/>
      <c r="P21" s="12">
        <v>-1122275.2499999998</v>
      </c>
      <c r="Q21" s="12"/>
      <c r="R21" s="12">
        <v>0</v>
      </c>
      <c r="S21" s="12"/>
      <c r="T21" s="12">
        <f>SUM(F21:R21)</f>
        <v>-667535393.01160002</v>
      </c>
    </row>
    <row r="22" spans="2:20" ht="30" customHeight="1">
      <c r="C22" s="5" t="s">
        <v>181</v>
      </c>
      <c r="F22" s="12">
        <v>-122325171.72</v>
      </c>
      <c r="G22" s="12"/>
      <c r="H22" s="12">
        <v>-66998677.5</v>
      </c>
      <c r="I22" s="12"/>
      <c r="J22" s="12">
        <v>-3823772.45</v>
      </c>
      <c r="K22" s="12"/>
      <c r="L22" s="12">
        <v>-367323.28</v>
      </c>
      <c r="M22" s="12"/>
      <c r="N22" s="12">
        <v>-719251.23</v>
      </c>
      <c r="O22" s="12"/>
      <c r="P22" s="12">
        <v>0</v>
      </c>
      <c r="Q22" s="12"/>
      <c r="R22" s="12">
        <v>0</v>
      </c>
      <c r="S22" s="12"/>
      <c r="T22" s="12">
        <f>SUM(F22:R22)</f>
        <v>-194234196.17999998</v>
      </c>
    </row>
    <row r="23" spans="2:20" ht="30" customHeight="1">
      <c r="C23" s="5" t="s">
        <v>200</v>
      </c>
      <c r="F23" s="12">
        <v>100679487.09</v>
      </c>
      <c r="G23" s="12"/>
      <c r="H23" s="12">
        <v>123574206.98999999</v>
      </c>
      <c r="I23" s="12"/>
      <c r="J23" s="12">
        <v>13104848.050000001</v>
      </c>
      <c r="K23" s="12"/>
      <c r="L23" s="12">
        <v>0</v>
      </c>
      <c r="M23" s="12"/>
      <c r="N23" s="12">
        <v>0</v>
      </c>
      <c r="O23" s="12"/>
      <c r="P23" s="12">
        <v>0</v>
      </c>
      <c r="Q23" s="12"/>
      <c r="R23" s="12">
        <v>0</v>
      </c>
      <c r="S23" s="12"/>
      <c r="T23" s="12">
        <f>SUM(F23:R23)</f>
        <v>237358542.13</v>
      </c>
    </row>
    <row r="24" spans="2:20" ht="30" customHeight="1">
      <c r="C24" s="5" t="s">
        <v>197</v>
      </c>
    </row>
    <row r="25" spans="2:20" ht="30" customHeight="1">
      <c r="C25" s="5" t="s">
        <v>198</v>
      </c>
      <c r="F25" s="12">
        <v>8389784.2899999991</v>
      </c>
      <c r="G25" s="12"/>
      <c r="H25" s="12">
        <v>-3088334.3000000003</v>
      </c>
      <c r="I25" s="12"/>
      <c r="J25" s="12">
        <v>-510342.47</v>
      </c>
      <c r="K25" s="12"/>
      <c r="L25" s="12">
        <v>34707.53</v>
      </c>
      <c r="M25" s="12"/>
      <c r="N25" s="12">
        <v>108126.88</v>
      </c>
      <c r="O25" s="12"/>
      <c r="P25" s="12">
        <v>4094.54</v>
      </c>
      <c r="Q25" s="12"/>
      <c r="R25" s="12">
        <v>0</v>
      </c>
      <c r="S25" s="12"/>
      <c r="T25" s="12">
        <f>SUM(F25:R25)</f>
        <v>4938036.4699999988</v>
      </c>
    </row>
    <row r="26" spans="2:20" ht="30" customHeight="1">
      <c r="C26" s="5" t="s">
        <v>582</v>
      </c>
      <c r="F26" s="88">
        <f>SUM(F21:F25)</f>
        <v>-449970141.10999995</v>
      </c>
      <c r="G26" s="12"/>
      <c r="H26" s="88">
        <f>SUM(H21:H25)</f>
        <v>-150948212.29159993</v>
      </c>
      <c r="I26" s="12"/>
      <c r="J26" s="88">
        <f>SUM(J21:J25)</f>
        <v>-11119141.979999999</v>
      </c>
      <c r="K26" s="12"/>
      <c r="L26" s="88">
        <f>SUM(L21:L25)</f>
        <v>-2097932.3199999998</v>
      </c>
      <c r="M26" s="12"/>
      <c r="N26" s="88">
        <f>SUM(N21:N25)</f>
        <v>-4219402.1800000006</v>
      </c>
      <c r="O26" s="12"/>
      <c r="P26" s="88">
        <f>SUM(P21:P25)</f>
        <v>-1118180.7099999997</v>
      </c>
      <c r="Q26" s="11"/>
      <c r="R26" s="88">
        <f>SUM(R21:R25)</f>
        <v>0</v>
      </c>
      <c r="S26" s="11"/>
      <c r="T26" s="88">
        <f>SUM(T21:T25)</f>
        <v>-619473010.59159994</v>
      </c>
    </row>
    <row r="27" spans="2:20" ht="30" customHeight="1">
      <c r="C27" s="5" t="s">
        <v>685</v>
      </c>
      <c r="F27" s="233">
        <v>-86228010.049999997</v>
      </c>
      <c r="G27" s="233"/>
      <c r="H27" s="233">
        <v>-43274769.43</v>
      </c>
      <c r="I27" s="233"/>
      <c r="J27" s="233">
        <v>-2609402.1</v>
      </c>
      <c r="K27" s="233"/>
      <c r="L27" s="233">
        <v>-274737.76</v>
      </c>
      <c r="M27" s="233"/>
      <c r="N27" s="233">
        <v>-303031.81</v>
      </c>
      <c r="O27" s="233"/>
      <c r="P27" s="233">
        <v>0</v>
      </c>
      <c r="Q27" s="233"/>
      <c r="R27" s="233">
        <v>0</v>
      </c>
      <c r="S27" s="11"/>
      <c r="T27" s="11">
        <f>SUM(F27:R27)</f>
        <v>-132689951.14999999</v>
      </c>
    </row>
    <row r="28" spans="2:20" ht="30" customHeight="1">
      <c r="C28" s="5" t="s">
        <v>197</v>
      </c>
    </row>
    <row r="29" spans="2:20" ht="30" customHeight="1">
      <c r="C29" s="5" t="s">
        <v>198</v>
      </c>
      <c r="F29" s="233">
        <v>-58217432.990000002</v>
      </c>
      <c r="G29" s="233"/>
      <c r="H29" s="233">
        <v>-22907621.34</v>
      </c>
      <c r="I29" s="233"/>
      <c r="J29" s="233">
        <v>-1549096.32</v>
      </c>
      <c r="K29" s="233"/>
      <c r="L29" s="233">
        <v>-283366.25</v>
      </c>
      <c r="M29" s="233"/>
      <c r="N29" s="233">
        <v>-544891.4</v>
      </c>
      <c r="O29" s="233"/>
      <c r="P29" s="233">
        <v>-144797.72</v>
      </c>
      <c r="Q29" s="233"/>
      <c r="R29" s="233">
        <v>0</v>
      </c>
      <c r="S29" s="12"/>
      <c r="T29" s="90">
        <f>SUM(F29:R29)</f>
        <v>-83647206.019999996</v>
      </c>
    </row>
    <row r="30" spans="2:20" ht="30" customHeight="1">
      <c r="C30" s="7" t="s">
        <v>998</v>
      </c>
      <c r="F30" s="89">
        <f>SUM(F26:F29)</f>
        <v>-594415584.14999998</v>
      </c>
      <c r="G30" s="12"/>
      <c r="H30" s="89">
        <f>SUM(H26:H29)</f>
        <v>-217130603.06159994</v>
      </c>
      <c r="I30" s="12"/>
      <c r="J30" s="89">
        <f>SUM(J26:J29)</f>
        <v>-15277640.399999999</v>
      </c>
      <c r="K30" s="12"/>
      <c r="L30" s="89">
        <f>SUM(L26:L29)</f>
        <v>-2656036.33</v>
      </c>
      <c r="M30" s="12"/>
      <c r="N30" s="89">
        <f>SUM(N26:N29)</f>
        <v>-5067325.3900000006</v>
      </c>
      <c r="O30" s="12"/>
      <c r="P30" s="89">
        <f>SUM(P26:P29)</f>
        <v>-1262978.4299999997</v>
      </c>
      <c r="Q30" s="11"/>
      <c r="R30" s="89">
        <f>SUM(R26:R29)</f>
        <v>0</v>
      </c>
      <c r="S30" s="11"/>
      <c r="T30" s="89">
        <f>SUM(F30:Q30)</f>
        <v>-835810167.7615999</v>
      </c>
    </row>
    <row r="31" spans="2:20" ht="30" customHeight="1">
      <c r="B31" s="5" t="s">
        <v>202</v>
      </c>
      <c r="F31" s="12"/>
      <c r="G31" s="12"/>
      <c r="H31" s="12"/>
      <c r="I31" s="12"/>
      <c r="J31" s="12"/>
      <c r="K31" s="12"/>
      <c r="L31" s="12"/>
      <c r="M31" s="12"/>
      <c r="N31" s="12"/>
      <c r="O31" s="12"/>
      <c r="P31" s="12"/>
      <c r="Q31" s="12"/>
      <c r="R31" s="12"/>
      <c r="S31" s="12"/>
      <c r="T31" s="12"/>
    </row>
    <row r="32" spans="2:20" ht="30" customHeight="1" thickBot="1">
      <c r="B32" s="5" t="s">
        <v>999</v>
      </c>
      <c r="F32" s="81">
        <f>+F19+F30</f>
        <v>2071658932.6699996</v>
      </c>
      <c r="G32" s="12"/>
      <c r="H32" s="81">
        <f>+H19+H30</f>
        <v>30076197.388400078</v>
      </c>
      <c r="I32" s="12"/>
      <c r="J32" s="81">
        <f>+J19+J30</f>
        <v>8342118.3600000069</v>
      </c>
      <c r="K32" s="12"/>
      <c r="L32" s="81">
        <f>+L19+L30</f>
        <v>1173619.7000000011</v>
      </c>
      <c r="M32" s="12"/>
      <c r="N32" s="81">
        <f>+N19+N30</f>
        <v>304576.70999999717</v>
      </c>
      <c r="O32" s="12"/>
      <c r="P32" s="81">
        <f>+P19+P30</f>
        <v>4.409999999916181</v>
      </c>
      <c r="Q32" s="11"/>
      <c r="R32" s="81">
        <f>+R19+R30</f>
        <v>569785.81000000006</v>
      </c>
      <c r="S32" s="11"/>
      <c r="T32" s="81">
        <f>SUM(F32:R32)</f>
        <v>2112125235.0483997</v>
      </c>
    </row>
    <row r="33" spans="2:20" ht="30" customHeight="1" thickTop="1" thickBot="1">
      <c r="B33" s="5" t="s">
        <v>581</v>
      </c>
      <c r="F33" s="81">
        <f>F14+F26</f>
        <v>1908570216.7699997</v>
      </c>
      <c r="G33" s="12"/>
      <c r="H33" s="81">
        <f>H14+H26</f>
        <v>31914889.748400092</v>
      </c>
      <c r="I33" s="12"/>
      <c r="J33" s="81">
        <f>J14+J26</f>
        <v>8680929.1500000078</v>
      </c>
      <c r="K33" s="12"/>
      <c r="L33" s="81">
        <f>L14+L26</f>
        <v>1292662.0500000012</v>
      </c>
      <c r="M33" s="12"/>
      <c r="N33" s="81">
        <f>N14+N26</f>
        <v>526536.30999999773</v>
      </c>
      <c r="O33" s="12"/>
      <c r="P33" s="81">
        <f>P14+P26</f>
        <v>3.9199999999254942</v>
      </c>
      <c r="Q33" s="11"/>
      <c r="R33" s="81">
        <f>R14+R26</f>
        <v>504461.12</v>
      </c>
      <c r="S33" s="11"/>
      <c r="T33" s="81">
        <f>SUM(F33:R33)</f>
        <v>1951489699.0683997</v>
      </c>
    </row>
    <row r="34" spans="2:20" ht="30" customHeight="1" thickTop="1">
      <c r="F34" s="11"/>
      <c r="G34" s="12"/>
      <c r="H34" s="11"/>
      <c r="I34" s="12"/>
      <c r="J34" s="11"/>
      <c r="K34" s="12"/>
      <c r="L34" s="11"/>
      <c r="M34" s="12"/>
      <c r="N34" s="11"/>
      <c r="O34" s="12"/>
      <c r="P34" s="11"/>
      <c r="Q34" s="11"/>
      <c r="R34" s="11"/>
      <c r="S34" s="11"/>
      <c r="T34" s="11"/>
    </row>
    <row r="35" spans="2:20" ht="30" customHeight="1">
      <c r="F35" s="83"/>
      <c r="G35" s="83"/>
      <c r="H35" s="83"/>
      <c r="I35" s="83"/>
      <c r="J35" s="83"/>
      <c r="K35" s="83"/>
      <c r="L35" s="83"/>
      <c r="M35" s="83"/>
      <c r="N35" s="83"/>
      <c r="O35" s="83"/>
      <c r="P35" s="82"/>
      <c r="Q35" s="82"/>
      <c r="R35" s="82" t="s">
        <v>187</v>
      </c>
      <c r="S35" s="82"/>
      <c r="T35" s="82" t="s">
        <v>188</v>
      </c>
    </row>
    <row r="36" spans="2:20" ht="30" customHeight="1">
      <c r="B36" s="276" t="s">
        <v>1005</v>
      </c>
      <c r="F36" s="83"/>
      <c r="G36" s="83"/>
      <c r="H36" s="83"/>
      <c r="I36" s="83"/>
      <c r="J36" s="83"/>
      <c r="K36" s="83"/>
      <c r="L36" s="83"/>
      <c r="M36" s="83"/>
      <c r="N36" s="83"/>
      <c r="O36" s="83"/>
      <c r="P36" s="8"/>
      <c r="Q36" s="8"/>
      <c r="R36" s="233">
        <v>132689951.14999999</v>
      </c>
      <c r="S36" s="346"/>
      <c r="T36" s="233">
        <v>127065902.64</v>
      </c>
    </row>
    <row r="37" spans="2:20" ht="30" customHeight="1">
      <c r="B37" s="276" t="s">
        <v>1006</v>
      </c>
      <c r="F37" s="83"/>
      <c r="G37" s="83"/>
      <c r="H37" s="83"/>
      <c r="I37" s="83"/>
      <c r="J37" s="83"/>
      <c r="K37" s="83"/>
      <c r="L37" s="83"/>
      <c r="M37" s="83"/>
      <c r="N37" s="83"/>
      <c r="O37" s="83"/>
      <c r="P37" s="8"/>
      <c r="Q37" s="8"/>
      <c r="R37" s="233">
        <v>147551555.86000001</v>
      </c>
      <c r="S37" s="346"/>
      <c r="T37" s="233">
        <v>141266364.99000001</v>
      </c>
    </row>
    <row r="38" spans="2:20" ht="30" customHeight="1">
      <c r="B38" s="2"/>
      <c r="F38" s="83"/>
      <c r="G38" s="83"/>
      <c r="H38" s="83"/>
      <c r="I38" s="83"/>
      <c r="J38" s="83"/>
      <c r="K38" s="83"/>
      <c r="L38" s="83"/>
      <c r="M38" s="83"/>
      <c r="N38" s="83"/>
      <c r="O38" s="83"/>
      <c r="P38" s="8"/>
      <c r="Q38" s="8"/>
      <c r="R38" s="8"/>
      <c r="S38" s="8"/>
      <c r="T38" s="8"/>
    </row>
    <row r="39" spans="2:20" s="15" customFormat="1" ht="30" customHeight="1">
      <c r="C39" s="15" t="s">
        <v>1128</v>
      </c>
    </row>
    <row r="40" spans="2:20" s="15" customFormat="1" ht="30" customHeight="1">
      <c r="B40" s="15" t="s">
        <v>687</v>
      </c>
    </row>
    <row r="41" spans="2:20" s="15" customFormat="1" ht="30" customHeight="1">
      <c r="B41" s="5"/>
      <c r="C41" s="5" t="s">
        <v>1057</v>
      </c>
    </row>
    <row r="42" spans="2:20" s="15" customFormat="1" ht="30" customHeight="1">
      <c r="B42" s="5" t="s">
        <v>1058</v>
      </c>
      <c r="C42" s="5"/>
    </row>
    <row r="43" spans="2:20" ht="30" customHeight="1">
      <c r="C43" s="5" t="s">
        <v>1007</v>
      </c>
    </row>
    <row r="44" spans="2:20" ht="30" customHeight="1">
      <c r="B44" s="5" t="s">
        <v>688</v>
      </c>
    </row>
    <row r="45" spans="2:20" ht="30" customHeight="1">
      <c r="C45" s="5" t="s">
        <v>1044</v>
      </c>
      <c r="D45" s="91"/>
      <c r="E45" s="91"/>
      <c r="F45" s="91"/>
      <c r="G45" s="91"/>
      <c r="H45" s="91"/>
      <c r="I45" s="91"/>
      <c r="J45" s="91"/>
      <c r="K45" s="91"/>
      <c r="L45" s="91"/>
      <c r="M45" s="91"/>
      <c r="N45" s="91"/>
      <c r="O45" s="91"/>
      <c r="P45" s="91"/>
      <c r="Q45" s="91"/>
      <c r="R45" s="91"/>
      <c r="S45" s="91"/>
      <c r="T45" s="91"/>
    </row>
    <row r="46" spans="2:20" ht="30" customHeight="1">
      <c r="B46" s="5" t="s">
        <v>1045</v>
      </c>
    </row>
  </sheetData>
  <mergeCells count="10">
    <mergeCell ref="T5:T7"/>
    <mergeCell ref="A1:T1"/>
    <mergeCell ref="F4:T4"/>
    <mergeCell ref="F5:F7"/>
    <mergeCell ref="H5:H7"/>
    <mergeCell ref="J5:J7"/>
    <mergeCell ref="L5:L7"/>
    <mergeCell ref="N5:N7"/>
    <mergeCell ref="P5:P7"/>
    <mergeCell ref="R5:R7"/>
  </mergeCells>
  <phoneticPr fontId="89" type="noConversion"/>
  <pageMargins left="0.70866141732283472" right="0.41" top="0.63" bottom="0.69"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zoomScale="80" zoomScaleNormal="80" zoomScaleSheetLayoutView="100" workbookViewId="0">
      <selection activeCell="G42" sqref="G42"/>
    </sheetView>
  </sheetViews>
  <sheetFormatPr defaultColWidth="9.140625" defaultRowHeight="24" customHeight="1"/>
  <cols>
    <col min="1" max="1" width="3.7109375" style="262" customWidth="1"/>
    <col min="2" max="2" width="4.7109375" style="262" customWidth="1"/>
    <col min="3" max="6" width="9.140625" style="262" customWidth="1"/>
    <col min="7" max="7" width="6.28515625" style="262" customWidth="1"/>
    <col min="8" max="8" width="10.7109375" style="262" customWidth="1"/>
    <col min="9" max="9" width="1.85546875" style="262" customWidth="1"/>
    <col min="10" max="10" width="18.7109375" style="262" bestFit="1" customWidth="1"/>
    <col min="11" max="11" width="1.85546875" style="262" customWidth="1"/>
    <col min="12" max="12" width="18.7109375" style="262" customWidth="1"/>
    <col min="13" max="13" width="1.7109375" style="262" customWidth="1"/>
    <col min="14" max="16384" width="9.140625" style="262"/>
  </cols>
  <sheetData>
    <row r="1" spans="1:12" ht="24" customHeight="1">
      <c r="A1" s="669" t="s">
        <v>3</v>
      </c>
      <c r="B1" s="669"/>
      <c r="C1" s="669"/>
      <c r="D1" s="669"/>
      <c r="E1" s="669"/>
      <c r="F1" s="669"/>
      <c r="G1" s="669"/>
      <c r="H1" s="669"/>
      <c r="I1" s="669"/>
      <c r="J1" s="669"/>
      <c r="K1" s="669"/>
      <c r="L1" s="669"/>
    </row>
    <row r="3" spans="1:12" s="267" customFormat="1" ht="24" customHeight="1">
      <c r="A3" s="263" t="s">
        <v>689</v>
      </c>
      <c r="B3" s="264" t="s">
        <v>570</v>
      </c>
      <c r="C3" s="265"/>
      <c r="D3" s="266"/>
      <c r="L3" s="268"/>
    </row>
    <row r="4" spans="1:12" s="267" customFormat="1" ht="24" customHeight="1">
      <c r="J4" s="277" t="s">
        <v>512</v>
      </c>
      <c r="K4" s="551"/>
      <c r="L4" s="277" t="s">
        <v>510</v>
      </c>
    </row>
    <row r="5" spans="1:12" s="270" customFormat="1" ht="24" customHeight="1">
      <c r="I5" s="271"/>
      <c r="J5" s="273" t="s">
        <v>341</v>
      </c>
      <c r="K5" s="272"/>
      <c r="L5" s="273" t="s">
        <v>511</v>
      </c>
    </row>
    <row r="6" spans="1:12" ht="24" customHeight="1">
      <c r="H6" s="269"/>
      <c r="I6" s="269"/>
      <c r="J6" s="274" t="s">
        <v>503</v>
      </c>
      <c r="K6" s="275"/>
      <c r="L6" s="274" t="s">
        <v>503</v>
      </c>
    </row>
    <row r="7" spans="1:12" ht="24" customHeight="1">
      <c r="B7" s="276" t="s">
        <v>176</v>
      </c>
      <c r="C7" s="276"/>
      <c r="H7" s="269"/>
      <c r="I7" s="269"/>
      <c r="J7" s="277"/>
      <c r="K7" s="277"/>
      <c r="L7" s="277"/>
    </row>
    <row r="8" spans="1:12" ht="24" customHeight="1">
      <c r="C8" s="266" t="s">
        <v>509</v>
      </c>
      <c r="H8" s="278"/>
      <c r="J8" s="233">
        <v>27181769.300000001</v>
      </c>
      <c r="K8" s="233"/>
      <c r="L8" s="233">
        <v>9959630.6699999999</v>
      </c>
    </row>
    <row r="9" spans="1:12" ht="24" customHeight="1">
      <c r="C9" s="266" t="s">
        <v>1149</v>
      </c>
      <c r="H9" s="278"/>
      <c r="J9" s="232">
        <v>0</v>
      </c>
      <c r="K9" s="232"/>
      <c r="L9" s="233">
        <v>0</v>
      </c>
    </row>
    <row r="10" spans="1:12" ht="24" customHeight="1">
      <c r="C10" s="266" t="s">
        <v>1150</v>
      </c>
      <c r="H10" s="278"/>
      <c r="I10" s="278"/>
      <c r="J10" s="232">
        <v>0</v>
      </c>
      <c r="K10" s="232"/>
      <c r="L10" s="233">
        <v>0</v>
      </c>
    </row>
    <row r="11" spans="1:12" ht="24" customHeight="1">
      <c r="C11" s="266" t="s">
        <v>1151</v>
      </c>
      <c r="H11" s="278"/>
      <c r="I11" s="278"/>
      <c r="J11" s="232">
        <v>-69141.210000000006</v>
      </c>
      <c r="K11" s="232"/>
      <c r="L11" s="233">
        <v>-69141.210000000006</v>
      </c>
    </row>
    <row r="12" spans="1:12" ht="24" customHeight="1">
      <c r="C12" s="7" t="s">
        <v>582</v>
      </c>
      <c r="H12" s="278"/>
      <c r="I12" s="278"/>
      <c r="J12" s="320">
        <f>SUM(J8:J11)</f>
        <v>27112628.09</v>
      </c>
      <c r="K12" s="232"/>
      <c r="L12" s="320">
        <f>SUM(L8:L11)</f>
        <v>9890489.459999999</v>
      </c>
    </row>
    <row r="13" spans="1:12" ht="24" customHeight="1">
      <c r="C13" s="266" t="s">
        <v>1149</v>
      </c>
      <c r="H13" s="278"/>
      <c r="J13" s="232">
        <v>1109185.68</v>
      </c>
      <c r="K13" s="232"/>
      <c r="L13" s="233">
        <v>1109185.68</v>
      </c>
    </row>
    <row r="14" spans="1:12" ht="24" customHeight="1">
      <c r="C14" s="266" t="s">
        <v>1150</v>
      </c>
      <c r="H14" s="278"/>
      <c r="I14" s="278"/>
      <c r="J14" s="232">
        <v>0</v>
      </c>
      <c r="K14" s="232"/>
      <c r="L14" s="233">
        <v>0</v>
      </c>
    </row>
    <row r="15" spans="1:12" ht="24" customHeight="1">
      <c r="C15" s="266" t="s">
        <v>1151</v>
      </c>
      <c r="H15" s="278"/>
      <c r="I15" s="278"/>
      <c r="J15" s="232">
        <v>1421064.35</v>
      </c>
      <c r="K15" s="232"/>
      <c r="L15" s="233">
        <v>1421064.35</v>
      </c>
    </row>
    <row r="16" spans="1:12" ht="24" customHeight="1">
      <c r="C16" s="7" t="s">
        <v>998</v>
      </c>
      <c r="H16" s="278"/>
      <c r="I16" s="278"/>
      <c r="J16" s="320">
        <f>SUM(J12:J15)</f>
        <v>29642878.120000001</v>
      </c>
      <c r="K16" s="232"/>
      <c r="L16" s="320">
        <f>SUM(L12:L15)</f>
        <v>12420739.489999998</v>
      </c>
    </row>
    <row r="17" spans="1:12" ht="24" customHeight="1">
      <c r="B17" s="276" t="s">
        <v>180</v>
      </c>
      <c r="C17" s="276"/>
      <c r="D17" s="276"/>
      <c r="H17" s="278"/>
      <c r="J17" s="233"/>
      <c r="K17" s="233"/>
      <c r="L17" s="233"/>
    </row>
    <row r="18" spans="1:12" ht="24" customHeight="1">
      <c r="C18" s="266" t="s">
        <v>509</v>
      </c>
      <c r="H18" s="278"/>
      <c r="J18" s="233">
        <v>0</v>
      </c>
      <c r="K18" s="233"/>
      <c r="L18" s="232">
        <v>0</v>
      </c>
    </row>
    <row r="19" spans="1:12" ht="24" customHeight="1">
      <c r="C19" s="266" t="s">
        <v>1152</v>
      </c>
      <c r="H19" s="278"/>
      <c r="J19" s="233">
        <v>-6071862.9500000002</v>
      </c>
      <c r="K19" s="233"/>
      <c r="L19" s="232">
        <v>-2655901.5499999998</v>
      </c>
    </row>
    <row r="20" spans="1:12" ht="24" customHeight="1">
      <c r="C20" s="266" t="s">
        <v>1151</v>
      </c>
      <c r="H20" s="278"/>
      <c r="I20" s="278"/>
      <c r="J20" s="232">
        <v>18438.21</v>
      </c>
      <c r="K20" s="232"/>
      <c r="L20" s="233">
        <v>18438.21</v>
      </c>
    </row>
    <row r="21" spans="1:12" ht="24" customHeight="1">
      <c r="C21" s="7" t="s">
        <v>582</v>
      </c>
      <c r="H21" s="278"/>
      <c r="I21" s="278"/>
      <c r="J21" s="320">
        <f>SUM(J18:J20)</f>
        <v>-6053424.7400000002</v>
      </c>
      <c r="K21" s="232"/>
      <c r="L21" s="320">
        <f>SUM(L18:L20)</f>
        <v>-2637463.34</v>
      </c>
    </row>
    <row r="22" spans="1:12" ht="24" customHeight="1">
      <c r="C22" s="266" t="s">
        <v>1153</v>
      </c>
      <c r="H22" s="278"/>
      <c r="J22" s="233">
        <v>-4956120.7</v>
      </c>
      <c r="K22" s="233"/>
      <c r="L22" s="232">
        <v>-2394149.65</v>
      </c>
    </row>
    <row r="23" spans="1:12" ht="24" customHeight="1">
      <c r="C23" s="266" t="s">
        <v>1151</v>
      </c>
      <c r="H23" s="278"/>
      <c r="I23" s="278"/>
      <c r="J23" s="232">
        <v>-653099.28</v>
      </c>
      <c r="K23" s="232"/>
      <c r="L23" s="233">
        <v>-653099.28</v>
      </c>
    </row>
    <row r="24" spans="1:12" ht="24" customHeight="1">
      <c r="C24" s="7" t="s">
        <v>998</v>
      </c>
      <c r="H24" s="278"/>
      <c r="I24" s="278"/>
      <c r="J24" s="320">
        <f>SUM(J21:J23)</f>
        <v>-11662644.720000001</v>
      </c>
      <c r="K24" s="232"/>
      <c r="L24" s="320">
        <f>SUM(L21:L23)</f>
        <v>-5684712.2700000005</v>
      </c>
    </row>
    <row r="25" spans="1:12" ht="24" customHeight="1">
      <c r="C25" s="7"/>
      <c r="H25" s="278"/>
      <c r="I25" s="278"/>
      <c r="J25" s="232"/>
      <c r="K25" s="232"/>
      <c r="L25" s="232"/>
    </row>
    <row r="26" spans="1:12" ht="24" customHeight="1">
      <c r="B26" s="276" t="s">
        <v>182</v>
      </c>
      <c r="H26" s="278"/>
      <c r="J26" s="233"/>
      <c r="K26" s="233"/>
      <c r="L26" s="233"/>
    </row>
    <row r="27" spans="1:12" ht="24" customHeight="1" thickBot="1">
      <c r="A27" s="279"/>
      <c r="C27" s="5" t="s">
        <v>1154</v>
      </c>
      <c r="H27" s="278"/>
      <c r="J27" s="321">
        <f>+J16+J24</f>
        <v>17980233.399999999</v>
      </c>
      <c r="K27" s="233"/>
      <c r="L27" s="321">
        <f>+L16+L24</f>
        <v>6736027.2199999979</v>
      </c>
    </row>
    <row r="28" spans="1:12" ht="24" customHeight="1" thickTop="1" thickBot="1">
      <c r="C28" s="5" t="s">
        <v>1155</v>
      </c>
      <c r="H28" s="278"/>
      <c r="J28" s="321">
        <f>+J12+J21</f>
        <v>21059203.350000001</v>
      </c>
      <c r="K28" s="233"/>
      <c r="L28" s="321">
        <f>+L12+L21</f>
        <v>7253026.1199999992</v>
      </c>
    </row>
    <row r="29" spans="1:12" ht="24" customHeight="1" thickTop="1">
      <c r="J29" s="233"/>
      <c r="K29" s="233"/>
      <c r="L29" s="322"/>
    </row>
    <row r="30" spans="1:12" ht="24" customHeight="1">
      <c r="B30" s="276" t="s">
        <v>1000</v>
      </c>
      <c r="J30" s="233"/>
      <c r="K30" s="233"/>
      <c r="L30" s="233"/>
    </row>
    <row r="31" spans="1:12" s="1" customFormat="1" ht="24" customHeight="1">
      <c r="C31" s="107" t="s">
        <v>187</v>
      </c>
      <c r="H31" s="53"/>
      <c r="I31" s="53"/>
      <c r="J31" s="233">
        <v>4956120.7</v>
      </c>
      <c r="K31" s="233"/>
      <c r="L31" s="233">
        <v>2394149.65</v>
      </c>
    </row>
    <row r="32" spans="1:12" s="1" customFormat="1" ht="24" customHeight="1">
      <c r="C32" s="107" t="s">
        <v>188</v>
      </c>
      <c r="H32" s="12"/>
      <c r="I32" s="53"/>
      <c r="J32" s="233">
        <v>5087728.71</v>
      </c>
      <c r="K32" s="233"/>
      <c r="L32" s="233">
        <v>2525757.66</v>
      </c>
    </row>
    <row r="34" spans="2:12" ht="24" customHeight="1">
      <c r="B34" s="276" t="s">
        <v>1001</v>
      </c>
      <c r="J34" s="233"/>
      <c r="K34" s="233"/>
      <c r="L34" s="233"/>
    </row>
    <row r="35" spans="2:12" s="1" customFormat="1" ht="24" customHeight="1">
      <c r="C35" s="107" t="s">
        <v>187</v>
      </c>
      <c r="H35" s="53"/>
      <c r="I35" s="53"/>
      <c r="J35" s="233">
        <v>4553897.21</v>
      </c>
      <c r="K35" s="233"/>
      <c r="L35" s="233">
        <v>1991926.16</v>
      </c>
    </row>
    <row r="36" spans="2:12" s="1" customFormat="1" ht="24" customHeight="1">
      <c r="C36" s="107" t="s">
        <v>188</v>
      </c>
      <c r="H36" s="12"/>
      <c r="I36" s="53"/>
      <c r="J36" s="233">
        <v>4643378.1399999997</v>
      </c>
      <c r="K36" s="233"/>
      <c r="L36" s="233">
        <v>2081407.09</v>
      </c>
    </row>
    <row r="55" spans="2:2" ht="24" customHeight="1">
      <c r="B55" s="279"/>
    </row>
  </sheetData>
  <mergeCells count="1">
    <mergeCell ref="A1:L1"/>
  </mergeCells>
  <pageMargins left="0.78740157480314965" right="0.39370078740157483" top="0.67" bottom="0.6" header="0.39370078740157483" footer="0.39370078740157483"/>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80" zoomScaleNormal="80" zoomScaleSheetLayoutView="100" workbookViewId="0">
      <selection activeCell="G42" sqref="G42"/>
    </sheetView>
  </sheetViews>
  <sheetFormatPr defaultColWidth="9.140625" defaultRowHeight="24.6" customHeight="1"/>
  <cols>
    <col min="1" max="1" width="4.7109375" style="1" customWidth="1"/>
    <col min="2" max="2" width="4" style="1" customWidth="1"/>
    <col min="3" max="6" width="9.140625" style="1" customWidth="1"/>
    <col min="7" max="7" width="8.85546875" style="1" customWidth="1"/>
    <col min="8" max="8" width="5.7109375" style="1" customWidth="1"/>
    <col min="9" max="9" width="19.28515625" style="1" customWidth="1"/>
    <col min="10" max="10" width="1.7109375" style="1" customWidth="1"/>
    <col min="11" max="11" width="18.7109375" style="1" customWidth="1"/>
    <col min="12" max="12" width="2.7109375" style="1" customWidth="1"/>
    <col min="13" max="16384" width="9.140625" style="1"/>
  </cols>
  <sheetData>
    <row r="1" spans="1:11" ht="24" customHeight="1">
      <c r="A1" s="658" t="s">
        <v>332</v>
      </c>
      <c r="B1" s="659"/>
      <c r="C1" s="659"/>
      <c r="D1" s="659"/>
      <c r="E1" s="659"/>
      <c r="F1" s="659"/>
      <c r="G1" s="659"/>
      <c r="H1" s="659"/>
      <c r="I1" s="659"/>
      <c r="J1" s="659"/>
      <c r="K1" s="659"/>
    </row>
    <row r="2" spans="1:11" ht="24" customHeight="1"/>
    <row r="3" spans="1:11" s="45" customFormat="1" ht="24" customHeight="1">
      <c r="A3" s="45" t="s">
        <v>690</v>
      </c>
      <c r="I3" s="94"/>
      <c r="J3" s="94"/>
      <c r="K3" s="94"/>
    </row>
    <row r="4" spans="1:11" s="45" customFormat="1" ht="24" customHeight="1">
      <c r="I4" s="104" t="s">
        <v>340</v>
      </c>
      <c r="J4" s="104"/>
      <c r="K4" s="552" t="s">
        <v>342</v>
      </c>
    </row>
    <row r="5" spans="1:11" s="63" customFormat="1" ht="24" customHeight="1">
      <c r="I5" s="543" t="s">
        <v>341</v>
      </c>
      <c r="J5" s="544"/>
      <c r="K5" s="553" t="s">
        <v>341</v>
      </c>
    </row>
    <row r="6" spans="1:11" ht="24" customHeight="1">
      <c r="I6" s="105" t="s">
        <v>91</v>
      </c>
      <c r="J6" s="106"/>
      <c r="K6" s="105" t="s">
        <v>91</v>
      </c>
    </row>
    <row r="7" spans="1:11" ht="24" customHeight="1">
      <c r="B7" s="7" t="s">
        <v>176</v>
      </c>
      <c r="C7" s="7"/>
    </row>
    <row r="8" spans="1:11" ht="24" customHeight="1">
      <c r="B8" s="7"/>
      <c r="C8" s="4" t="s">
        <v>509</v>
      </c>
      <c r="I8" s="53">
        <v>7632234.5299999993</v>
      </c>
      <c r="J8" s="53"/>
      <c r="K8" s="53">
        <v>4106663.3599999994</v>
      </c>
    </row>
    <row r="9" spans="1:11" ht="24" customHeight="1">
      <c r="B9" s="7"/>
      <c r="C9" s="7" t="s">
        <v>1149</v>
      </c>
      <c r="I9" s="53">
        <v>2302502.9</v>
      </c>
      <c r="J9" s="53"/>
      <c r="K9" s="53">
        <v>655077.4</v>
      </c>
    </row>
    <row r="10" spans="1:11" ht="24" customHeight="1">
      <c r="B10" s="7"/>
      <c r="C10" s="7" t="s">
        <v>1150</v>
      </c>
      <c r="I10" s="53">
        <v>0</v>
      </c>
      <c r="J10" s="53"/>
      <c r="K10" s="53">
        <v>0</v>
      </c>
    </row>
    <row r="11" spans="1:11" ht="24" customHeight="1">
      <c r="B11" s="7"/>
      <c r="C11" s="7" t="s">
        <v>1151</v>
      </c>
      <c r="I11" s="53">
        <v>-42059.33</v>
      </c>
      <c r="J11" s="53"/>
      <c r="K11" s="53">
        <v>-42059.33</v>
      </c>
    </row>
    <row r="12" spans="1:11" ht="24" customHeight="1">
      <c r="C12" s="7" t="s">
        <v>582</v>
      </c>
      <c r="I12" s="78">
        <f>SUM(I8:I11)</f>
        <v>9892678.0999999996</v>
      </c>
      <c r="J12" s="53"/>
      <c r="K12" s="78">
        <f>SUM(K8:K11)</f>
        <v>4719681.43</v>
      </c>
    </row>
    <row r="13" spans="1:11" ht="24" customHeight="1">
      <c r="C13" s="7" t="s">
        <v>1149</v>
      </c>
      <c r="I13" s="232">
        <v>1155934.1000000001</v>
      </c>
      <c r="J13" s="232"/>
      <c r="K13" s="232">
        <v>146360</v>
      </c>
    </row>
    <row r="14" spans="1:11" ht="24" customHeight="1">
      <c r="C14" s="7" t="s">
        <v>1150</v>
      </c>
      <c r="I14" s="233">
        <v>-126795</v>
      </c>
      <c r="J14" s="233"/>
      <c r="K14" s="233">
        <v>0</v>
      </c>
    </row>
    <row r="15" spans="1:11" ht="24" customHeight="1">
      <c r="C15" s="7" t="s">
        <v>1151</v>
      </c>
      <c r="I15" s="233">
        <v>630178.16</v>
      </c>
      <c r="J15" s="233"/>
      <c r="K15" s="233">
        <v>630178.16</v>
      </c>
    </row>
    <row r="16" spans="1:11" ht="24" customHeight="1">
      <c r="C16" s="7" t="s">
        <v>998</v>
      </c>
      <c r="I16" s="65">
        <f>SUM(I12:I15)</f>
        <v>11551995.359999999</v>
      </c>
      <c r="J16" s="53"/>
      <c r="K16" s="65">
        <f>SUM(K12:K15)</f>
        <v>5496219.5899999999</v>
      </c>
    </row>
    <row r="17" spans="2:11" ht="24" customHeight="1">
      <c r="B17" s="7" t="s">
        <v>205</v>
      </c>
      <c r="C17" s="7"/>
      <c r="I17" s="67"/>
      <c r="J17" s="67"/>
      <c r="K17" s="67"/>
    </row>
    <row r="18" spans="2:11" ht="24" customHeight="1">
      <c r="B18" s="7"/>
      <c r="C18" s="4" t="s">
        <v>509</v>
      </c>
      <c r="I18" s="53">
        <v>-1341177.8899999999</v>
      </c>
      <c r="J18" s="53"/>
      <c r="K18" s="53">
        <v>-490289.66</v>
      </c>
    </row>
    <row r="19" spans="2:11" ht="24" customHeight="1">
      <c r="B19" s="7"/>
      <c r="C19" s="7" t="s">
        <v>1156</v>
      </c>
      <c r="I19" s="53">
        <v>-795135.22</v>
      </c>
      <c r="J19" s="53"/>
      <c r="K19" s="53">
        <v>-174247.43</v>
      </c>
    </row>
    <row r="20" spans="2:11" ht="24" customHeight="1">
      <c r="C20" s="7" t="s">
        <v>1151</v>
      </c>
      <c r="I20" s="53">
        <v>22294.5</v>
      </c>
      <c r="J20" s="53"/>
      <c r="K20" s="53">
        <v>22294.5</v>
      </c>
    </row>
    <row r="21" spans="2:11" ht="24" customHeight="1">
      <c r="C21" s="7" t="s">
        <v>582</v>
      </c>
      <c r="I21" s="78">
        <f>SUM(I18:I20)</f>
        <v>-2114018.61</v>
      </c>
      <c r="J21" s="53"/>
      <c r="K21" s="78">
        <f>SUM(K18:K20)</f>
        <v>-642242.59</v>
      </c>
    </row>
    <row r="22" spans="2:11" ht="24" customHeight="1">
      <c r="C22" s="7" t="s">
        <v>1157</v>
      </c>
      <c r="D22" s="8"/>
      <c r="I22" s="232">
        <v>-1242463.78</v>
      </c>
      <c r="J22" s="232"/>
      <c r="K22" s="232">
        <v>-606629.13</v>
      </c>
    </row>
    <row r="23" spans="2:11" ht="24" customHeight="1">
      <c r="C23" s="7" t="s">
        <v>1150</v>
      </c>
      <c r="D23" s="8"/>
      <c r="I23" s="232">
        <v>126745</v>
      </c>
      <c r="J23" s="232"/>
      <c r="K23" s="232">
        <v>0</v>
      </c>
    </row>
    <row r="24" spans="2:11" ht="24" customHeight="1">
      <c r="C24" s="7" t="s">
        <v>1151</v>
      </c>
      <c r="I24" s="233">
        <v>-93312.56</v>
      </c>
      <c r="J24" s="233"/>
      <c r="K24" s="233">
        <v>-93312.56</v>
      </c>
    </row>
    <row r="25" spans="2:11" ht="24" customHeight="1">
      <c r="C25" s="7" t="s">
        <v>998</v>
      </c>
      <c r="I25" s="65">
        <f>SUM(I21:I24)</f>
        <v>-3323049.9499999997</v>
      </c>
      <c r="J25" s="53"/>
      <c r="K25" s="65">
        <f>SUM(K21:K24)</f>
        <v>-1342184.28</v>
      </c>
    </row>
    <row r="26" spans="2:11" ht="24" customHeight="1">
      <c r="B26" s="7" t="s">
        <v>182</v>
      </c>
      <c r="C26" s="7"/>
      <c r="D26" s="7"/>
      <c r="I26" s="53"/>
      <c r="J26" s="53"/>
      <c r="K26" s="53"/>
    </row>
    <row r="27" spans="2:11" ht="24" customHeight="1" thickBot="1">
      <c r="B27" s="7" t="s">
        <v>555</v>
      </c>
      <c r="C27" s="5" t="s">
        <v>1154</v>
      </c>
      <c r="D27" s="7"/>
      <c r="I27" s="66">
        <f>+I16+I25</f>
        <v>8228945.4100000001</v>
      </c>
      <c r="J27" s="53"/>
      <c r="K27" s="66">
        <f>+K16+K25</f>
        <v>4154035.3099999996</v>
      </c>
    </row>
    <row r="28" spans="2:11" ht="24" customHeight="1" thickTop="1" thickBot="1">
      <c r="B28" s="5" t="s">
        <v>497</v>
      </c>
      <c r="C28" s="5" t="s">
        <v>1155</v>
      </c>
      <c r="D28" s="7"/>
      <c r="I28" s="66">
        <f>+I12+I21</f>
        <v>7778659.4900000002</v>
      </c>
      <c r="J28" s="53"/>
      <c r="K28" s="66">
        <f>+K12+K21</f>
        <v>4077438.84</v>
      </c>
    </row>
    <row r="29" spans="2:11" ht="24" customHeight="1" thickTop="1">
      <c r="I29" s="68"/>
      <c r="J29" s="68"/>
      <c r="K29" s="68"/>
    </row>
    <row r="30" spans="2:11" ht="24" customHeight="1">
      <c r="B30" s="276" t="s">
        <v>1008</v>
      </c>
      <c r="J30" s="67"/>
      <c r="K30" s="67"/>
    </row>
    <row r="31" spans="2:11" ht="24" customHeight="1">
      <c r="C31" s="107" t="s">
        <v>187</v>
      </c>
      <c r="I31" s="233">
        <v>1242463.78</v>
      </c>
      <c r="J31" s="233"/>
      <c r="K31" s="233">
        <v>606629.13</v>
      </c>
    </row>
    <row r="32" spans="2:11" ht="24" customHeight="1">
      <c r="C32" s="107" t="s">
        <v>188</v>
      </c>
      <c r="I32" s="233">
        <v>1211588.3799999999</v>
      </c>
      <c r="J32" s="233"/>
      <c r="K32" s="233">
        <v>575753.73</v>
      </c>
    </row>
    <row r="33" spans="2:11" ht="24" customHeight="1">
      <c r="B33" s="276" t="s">
        <v>1009</v>
      </c>
      <c r="I33" s="233"/>
      <c r="J33" s="233"/>
      <c r="K33" s="233"/>
    </row>
    <row r="34" spans="2:11" ht="24" customHeight="1">
      <c r="C34" s="107" t="s">
        <v>187</v>
      </c>
      <c r="I34" s="233">
        <v>588330.74</v>
      </c>
      <c r="J34" s="233"/>
      <c r="K34" s="233">
        <v>126104.61</v>
      </c>
    </row>
    <row r="35" spans="2:11" ht="24" customHeight="1">
      <c r="C35" s="107" t="s">
        <v>188</v>
      </c>
      <c r="I35" s="233">
        <v>578759.56000000006</v>
      </c>
      <c r="J35" s="233"/>
      <c r="K35" s="233">
        <v>116533.43</v>
      </c>
    </row>
    <row r="36" spans="2:11" ht="24" customHeight="1">
      <c r="I36" s="67"/>
      <c r="K36" s="67"/>
    </row>
  </sheetData>
  <mergeCells count="1">
    <mergeCell ref="A1:K1"/>
  </mergeCells>
  <pageMargins left="0.78740157480314965" right="0.39370078740157483" top="0.64" bottom="0.39370078740157483" header="0.43"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3"/>
  <sheetViews>
    <sheetView topLeftCell="A143" zoomScale="80" zoomScaleNormal="80" zoomScaleSheetLayoutView="100" workbookViewId="0">
      <selection activeCell="G42" sqref="G42"/>
    </sheetView>
  </sheetViews>
  <sheetFormatPr defaultColWidth="9.140625" defaultRowHeight="30" customHeight="1"/>
  <cols>
    <col min="1" max="1" width="3.140625" style="80" customWidth="1"/>
    <col min="2" max="2" width="2.140625" style="80" customWidth="1"/>
    <col min="3" max="3" width="2.7109375" style="80" customWidth="1"/>
    <col min="4" max="5" width="9.140625" style="80"/>
    <col min="6" max="6" width="11" style="80" customWidth="1"/>
    <col min="7" max="7" width="4.7109375" style="80" customWidth="1"/>
    <col min="8" max="8" width="1.7109375" style="80" customWidth="1"/>
    <col min="9" max="9" width="16.28515625" style="80" bestFit="1" customWidth="1"/>
    <col min="10" max="10" width="0.85546875" style="80" customWidth="1"/>
    <col min="11" max="11" width="16.28515625" style="80" bestFit="1" customWidth="1"/>
    <col min="12" max="12" width="0.85546875" style="80" customWidth="1"/>
    <col min="13" max="13" width="15.42578125" style="80" customWidth="1"/>
    <col min="14" max="14" width="0.85546875" style="80" customWidth="1"/>
    <col min="15" max="15" width="15.42578125" style="80" customWidth="1"/>
    <col min="16" max="16" width="2.140625" style="80" customWidth="1"/>
    <col min="17" max="17" width="7.85546875" style="80" customWidth="1"/>
    <col min="18" max="16384" width="9.140625" style="80"/>
  </cols>
  <sheetData>
    <row r="1" spans="1:25" ht="23.1" customHeight="1">
      <c r="A1" s="670" t="s">
        <v>438</v>
      </c>
      <c r="B1" s="671"/>
      <c r="C1" s="671"/>
      <c r="D1" s="671"/>
      <c r="E1" s="671"/>
      <c r="F1" s="671"/>
      <c r="G1" s="671"/>
      <c r="H1" s="671"/>
      <c r="I1" s="671"/>
      <c r="J1" s="671"/>
      <c r="K1" s="671"/>
      <c r="L1" s="671"/>
      <c r="M1" s="671"/>
      <c r="N1" s="671"/>
      <c r="O1" s="671"/>
    </row>
    <row r="2" spans="1:25" ht="23.1" customHeight="1"/>
    <row r="3" spans="1:25" s="45" customFormat="1" ht="23.1" customHeight="1">
      <c r="A3" s="92" t="s">
        <v>691</v>
      </c>
      <c r="B3" s="93" t="s">
        <v>367</v>
      </c>
      <c r="C3" s="92"/>
      <c r="I3" s="94"/>
      <c r="J3" s="94"/>
      <c r="K3" s="94"/>
      <c r="L3" s="94"/>
      <c r="M3" s="94"/>
      <c r="N3" s="94"/>
      <c r="O3" s="94"/>
    </row>
    <row r="4" spans="1:25" s="45" customFormat="1" ht="23.1" customHeight="1">
      <c r="A4" s="92"/>
      <c r="B4" s="93"/>
      <c r="C4" s="92"/>
      <c r="I4" s="94"/>
      <c r="J4" s="94"/>
      <c r="K4" s="94"/>
      <c r="L4" s="94"/>
      <c r="M4" s="21"/>
      <c r="N4" s="23" t="s">
        <v>233</v>
      </c>
      <c r="O4" s="21"/>
    </row>
    <row r="5" spans="1:25" s="96" customFormat="1" ht="23.1" customHeight="1">
      <c r="A5" s="95"/>
      <c r="B5" s="95"/>
      <c r="C5" s="95"/>
      <c r="I5" s="97"/>
      <c r="J5" s="97"/>
      <c r="K5" s="97"/>
      <c r="L5" s="486"/>
      <c r="M5" s="657" t="s">
        <v>234</v>
      </c>
      <c r="N5" s="657"/>
      <c r="O5" s="657"/>
    </row>
    <row r="6" spans="1:25" s="1" customFormat="1" ht="23.1" customHeight="1">
      <c r="A6" s="41"/>
      <c r="B6" s="41"/>
      <c r="C6" s="41"/>
      <c r="I6" s="98"/>
      <c r="J6" s="40"/>
      <c r="K6" s="98"/>
      <c r="L6" s="40"/>
      <c r="M6" s="423" t="s">
        <v>994</v>
      </c>
      <c r="N6" s="39"/>
      <c r="O6" s="343" t="s">
        <v>580</v>
      </c>
      <c r="Q6" s="54"/>
      <c r="R6" s="98"/>
      <c r="S6" s="40"/>
      <c r="T6" s="98"/>
      <c r="U6" s="40"/>
      <c r="V6" s="98"/>
      <c r="W6" s="40"/>
      <c r="X6" s="98"/>
      <c r="Y6" s="54"/>
    </row>
    <row r="7" spans="1:25" s="1" customFormat="1" ht="23.1" customHeight="1">
      <c r="A7" s="41"/>
      <c r="D7" s="99" t="s">
        <v>367</v>
      </c>
      <c r="E7" s="99"/>
      <c r="I7" s="79"/>
      <c r="J7" s="79"/>
      <c r="K7" s="79"/>
      <c r="L7" s="53"/>
      <c r="M7" s="233">
        <v>162192.19</v>
      </c>
      <c r="N7" s="233"/>
      <c r="O7" s="233">
        <v>162034.85999999999</v>
      </c>
      <c r="Q7" s="54"/>
      <c r="R7" s="54"/>
      <c r="S7" s="54"/>
      <c r="T7" s="54"/>
      <c r="U7" s="54"/>
      <c r="V7" s="54"/>
      <c r="W7" s="54"/>
      <c r="X7" s="54"/>
      <c r="Y7" s="54"/>
    </row>
    <row r="8" spans="1:25" s="1" customFormat="1" ht="23.1" customHeight="1" thickBot="1">
      <c r="A8" s="41"/>
      <c r="D8" s="99"/>
      <c r="E8" s="99" t="s">
        <v>155</v>
      </c>
      <c r="I8" s="79"/>
      <c r="J8" s="79"/>
      <c r="K8" s="79"/>
      <c r="L8" s="53"/>
      <c r="M8" s="100">
        <f>SUM(M7)</f>
        <v>162192.19</v>
      </c>
      <c r="N8" s="53"/>
      <c r="O8" s="100">
        <f>SUM(O7)</f>
        <v>162034.85999999999</v>
      </c>
    </row>
    <row r="9" spans="1:25" s="1" customFormat="1" ht="23.1" customHeight="1" thickTop="1">
      <c r="D9" s="80" t="s">
        <v>1010</v>
      </c>
      <c r="E9" s="8"/>
      <c r="F9" s="8"/>
      <c r="G9" s="8"/>
      <c r="H9" s="8"/>
      <c r="I9" s="8"/>
      <c r="J9" s="8"/>
      <c r="K9" s="8"/>
      <c r="L9" s="8"/>
      <c r="M9" s="8"/>
      <c r="N9" s="8"/>
    </row>
    <row r="10" spans="1:25" s="1" customFormat="1" ht="23.1" customHeight="1">
      <c r="B10" s="80" t="s">
        <v>935</v>
      </c>
      <c r="D10" s="8"/>
      <c r="E10" s="8"/>
      <c r="F10" s="8"/>
      <c r="G10" s="8"/>
      <c r="H10" s="8"/>
      <c r="I10" s="8"/>
      <c r="J10" s="8"/>
      <c r="K10" s="8"/>
      <c r="L10" s="8"/>
      <c r="M10" s="8"/>
      <c r="N10" s="8"/>
    </row>
    <row r="11" spans="1:25" s="1" customFormat="1" ht="23.1" customHeight="1">
      <c r="C11" s="80"/>
      <c r="D11" s="8"/>
      <c r="E11" s="8"/>
      <c r="F11" s="8"/>
      <c r="G11" s="8"/>
      <c r="H11" s="8"/>
      <c r="I11" s="8"/>
      <c r="J11" s="8"/>
      <c r="K11" s="8"/>
      <c r="L11" s="8"/>
      <c r="M11" s="8"/>
      <c r="N11" s="8"/>
    </row>
    <row r="12" spans="1:25" s="69" customFormat="1" ht="23.1" customHeight="1">
      <c r="A12" s="101" t="s">
        <v>693</v>
      </c>
      <c r="B12" s="69" t="s">
        <v>432</v>
      </c>
    </row>
    <row r="13" spans="1:25" ht="23.1" customHeight="1">
      <c r="D13" s="80" t="s">
        <v>206</v>
      </c>
      <c r="I13" s="151"/>
      <c r="J13" s="151"/>
      <c r="K13" s="151"/>
      <c r="L13" s="151"/>
      <c r="M13" s="151"/>
      <c r="N13" s="151"/>
      <c r="O13" s="151"/>
    </row>
    <row r="14" spans="1:25" ht="23.1" customHeight="1">
      <c r="I14" s="653" t="s">
        <v>147</v>
      </c>
      <c r="J14" s="653"/>
      <c r="K14" s="653"/>
      <c r="L14" s="486"/>
      <c r="M14" s="653" t="s">
        <v>204</v>
      </c>
      <c r="N14" s="653"/>
      <c r="O14" s="653"/>
    </row>
    <row r="15" spans="1:25" ht="23.1" customHeight="1">
      <c r="I15" s="423" t="s">
        <v>994</v>
      </c>
      <c r="J15" s="39"/>
      <c r="K15" s="343" t="s">
        <v>580</v>
      </c>
      <c r="L15" s="40"/>
      <c r="M15" s="423" t="s">
        <v>994</v>
      </c>
      <c r="N15" s="39"/>
      <c r="O15" s="343" t="s">
        <v>580</v>
      </c>
    </row>
    <row r="16" spans="1:25" ht="23.1" customHeight="1">
      <c r="C16" s="80" t="s">
        <v>207</v>
      </c>
    </row>
    <row r="17" spans="3:15" ht="23.1" customHeight="1">
      <c r="D17" s="152" t="s">
        <v>208</v>
      </c>
      <c r="I17" s="233">
        <v>1319108.2</v>
      </c>
      <c r="J17" s="153"/>
      <c r="K17" s="53">
        <v>1054151.3999999999</v>
      </c>
      <c r="L17" s="153"/>
      <c r="M17" s="53">
        <v>0</v>
      </c>
      <c r="N17" s="153"/>
      <c r="O17" s="53">
        <v>0</v>
      </c>
    </row>
    <row r="18" spans="3:15" ht="23.1" customHeight="1">
      <c r="D18" s="146" t="s">
        <v>209</v>
      </c>
      <c r="I18" s="233">
        <v>11183579.720000001</v>
      </c>
      <c r="J18" s="53"/>
      <c r="K18" s="53">
        <v>14673272.810000001</v>
      </c>
      <c r="L18" s="53"/>
      <c r="M18" s="53">
        <v>0</v>
      </c>
      <c r="N18" s="53"/>
      <c r="O18" s="53">
        <v>0</v>
      </c>
    </row>
    <row r="19" spans="3:15" ht="23.1" customHeight="1">
      <c r="D19" s="146" t="s">
        <v>603</v>
      </c>
      <c r="I19" s="233">
        <v>96789.94</v>
      </c>
      <c r="J19" s="53"/>
      <c r="K19" s="53">
        <v>67078.490000000005</v>
      </c>
      <c r="L19" s="53"/>
      <c r="M19" s="53">
        <v>0</v>
      </c>
      <c r="N19" s="53"/>
      <c r="O19" s="53">
        <v>0</v>
      </c>
    </row>
    <row r="20" spans="3:15" ht="23.1" customHeight="1" thickBot="1">
      <c r="I20" s="100">
        <f>SUM(I17:I19)</f>
        <v>12599477.859999999</v>
      </c>
      <c r="J20" s="53"/>
      <c r="K20" s="100">
        <f>SUM(K17:K19)</f>
        <v>15794502.700000001</v>
      </c>
      <c r="L20" s="53"/>
      <c r="M20" s="100">
        <f>SUM(M17:M19)</f>
        <v>0</v>
      </c>
      <c r="N20" s="53"/>
      <c r="O20" s="100">
        <f>SUM(O17:O19)</f>
        <v>0</v>
      </c>
    </row>
    <row r="21" spans="3:15" ht="23.1" customHeight="1" thickTop="1">
      <c r="C21" s="80" t="s">
        <v>211</v>
      </c>
      <c r="I21" s="53"/>
      <c r="J21" s="53"/>
      <c r="K21" s="53"/>
      <c r="L21" s="53"/>
      <c r="M21" s="53"/>
      <c r="N21" s="53"/>
      <c r="O21" s="53"/>
    </row>
    <row r="22" spans="3:15" ht="23.1" customHeight="1">
      <c r="D22" s="80" t="s">
        <v>553</v>
      </c>
      <c r="I22" s="233">
        <v>5729280.5499999998</v>
      </c>
      <c r="J22" s="53"/>
      <c r="K22" s="53">
        <v>7508192.2699999996</v>
      </c>
      <c r="L22" s="53"/>
      <c r="M22" s="53">
        <v>0</v>
      </c>
      <c r="N22" s="53"/>
      <c r="O22" s="53">
        <v>0</v>
      </c>
    </row>
    <row r="23" spans="3:15" ht="23.1" customHeight="1" thickBot="1">
      <c r="I23" s="100">
        <f>SUM(I22:I22)</f>
        <v>5729280.5499999998</v>
      </c>
      <c r="J23" s="53"/>
      <c r="K23" s="100">
        <f>SUM(K22:K22)</f>
        <v>7508192.2699999996</v>
      </c>
      <c r="L23" s="53"/>
      <c r="M23" s="100">
        <f>SUM(M22:M22)</f>
        <v>0</v>
      </c>
      <c r="N23" s="53"/>
      <c r="O23" s="100">
        <f>SUM(O22:O22)</f>
        <v>0</v>
      </c>
    </row>
    <row r="24" spans="3:15" ht="23.1" customHeight="1" thickTop="1">
      <c r="I24" s="79"/>
      <c r="J24" s="53"/>
      <c r="K24" s="79"/>
      <c r="L24" s="53"/>
      <c r="M24" s="79"/>
      <c r="N24" s="53"/>
      <c r="O24" s="79"/>
    </row>
    <row r="25" spans="3:15" ht="23.1" customHeight="1">
      <c r="D25" s="80" t="s">
        <v>1011</v>
      </c>
      <c r="I25" s="102"/>
      <c r="J25" s="102"/>
      <c r="K25" s="102"/>
      <c r="L25" s="102"/>
      <c r="M25" s="102"/>
      <c r="N25" s="102"/>
      <c r="O25" s="102"/>
    </row>
    <row r="26" spans="3:15" ht="23.1" customHeight="1">
      <c r="I26" s="672" t="s">
        <v>212</v>
      </c>
      <c r="J26" s="672"/>
      <c r="K26" s="672"/>
      <c r="L26" s="68"/>
      <c r="M26" s="672" t="s">
        <v>212</v>
      </c>
      <c r="N26" s="672"/>
      <c r="O26" s="672"/>
    </row>
    <row r="27" spans="3:15" ht="23.1" customHeight="1">
      <c r="I27" s="482"/>
      <c r="J27" s="482" t="s">
        <v>203</v>
      </c>
      <c r="K27" s="482"/>
      <c r="L27" s="68"/>
      <c r="M27" s="672" t="s">
        <v>204</v>
      </c>
      <c r="N27" s="672"/>
      <c r="O27" s="672"/>
    </row>
    <row r="28" spans="3:15" ht="23.1" customHeight="1">
      <c r="I28" s="423" t="s">
        <v>994</v>
      </c>
      <c r="J28" s="39"/>
      <c r="K28" s="423" t="s">
        <v>996</v>
      </c>
      <c r="L28" s="40"/>
      <c r="M28" s="423" t="s">
        <v>994</v>
      </c>
      <c r="N28" s="39"/>
      <c r="O28" s="423" t="s">
        <v>996</v>
      </c>
    </row>
    <row r="29" spans="3:15" ht="23.1" customHeight="1">
      <c r="C29" s="80" t="s">
        <v>213</v>
      </c>
      <c r="I29" s="67"/>
      <c r="J29" s="67"/>
      <c r="K29" s="67"/>
      <c r="L29" s="67"/>
      <c r="M29" s="67"/>
      <c r="N29" s="67"/>
      <c r="O29" s="67"/>
    </row>
    <row r="30" spans="3:15" ht="23.1" customHeight="1">
      <c r="C30" s="80" t="s">
        <v>692</v>
      </c>
      <c r="I30" s="233">
        <v>6142784.4999999981</v>
      </c>
      <c r="J30" s="233"/>
      <c r="K30" s="233">
        <v>2037524.95</v>
      </c>
      <c r="L30" s="233"/>
      <c r="M30" s="233">
        <v>72591.780000000028</v>
      </c>
      <c r="N30" s="233"/>
      <c r="O30" s="233">
        <v>223213.11</v>
      </c>
    </row>
    <row r="31" spans="3:15" ht="23.1" customHeight="1">
      <c r="C31" s="80" t="s">
        <v>214</v>
      </c>
      <c r="I31" s="53"/>
      <c r="J31" s="53"/>
      <c r="K31" s="53"/>
      <c r="L31" s="53"/>
      <c r="M31" s="53"/>
      <c r="N31" s="53"/>
      <c r="O31" s="53"/>
    </row>
    <row r="32" spans="3:15" ht="23.1" customHeight="1">
      <c r="C32" s="80" t="s">
        <v>215</v>
      </c>
      <c r="I32" s="53"/>
      <c r="J32" s="53"/>
      <c r="K32" s="53"/>
      <c r="L32" s="53"/>
      <c r="M32" s="53"/>
      <c r="N32" s="53"/>
      <c r="O32" s="53"/>
    </row>
    <row r="33" spans="1:15" ht="23.1" customHeight="1">
      <c r="D33" s="80" t="s">
        <v>216</v>
      </c>
      <c r="I33" s="233">
        <v>486648.31000000006</v>
      </c>
      <c r="J33" s="233"/>
      <c r="K33" s="233">
        <v>323457.42</v>
      </c>
      <c r="L33" s="233"/>
      <c r="M33" s="233">
        <v>0</v>
      </c>
      <c r="N33" s="233"/>
      <c r="O33" s="233">
        <v>0</v>
      </c>
    </row>
    <row r="34" spans="1:15" ht="23.1" customHeight="1">
      <c r="C34" s="146" t="s">
        <v>390</v>
      </c>
      <c r="I34" s="53"/>
      <c r="J34" s="53"/>
      <c r="K34" s="53"/>
      <c r="L34" s="53"/>
      <c r="M34" s="53"/>
      <c r="N34" s="53"/>
      <c r="O34" s="53"/>
    </row>
    <row r="35" spans="1:15" ht="23.1" customHeight="1">
      <c r="D35" s="146" t="s">
        <v>429</v>
      </c>
      <c r="I35" s="233">
        <v>4933.7700000000004</v>
      </c>
      <c r="J35" s="233"/>
      <c r="K35" s="233">
        <v>-2870.2</v>
      </c>
      <c r="L35" s="233"/>
      <c r="M35" s="233">
        <v>4933.76</v>
      </c>
      <c r="N35" s="233"/>
      <c r="O35" s="233">
        <v>-2870.2</v>
      </c>
    </row>
    <row r="36" spans="1:15" ht="23.1" customHeight="1">
      <c r="C36" s="80" t="s">
        <v>433</v>
      </c>
      <c r="I36" s="78"/>
      <c r="J36" s="79"/>
      <c r="K36" s="78"/>
      <c r="L36" s="79"/>
      <c r="M36" s="78"/>
      <c r="N36" s="79"/>
      <c r="O36" s="78"/>
    </row>
    <row r="37" spans="1:15" ht="23.1" customHeight="1" thickBot="1">
      <c r="D37" s="80" t="s">
        <v>428</v>
      </c>
      <c r="I37" s="66">
        <f>SUM(I29:I35)</f>
        <v>6634366.5799999982</v>
      </c>
      <c r="J37" s="53"/>
      <c r="K37" s="66">
        <f>SUM(K29:K35)</f>
        <v>2358112.17</v>
      </c>
      <c r="L37" s="53"/>
      <c r="M37" s="66">
        <f>SUM(M29:M35)</f>
        <v>77525.540000000023</v>
      </c>
      <c r="N37" s="53"/>
      <c r="O37" s="66">
        <f>SUM(O29:O35)</f>
        <v>220342.90999999997</v>
      </c>
    </row>
    <row r="38" spans="1:15" ht="23.1" customHeight="1" thickTop="1">
      <c r="I38" s="79"/>
      <c r="J38" s="53"/>
      <c r="K38" s="79"/>
      <c r="L38" s="53"/>
      <c r="M38" s="79"/>
      <c r="N38" s="53"/>
      <c r="O38" s="79"/>
    </row>
    <row r="39" spans="1:15" ht="27.95" customHeight="1">
      <c r="A39" s="670" t="s">
        <v>17</v>
      </c>
      <c r="B39" s="671"/>
      <c r="C39" s="671"/>
      <c r="D39" s="671"/>
      <c r="E39" s="671"/>
      <c r="F39" s="671"/>
      <c r="G39" s="671"/>
      <c r="H39" s="671"/>
      <c r="I39" s="671"/>
      <c r="J39" s="671"/>
      <c r="K39" s="671"/>
      <c r="L39" s="671"/>
      <c r="M39" s="671"/>
      <c r="N39" s="671"/>
      <c r="O39" s="671"/>
    </row>
    <row r="40" spans="1:15" ht="27.95" customHeight="1">
      <c r="I40" s="79"/>
      <c r="J40" s="53"/>
      <c r="K40" s="79"/>
      <c r="L40" s="53"/>
      <c r="M40" s="79"/>
      <c r="N40" s="53"/>
      <c r="O40" s="79"/>
    </row>
    <row r="41" spans="1:15" ht="21" customHeight="1">
      <c r="C41" s="432"/>
      <c r="D41" s="80" t="s">
        <v>1012</v>
      </c>
      <c r="I41" s="11"/>
      <c r="J41" s="12"/>
      <c r="K41" s="11"/>
      <c r="L41" s="12"/>
      <c r="M41" s="11"/>
      <c r="N41" s="12"/>
      <c r="O41" s="11"/>
    </row>
    <row r="42" spans="1:15" ht="21" customHeight="1">
      <c r="C42" s="432" t="s">
        <v>934</v>
      </c>
      <c r="I42" s="11"/>
      <c r="J42" s="12"/>
      <c r="K42" s="11"/>
      <c r="L42" s="12"/>
      <c r="M42" s="11"/>
      <c r="N42" s="12"/>
      <c r="O42" s="11"/>
    </row>
    <row r="43" spans="1:15" ht="21" customHeight="1">
      <c r="I43" s="496"/>
      <c r="J43" s="496" t="s">
        <v>203</v>
      </c>
      <c r="K43" s="496"/>
      <c r="L43" s="82"/>
      <c r="M43" s="673" t="s">
        <v>204</v>
      </c>
      <c r="N43" s="673"/>
      <c r="O43" s="673"/>
    </row>
    <row r="44" spans="1:15" ht="21" customHeight="1">
      <c r="I44" s="423" t="s">
        <v>994</v>
      </c>
      <c r="J44" s="429"/>
      <c r="K44" s="423" t="s">
        <v>996</v>
      </c>
      <c r="L44" s="429"/>
      <c r="M44" s="423" t="s">
        <v>994</v>
      </c>
      <c r="N44" s="429"/>
      <c r="O44" s="423" t="s">
        <v>996</v>
      </c>
    </row>
    <row r="45" spans="1:15" ht="21" customHeight="1">
      <c r="C45" s="432" t="s">
        <v>882</v>
      </c>
      <c r="D45" s="464"/>
      <c r="E45" s="464"/>
      <c r="I45" s="464"/>
      <c r="J45" s="464"/>
      <c r="K45" s="464"/>
      <c r="L45" s="464"/>
      <c r="M45" s="464"/>
      <c r="N45" s="464"/>
      <c r="O45" s="464"/>
    </row>
    <row r="46" spans="1:15" ht="21" customHeight="1">
      <c r="C46" s="465"/>
      <c r="D46" s="465" t="s">
        <v>883</v>
      </c>
      <c r="E46" s="464"/>
      <c r="I46" s="466"/>
      <c r="J46" s="466"/>
      <c r="K46" s="466"/>
      <c r="L46" s="466"/>
      <c r="M46" s="466"/>
      <c r="N46" s="466"/>
      <c r="O46" s="466"/>
    </row>
    <row r="47" spans="1:15" ht="21" customHeight="1">
      <c r="C47" s="465"/>
      <c r="D47" s="432" t="s">
        <v>884</v>
      </c>
      <c r="E47" s="432"/>
      <c r="I47" s="329">
        <v>0</v>
      </c>
      <c r="J47" s="12"/>
      <c r="K47" s="329">
        <v>70804.2</v>
      </c>
      <c r="L47" s="466"/>
      <c r="M47" s="329">
        <v>0</v>
      </c>
      <c r="N47" s="12"/>
      <c r="O47" s="329">
        <v>0</v>
      </c>
    </row>
    <row r="48" spans="1:15" ht="21" customHeight="1">
      <c r="C48" s="465" t="s">
        <v>885</v>
      </c>
      <c r="D48" s="432"/>
      <c r="E48" s="432"/>
      <c r="I48" s="11"/>
      <c r="J48" s="11"/>
      <c r="K48" s="11"/>
      <c r="L48" s="466"/>
      <c r="M48" s="11"/>
      <c r="N48" s="11"/>
      <c r="O48" s="11"/>
    </row>
    <row r="49" spans="3:15" ht="21" customHeight="1" thickBot="1">
      <c r="C49" s="465" t="s">
        <v>886</v>
      </c>
      <c r="D49" s="465"/>
      <c r="E49" s="465"/>
      <c r="I49" s="81">
        <f>SUM(I46:I47)</f>
        <v>0</v>
      </c>
      <c r="J49" s="12"/>
      <c r="K49" s="81">
        <f>SUM(K46:K47)</f>
        <v>70804.2</v>
      </c>
      <c r="L49" s="12"/>
      <c r="M49" s="81">
        <f>SUM(M46:M47)</f>
        <v>0</v>
      </c>
      <c r="N49" s="12"/>
      <c r="O49" s="81">
        <f>SUM(O46:O47)</f>
        <v>0</v>
      </c>
    </row>
    <row r="50" spans="3:15" ht="21" customHeight="1" thickTop="1">
      <c r="I50" s="11"/>
      <c r="J50" s="12"/>
      <c r="K50" s="11"/>
      <c r="L50" s="12"/>
      <c r="M50" s="11"/>
      <c r="N50" s="12"/>
      <c r="O50" s="11"/>
    </row>
    <row r="51" spans="3:15" ht="24.75" customHeight="1">
      <c r="D51" s="80" t="s">
        <v>1013</v>
      </c>
      <c r="I51" s="102"/>
      <c r="J51" s="102"/>
      <c r="K51" s="102"/>
      <c r="L51" s="102"/>
      <c r="M51" s="102"/>
      <c r="N51" s="102"/>
      <c r="O51" s="102"/>
    </row>
    <row r="52" spans="3:15" ht="24.75" customHeight="1">
      <c r="I52" s="672" t="s">
        <v>212</v>
      </c>
      <c r="J52" s="672"/>
      <c r="K52" s="672"/>
      <c r="L52" s="68"/>
      <c r="M52" s="672" t="s">
        <v>212</v>
      </c>
      <c r="N52" s="672"/>
      <c r="O52" s="672"/>
    </row>
    <row r="53" spans="3:15" ht="24.75" customHeight="1">
      <c r="I53" s="482"/>
      <c r="J53" s="482" t="s">
        <v>203</v>
      </c>
      <c r="K53" s="482"/>
      <c r="L53" s="68"/>
      <c r="M53" s="672" t="s">
        <v>204</v>
      </c>
      <c r="N53" s="672"/>
      <c r="O53" s="672"/>
    </row>
    <row r="54" spans="3:15" ht="24.75" customHeight="1">
      <c r="I54" s="423" t="s">
        <v>994</v>
      </c>
      <c r="J54" s="39"/>
      <c r="K54" s="423" t="s">
        <v>996</v>
      </c>
      <c r="L54" s="40"/>
      <c r="M54" s="423" t="s">
        <v>994</v>
      </c>
      <c r="N54" s="39"/>
      <c r="O54" s="423" t="s">
        <v>996</v>
      </c>
    </row>
    <row r="55" spans="3:15" ht="24.75" customHeight="1">
      <c r="C55" s="80" t="s">
        <v>213</v>
      </c>
      <c r="I55" s="67"/>
      <c r="J55" s="67"/>
      <c r="K55" s="67"/>
      <c r="L55" s="67"/>
      <c r="M55" s="67"/>
      <c r="N55" s="67"/>
      <c r="O55" s="67"/>
    </row>
    <row r="56" spans="3:15" ht="24.75" customHeight="1">
      <c r="C56" s="80" t="s">
        <v>692</v>
      </c>
      <c r="I56" s="233">
        <v>19660120.739999998</v>
      </c>
      <c r="J56" s="233"/>
      <c r="K56" s="233">
        <v>16499956.84</v>
      </c>
      <c r="L56" s="233"/>
      <c r="M56" s="233">
        <v>406093.15</v>
      </c>
      <c r="N56" s="233"/>
      <c r="O56" s="233">
        <v>1596750.45</v>
      </c>
    </row>
    <row r="57" spans="3:15" ht="24.75" customHeight="1">
      <c r="C57" s="80" t="s">
        <v>214</v>
      </c>
      <c r="I57" s="53"/>
      <c r="J57" s="53"/>
      <c r="K57" s="53"/>
      <c r="L57" s="53"/>
      <c r="M57" s="53"/>
      <c r="N57" s="53"/>
      <c r="O57" s="53"/>
    </row>
    <row r="58" spans="3:15" ht="24.75" customHeight="1">
      <c r="C58" s="80" t="s">
        <v>215</v>
      </c>
      <c r="I58" s="53"/>
      <c r="J58" s="53"/>
      <c r="K58" s="53"/>
      <c r="L58" s="53"/>
      <c r="M58" s="53"/>
      <c r="N58" s="53"/>
      <c r="O58" s="53"/>
    </row>
    <row r="59" spans="3:15" ht="24.75" customHeight="1">
      <c r="D59" s="80" t="s">
        <v>216</v>
      </c>
      <c r="I59" s="233">
        <v>1416113.12</v>
      </c>
      <c r="J59" s="233"/>
      <c r="K59" s="233">
        <v>242765.11</v>
      </c>
      <c r="L59" s="233"/>
      <c r="M59" s="233">
        <v>0</v>
      </c>
      <c r="N59" s="233"/>
      <c r="O59" s="233">
        <v>0</v>
      </c>
    </row>
    <row r="60" spans="3:15" ht="24.75" customHeight="1">
      <c r="C60" s="146" t="s">
        <v>390</v>
      </c>
      <c r="I60" s="53"/>
      <c r="J60" s="53"/>
      <c r="K60" s="53"/>
      <c r="L60" s="53"/>
      <c r="M60" s="53"/>
      <c r="N60" s="53"/>
      <c r="O60" s="53"/>
    </row>
    <row r="61" spans="3:15" ht="24.75" customHeight="1">
      <c r="D61" s="146" t="s">
        <v>429</v>
      </c>
      <c r="I61" s="233">
        <v>8692.85</v>
      </c>
      <c r="J61" s="233"/>
      <c r="K61" s="233">
        <v>-26877.03</v>
      </c>
      <c r="L61" s="233"/>
      <c r="M61" s="233">
        <v>8692.84</v>
      </c>
      <c r="N61" s="233"/>
      <c r="O61" s="233">
        <v>-26877.03</v>
      </c>
    </row>
    <row r="62" spans="3:15" ht="24.75" customHeight="1">
      <c r="C62" s="80" t="s">
        <v>433</v>
      </c>
      <c r="I62" s="78"/>
      <c r="J62" s="79"/>
      <c r="K62" s="78"/>
      <c r="L62" s="79"/>
      <c r="M62" s="78"/>
      <c r="N62" s="79"/>
      <c r="O62" s="78"/>
    </row>
    <row r="63" spans="3:15" ht="24.75" customHeight="1" thickBot="1">
      <c r="D63" s="80" t="s">
        <v>428</v>
      </c>
      <c r="I63" s="66">
        <f>SUM(I55:I61)</f>
        <v>21084926.710000001</v>
      </c>
      <c r="J63" s="53"/>
      <c r="K63" s="66">
        <f>SUM(K55:K61)</f>
        <v>16715844.92</v>
      </c>
      <c r="L63" s="53"/>
      <c r="M63" s="66">
        <f>SUM(M55:M61)</f>
        <v>414785.99000000005</v>
      </c>
      <c r="N63" s="53"/>
      <c r="O63" s="66">
        <f>SUM(O55:O61)</f>
        <v>1569873.42</v>
      </c>
    </row>
    <row r="64" spans="3:15" ht="24.75" customHeight="1" thickTop="1">
      <c r="I64" s="79"/>
      <c r="J64" s="53"/>
      <c r="K64" s="79"/>
      <c r="L64" s="53"/>
      <c r="M64" s="79"/>
      <c r="N64" s="53"/>
      <c r="O64" s="79"/>
    </row>
    <row r="65" spans="1:15" ht="21" customHeight="1">
      <c r="C65" s="432"/>
      <c r="D65" s="80" t="s">
        <v>1017</v>
      </c>
      <c r="I65" s="11"/>
      <c r="J65" s="12"/>
      <c r="K65" s="11"/>
      <c r="L65" s="12"/>
      <c r="M65" s="11"/>
      <c r="N65" s="12"/>
      <c r="O65" s="11"/>
    </row>
    <row r="66" spans="1:15" ht="21" customHeight="1">
      <c r="C66" s="432" t="s">
        <v>934</v>
      </c>
      <c r="I66" s="11"/>
      <c r="J66" s="12"/>
      <c r="K66" s="11"/>
      <c r="L66" s="12"/>
      <c r="M66" s="11"/>
      <c r="N66" s="12"/>
      <c r="O66" s="11"/>
    </row>
    <row r="67" spans="1:15" ht="21" customHeight="1">
      <c r="I67" s="496"/>
      <c r="J67" s="496" t="s">
        <v>203</v>
      </c>
      <c r="K67" s="496"/>
      <c r="L67" s="82"/>
      <c r="M67" s="673" t="s">
        <v>204</v>
      </c>
      <c r="N67" s="673"/>
      <c r="O67" s="673"/>
    </row>
    <row r="68" spans="1:15" ht="21" customHeight="1">
      <c r="I68" s="423" t="s">
        <v>994</v>
      </c>
      <c r="J68" s="429"/>
      <c r="K68" s="423" t="s">
        <v>996</v>
      </c>
      <c r="L68" s="429"/>
      <c r="M68" s="423" t="s">
        <v>994</v>
      </c>
      <c r="N68" s="429"/>
      <c r="O68" s="423" t="s">
        <v>996</v>
      </c>
    </row>
    <row r="69" spans="1:15" ht="21" customHeight="1">
      <c r="C69" s="432" t="s">
        <v>882</v>
      </c>
      <c r="D69" s="464"/>
      <c r="E69" s="464"/>
      <c r="I69" s="464"/>
      <c r="J69" s="464"/>
      <c r="K69" s="464"/>
      <c r="L69" s="464"/>
      <c r="M69" s="464"/>
      <c r="N69" s="464"/>
      <c r="O69" s="464"/>
    </row>
    <row r="70" spans="1:15" ht="21" customHeight="1">
      <c r="C70" s="465"/>
      <c r="D70" s="465" t="s">
        <v>883</v>
      </c>
      <c r="E70" s="464"/>
      <c r="I70" s="466"/>
      <c r="J70" s="466"/>
      <c r="K70" s="466"/>
      <c r="L70" s="466"/>
      <c r="M70" s="466"/>
      <c r="N70" s="466"/>
      <c r="O70" s="466"/>
    </row>
    <row r="71" spans="1:15" ht="21" customHeight="1">
      <c r="C71" s="465"/>
      <c r="D71" s="432" t="s">
        <v>884</v>
      </c>
      <c r="E71" s="432"/>
      <c r="I71" s="329">
        <v>0</v>
      </c>
      <c r="J71" s="12"/>
      <c r="K71" s="329">
        <v>70804.2</v>
      </c>
      <c r="L71" s="466"/>
      <c r="M71" s="329">
        <v>0</v>
      </c>
      <c r="N71" s="12"/>
      <c r="O71" s="329">
        <v>0</v>
      </c>
    </row>
    <row r="72" spans="1:15" ht="21" customHeight="1">
      <c r="C72" s="465" t="s">
        <v>885</v>
      </c>
      <c r="D72" s="432"/>
      <c r="E72" s="432"/>
      <c r="I72" s="11"/>
      <c r="J72" s="11"/>
      <c r="K72" s="11"/>
      <c r="L72" s="466"/>
      <c r="M72" s="11"/>
      <c r="N72" s="11"/>
      <c r="O72" s="11"/>
    </row>
    <row r="73" spans="1:15" ht="21" customHeight="1" thickBot="1">
      <c r="C73" s="465" t="s">
        <v>886</v>
      </c>
      <c r="D73" s="465"/>
      <c r="E73" s="465"/>
      <c r="I73" s="81">
        <f>SUM(I70:I71)</f>
        <v>0</v>
      </c>
      <c r="J73" s="12"/>
      <c r="K73" s="81">
        <f>SUM(K70:K71)</f>
        <v>70804.2</v>
      </c>
      <c r="L73" s="12"/>
      <c r="M73" s="81">
        <f>SUM(M70:M71)</f>
        <v>0</v>
      </c>
      <c r="N73" s="12"/>
      <c r="O73" s="81">
        <f>SUM(O70:O71)</f>
        <v>0</v>
      </c>
    </row>
    <row r="74" spans="1:15" ht="24.95" customHeight="1" thickTop="1">
      <c r="I74" s="11"/>
      <c r="J74" s="12"/>
      <c r="K74" s="11"/>
      <c r="L74" s="12"/>
      <c r="M74" s="11"/>
      <c r="N74" s="12"/>
      <c r="O74" s="11"/>
    </row>
    <row r="75" spans="1:15" ht="24.95" customHeight="1">
      <c r="I75" s="11"/>
      <c r="J75" s="12"/>
      <c r="K75" s="11"/>
      <c r="L75" s="12"/>
      <c r="M75" s="11"/>
      <c r="N75" s="12"/>
      <c r="O75" s="11"/>
    </row>
    <row r="76" spans="1:15" ht="24.95" customHeight="1">
      <c r="I76" s="11"/>
      <c r="J76" s="12"/>
      <c r="K76" s="11"/>
      <c r="L76" s="12"/>
      <c r="M76" s="11"/>
      <c r="N76" s="12"/>
      <c r="O76" s="11"/>
    </row>
    <row r="77" spans="1:15" ht="24.95" customHeight="1">
      <c r="I77" s="11"/>
      <c r="J77" s="12"/>
      <c r="K77" s="11"/>
      <c r="L77" s="12"/>
      <c r="M77" s="11"/>
      <c r="N77" s="12"/>
      <c r="O77" s="11"/>
    </row>
    <row r="78" spans="1:15" ht="21.95" customHeight="1">
      <c r="A78" s="670" t="s">
        <v>19</v>
      </c>
      <c r="B78" s="671"/>
      <c r="C78" s="671"/>
      <c r="D78" s="671"/>
      <c r="E78" s="671"/>
      <c r="F78" s="671"/>
      <c r="G78" s="671"/>
      <c r="H78" s="671"/>
      <c r="I78" s="671"/>
      <c r="J78" s="671"/>
      <c r="K78" s="671"/>
      <c r="L78" s="671"/>
      <c r="M78" s="671"/>
      <c r="N78" s="671"/>
      <c r="O78" s="671"/>
    </row>
    <row r="79" spans="1:15" ht="21.95" customHeight="1">
      <c r="I79" s="79"/>
      <c r="J79" s="53"/>
      <c r="K79" s="79"/>
      <c r="L79" s="53"/>
      <c r="M79" s="79"/>
      <c r="N79" s="53"/>
      <c r="O79" s="79"/>
    </row>
    <row r="80" spans="1:15" ht="21.95" customHeight="1">
      <c r="D80" s="80" t="s">
        <v>936</v>
      </c>
      <c r="I80" s="53"/>
      <c r="J80" s="53"/>
      <c r="K80" s="53"/>
      <c r="L80" s="53"/>
      <c r="M80" s="53"/>
      <c r="N80" s="53"/>
      <c r="O80" s="53"/>
    </row>
    <row r="81" spans="2:17" ht="21.95" customHeight="1">
      <c r="B81" s="80" t="s">
        <v>1014</v>
      </c>
      <c r="I81" s="54"/>
      <c r="J81" s="54"/>
      <c r="K81" s="54"/>
      <c r="L81" s="54"/>
      <c r="M81" s="54"/>
      <c r="N81" s="54"/>
      <c r="O81" s="54"/>
    </row>
    <row r="82" spans="2:17" ht="21.95" customHeight="1">
      <c r="I82" s="653" t="s">
        <v>147</v>
      </c>
      <c r="J82" s="653"/>
      <c r="K82" s="653"/>
      <c r="L82" s="486"/>
      <c r="M82" s="653" t="s">
        <v>204</v>
      </c>
      <c r="N82" s="653"/>
      <c r="O82" s="653"/>
    </row>
    <row r="83" spans="2:17" ht="21.95" customHeight="1">
      <c r="I83" s="423" t="s">
        <v>994</v>
      </c>
      <c r="J83" s="39"/>
      <c r="K83" s="423" t="s">
        <v>996</v>
      </c>
      <c r="L83" s="40"/>
      <c r="M83" s="423" t="s">
        <v>994</v>
      </c>
      <c r="N83" s="39"/>
      <c r="O83" s="423" t="s">
        <v>996</v>
      </c>
    </row>
    <row r="84" spans="2:17" ht="21.95" customHeight="1">
      <c r="C84" s="80" t="s">
        <v>218</v>
      </c>
      <c r="I84" s="233">
        <v>55673426.149999991</v>
      </c>
      <c r="J84" s="233"/>
      <c r="K84" s="233">
        <v>73794798.450000003</v>
      </c>
      <c r="L84" s="233"/>
      <c r="M84" s="233">
        <v>20472602.030000001</v>
      </c>
      <c r="N84" s="233"/>
      <c r="O84" s="233">
        <v>59378028.399999999</v>
      </c>
    </row>
    <row r="85" spans="2:17" ht="21.95" customHeight="1">
      <c r="C85" s="80" t="s">
        <v>219</v>
      </c>
      <c r="I85" s="181">
        <v>0.2</v>
      </c>
      <c r="J85" s="181"/>
      <c r="K85" s="181">
        <v>0.2</v>
      </c>
      <c r="L85" s="181"/>
      <c r="M85" s="181">
        <v>0.2</v>
      </c>
      <c r="N85" s="181"/>
      <c r="O85" s="181">
        <v>0.2</v>
      </c>
    </row>
    <row r="86" spans="2:17" ht="21.95" customHeight="1">
      <c r="C86" s="80" t="s">
        <v>220</v>
      </c>
      <c r="I86" s="233"/>
      <c r="J86" s="233"/>
      <c r="K86" s="233"/>
      <c r="L86" s="233"/>
      <c r="M86" s="233"/>
      <c r="N86" s="233"/>
      <c r="O86" s="233"/>
    </row>
    <row r="87" spans="2:17" ht="21.95" customHeight="1">
      <c r="D87" s="80" t="s">
        <v>221</v>
      </c>
      <c r="I87" s="233">
        <f>+ROUND(I84*I85,2)</f>
        <v>11134685.23</v>
      </c>
      <c r="J87" s="233"/>
      <c r="K87" s="233">
        <f>+ROUNDUP(K84*K85,2)-0.01</f>
        <v>14758959.68</v>
      </c>
      <c r="L87" s="233"/>
      <c r="M87" s="233">
        <f>+ROUND(M84*M85,2)-0.01</f>
        <v>4094520.4000000004</v>
      </c>
      <c r="N87" s="233"/>
      <c r="O87" s="233">
        <f>+ROUND(O84*O85,2)</f>
        <v>11875605.68</v>
      </c>
    </row>
    <row r="88" spans="2:17" ht="21.95" customHeight="1">
      <c r="C88" s="80" t="s">
        <v>222</v>
      </c>
      <c r="I88" s="53"/>
      <c r="J88" s="53"/>
      <c r="K88" s="53"/>
      <c r="L88" s="53"/>
      <c r="M88" s="53"/>
      <c r="N88" s="53"/>
      <c r="O88" s="53"/>
    </row>
    <row r="89" spans="2:17" ht="21.95" customHeight="1">
      <c r="D89" s="146" t="s">
        <v>443</v>
      </c>
      <c r="E89" s="146"/>
      <c r="F89" s="146"/>
      <c r="G89" s="146"/>
      <c r="I89" s="369">
        <v>-4021928.62</v>
      </c>
      <c r="J89" s="233"/>
      <c r="K89" s="369">
        <v>-11652392.57</v>
      </c>
      <c r="L89" s="233"/>
      <c r="M89" s="369">
        <v>-4021928.62</v>
      </c>
      <c r="N89" s="233"/>
      <c r="O89" s="369">
        <v>-11652392.57</v>
      </c>
    </row>
    <row r="90" spans="2:17" ht="21.95" customHeight="1">
      <c r="D90" s="80" t="s">
        <v>223</v>
      </c>
      <c r="I90" s="370">
        <v>-225709.9800000001</v>
      </c>
      <c r="J90" s="233"/>
      <c r="K90" s="370">
        <v>-388240.27</v>
      </c>
      <c r="L90" s="233"/>
      <c r="M90" s="370">
        <v>0</v>
      </c>
      <c r="N90" s="233"/>
      <c r="O90" s="370">
        <v>0</v>
      </c>
    </row>
    <row r="91" spans="2:17" ht="21.95" customHeight="1">
      <c r="D91" s="146" t="s">
        <v>164</v>
      </c>
      <c r="I91" s="370">
        <v>-257613.81000000006</v>
      </c>
      <c r="J91" s="233"/>
      <c r="K91" s="370">
        <v>-357344.47</v>
      </c>
      <c r="L91" s="233"/>
      <c r="M91" s="370">
        <v>0</v>
      </c>
      <c r="N91" s="233"/>
      <c r="O91" s="370">
        <v>0</v>
      </c>
    </row>
    <row r="92" spans="2:17" ht="21.95" customHeight="1">
      <c r="D92" s="80" t="s">
        <v>390</v>
      </c>
      <c r="I92" s="103"/>
      <c r="J92" s="53"/>
      <c r="K92" s="103"/>
      <c r="L92" s="53"/>
      <c r="M92" s="103"/>
      <c r="N92" s="53"/>
      <c r="O92" s="103"/>
    </row>
    <row r="93" spans="2:17" ht="21.95" customHeight="1">
      <c r="D93" s="80" t="s">
        <v>391</v>
      </c>
      <c r="I93" s="371">
        <v>4933.76</v>
      </c>
      <c r="J93" s="233"/>
      <c r="K93" s="371">
        <v>-2870.2</v>
      </c>
      <c r="L93" s="233"/>
      <c r="M93" s="371">
        <v>4933.76</v>
      </c>
      <c r="N93" s="233"/>
      <c r="O93" s="371">
        <v>-2870.2</v>
      </c>
    </row>
    <row r="94" spans="2:17" ht="21.95" customHeight="1">
      <c r="E94" s="80" t="s">
        <v>155</v>
      </c>
      <c r="I94" s="65">
        <f>SUM(I89:I93)</f>
        <v>-4500318.6500000004</v>
      </c>
      <c r="J94" s="53"/>
      <c r="K94" s="65">
        <f>SUM(K89:K93)</f>
        <v>-12400847.51</v>
      </c>
      <c r="L94" s="53"/>
      <c r="M94" s="65">
        <f>SUM(M89:M93)</f>
        <v>-4016994.8600000003</v>
      </c>
      <c r="N94" s="53"/>
      <c r="O94" s="65">
        <f>SUM(O89:O93)</f>
        <v>-11655262.77</v>
      </c>
    </row>
    <row r="95" spans="2:17" ht="21.95" customHeight="1">
      <c r="C95" s="80" t="s">
        <v>434</v>
      </c>
      <c r="I95" s="79"/>
      <c r="J95" s="53"/>
      <c r="K95" s="79"/>
      <c r="L95" s="53"/>
      <c r="M95" s="79"/>
      <c r="N95" s="53"/>
      <c r="O95" s="79"/>
    </row>
    <row r="96" spans="2:17" ht="21.95" customHeight="1" thickBot="1">
      <c r="D96" s="80" t="s">
        <v>217</v>
      </c>
      <c r="I96" s="66">
        <f>+I87+I94</f>
        <v>6634366.5800000001</v>
      </c>
      <c r="J96" s="53"/>
      <c r="K96" s="81">
        <f>+K87+K94</f>
        <v>2358112.17</v>
      </c>
      <c r="L96" s="12"/>
      <c r="M96" s="81">
        <f>+M87+M94</f>
        <v>77525.540000000037</v>
      </c>
      <c r="N96" s="12"/>
      <c r="O96" s="81">
        <f>+O87+O94</f>
        <v>220342.91000000015</v>
      </c>
      <c r="P96" s="146"/>
      <c r="Q96" s="146"/>
    </row>
    <row r="97" spans="2:17" ht="21.95" customHeight="1" thickTop="1">
      <c r="C97" s="80" t="s">
        <v>224</v>
      </c>
      <c r="I97" s="155">
        <f>+I96/I84</f>
        <v>0.11916576792175743</v>
      </c>
      <c r="J97" s="154"/>
      <c r="K97" s="569">
        <f>+K96/K84</f>
        <v>3.1954991673264745E-2</v>
      </c>
      <c r="L97" s="181"/>
      <c r="M97" s="569">
        <f>+M96/M84</f>
        <v>3.7867946578747634E-3</v>
      </c>
      <c r="N97" s="181"/>
      <c r="O97" s="569">
        <f>+O96/O84</f>
        <v>3.7108492137135386E-3</v>
      </c>
      <c r="P97" s="146"/>
      <c r="Q97" s="146"/>
    </row>
    <row r="98" spans="2:17" ht="21.95" customHeight="1">
      <c r="I98" s="155"/>
      <c r="J98" s="154"/>
      <c r="K98" s="569"/>
      <c r="L98" s="181"/>
      <c r="M98" s="570"/>
      <c r="N98" s="571"/>
      <c r="O98" s="570"/>
      <c r="P98" s="146"/>
      <c r="Q98" s="146"/>
    </row>
    <row r="99" spans="2:17" ht="21.95" customHeight="1">
      <c r="D99" s="80" t="s">
        <v>1015</v>
      </c>
      <c r="I99" s="53"/>
      <c r="J99" s="53"/>
      <c r="K99" s="12"/>
      <c r="L99" s="12"/>
      <c r="M99" s="12"/>
      <c r="N99" s="12"/>
      <c r="O99" s="12"/>
      <c r="P99" s="146"/>
      <c r="Q99" s="146"/>
    </row>
    <row r="100" spans="2:17" ht="21.95" customHeight="1">
      <c r="B100" s="80" t="s">
        <v>1014</v>
      </c>
      <c r="I100" s="54"/>
      <c r="J100" s="54"/>
      <c r="K100" s="54"/>
      <c r="L100" s="54"/>
      <c r="M100" s="54"/>
      <c r="N100" s="54"/>
      <c r="O100" s="54"/>
    </row>
    <row r="101" spans="2:17" ht="21.95" customHeight="1">
      <c r="I101" s="653" t="s">
        <v>147</v>
      </c>
      <c r="J101" s="653"/>
      <c r="K101" s="653"/>
      <c r="L101" s="486"/>
      <c r="M101" s="653" t="s">
        <v>204</v>
      </c>
      <c r="N101" s="653"/>
      <c r="O101" s="653"/>
    </row>
    <row r="102" spans="2:17" ht="21.95" customHeight="1">
      <c r="I102" s="423" t="s">
        <v>994</v>
      </c>
      <c r="J102" s="39"/>
      <c r="K102" s="423" t="s">
        <v>996</v>
      </c>
      <c r="L102" s="40"/>
      <c r="M102" s="423" t="s">
        <v>994</v>
      </c>
      <c r="N102" s="39"/>
      <c r="O102" s="423" t="s">
        <v>996</v>
      </c>
    </row>
    <row r="103" spans="2:17" ht="21.95" customHeight="1">
      <c r="C103" s="80" t="s">
        <v>218</v>
      </c>
      <c r="I103" s="233">
        <v>123777685.31999999</v>
      </c>
      <c r="J103" s="233"/>
      <c r="K103" s="233">
        <v>147772705.88</v>
      </c>
      <c r="L103" s="233"/>
      <c r="M103" s="233">
        <v>11272062.02</v>
      </c>
      <c r="N103" s="233"/>
      <c r="O103" s="233">
        <v>64380601.780000001</v>
      </c>
    </row>
    <row r="104" spans="2:17" ht="21.95" customHeight="1">
      <c r="C104" s="80" t="s">
        <v>219</v>
      </c>
      <c r="I104" s="181">
        <v>0.2</v>
      </c>
      <c r="J104" s="181"/>
      <c r="K104" s="181">
        <v>0.2</v>
      </c>
      <c r="L104" s="181"/>
      <c r="M104" s="181">
        <v>0.2</v>
      </c>
      <c r="N104" s="181"/>
      <c r="O104" s="181">
        <v>0.2</v>
      </c>
    </row>
    <row r="105" spans="2:17" ht="21.95" customHeight="1">
      <c r="C105" s="80" t="s">
        <v>220</v>
      </c>
      <c r="I105" s="233"/>
      <c r="J105" s="233"/>
      <c r="K105" s="233"/>
      <c r="L105" s="233"/>
      <c r="M105" s="233"/>
      <c r="N105" s="233"/>
      <c r="O105" s="233"/>
    </row>
    <row r="106" spans="2:17" ht="21.95" customHeight="1">
      <c r="D106" s="80" t="s">
        <v>221</v>
      </c>
      <c r="I106" s="233">
        <f>+ROUND(I103*I104,2)</f>
        <v>24755537.059999999</v>
      </c>
      <c r="J106" s="233"/>
      <c r="K106" s="233">
        <f>+ROUNDUP(K103*K104,2)-0.01</f>
        <v>29554541.170000002</v>
      </c>
      <c r="L106" s="233"/>
      <c r="M106" s="233">
        <f>+ROUND(M103*M104,2)</f>
        <v>2254412.4</v>
      </c>
      <c r="N106" s="233"/>
      <c r="O106" s="233">
        <f>+ROUND(O103*O104,2)</f>
        <v>12876120.359999999</v>
      </c>
    </row>
    <row r="107" spans="2:17" ht="21.95" customHeight="1">
      <c r="C107" s="80" t="s">
        <v>222</v>
      </c>
      <c r="I107" s="53"/>
      <c r="J107" s="53"/>
      <c r="K107" s="53"/>
      <c r="L107" s="53"/>
      <c r="M107" s="53"/>
      <c r="N107" s="53"/>
      <c r="O107" s="53"/>
    </row>
    <row r="108" spans="2:17" ht="21.95" customHeight="1">
      <c r="D108" s="146" t="s">
        <v>443</v>
      </c>
      <c r="E108" s="146"/>
      <c r="F108" s="146"/>
      <c r="G108" s="146"/>
      <c r="I108" s="369">
        <v>-1848319.25</v>
      </c>
      <c r="J108" s="233"/>
      <c r="K108" s="369">
        <v>-11279369.91</v>
      </c>
      <c r="L108" s="233"/>
      <c r="M108" s="369">
        <v>-1848319.25</v>
      </c>
      <c r="N108" s="233"/>
      <c r="O108" s="369">
        <v>-11279369.91</v>
      </c>
    </row>
    <row r="109" spans="2:17" ht="21.95" customHeight="1">
      <c r="D109" s="80" t="s">
        <v>223</v>
      </c>
      <c r="I109" s="370">
        <v>-798929.93</v>
      </c>
      <c r="J109" s="233"/>
      <c r="K109" s="370">
        <v>-835242.46</v>
      </c>
      <c r="L109" s="233"/>
      <c r="M109" s="370">
        <v>0</v>
      </c>
      <c r="N109" s="233"/>
      <c r="O109" s="370">
        <v>0</v>
      </c>
    </row>
    <row r="110" spans="2:17" ht="21.95" customHeight="1">
      <c r="D110" s="146" t="s">
        <v>164</v>
      </c>
      <c r="I110" s="370">
        <v>-1032054.01</v>
      </c>
      <c r="J110" s="233"/>
      <c r="K110" s="370">
        <v>-697206.85</v>
      </c>
      <c r="L110" s="233"/>
      <c r="M110" s="370">
        <v>0</v>
      </c>
      <c r="N110" s="233"/>
      <c r="O110" s="370">
        <v>0</v>
      </c>
    </row>
    <row r="111" spans="2:17" ht="21.95" customHeight="1">
      <c r="D111" s="80" t="s">
        <v>390</v>
      </c>
      <c r="I111" s="103"/>
      <c r="J111" s="53"/>
      <c r="K111" s="103"/>
      <c r="L111" s="53"/>
      <c r="M111" s="103"/>
      <c r="N111" s="53"/>
      <c r="O111" s="103"/>
    </row>
    <row r="112" spans="2:17" ht="21.95" customHeight="1">
      <c r="D112" s="80" t="s">
        <v>391</v>
      </c>
      <c r="I112" s="371">
        <v>8692.84</v>
      </c>
      <c r="J112" s="233"/>
      <c r="K112" s="371">
        <v>-26877.03</v>
      </c>
      <c r="L112" s="233"/>
      <c r="M112" s="371">
        <v>8692.84</v>
      </c>
      <c r="N112" s="233"/>
      <c r="O112" s="371">
        <v>-26877.03</v>
      </c>
    </row>
    <row r="113" spans="1:18" ht="21.95" customHeight="1">
      <c r="E113" s="80" t="s">
        <v>155</v>
      </c>
      <c r="I113" s="65">
        <f>SUM(I108:I112)</f>
        <v>-3670610.3500000006</v>
      </c>
      <c r="J113" s="53"/>
      <c r="K113" s="65">
        <f>SUM(K108:K112)</f>
        <v>-12838696.25</v>
      </c>
      <c r="L113" s="53"/>
      <c r="M113" s="65">
        <f>SUM(M108:M112)</f>
        <v>-1839626.41</v>
      </c>
      <c r="N113" s="53"/>
      <c r="O113" s="65">
        <f>SUM(O108:O112)</f>
        <v>-11306246.939999999</v>
      </c>
    </row>
    <row r="114" spans="1:18" ht="21.95" customHeight="1">
      <c r="C114" s="80" t="s">
        <v>434</v>
      </c>
      <c r="I114" s="79"/>
      <c r="J114" s="53"/>
      <c r="K114" s="79"/>
      <c r="L114" s="53"/>
      <c r="M114" s="79"/>
      <c r="N114" s="53"/>
      <c r="O114" s="79"/>
    </row>
    <row r="115" spans="1:18" ht="21.95" customHeight="1" thickBot="1">
      <c r="D115" s="80" t="s">
        <v>217</v>
      </c>
      <c r="I115" s="66">
        <f>+I106+I113</f>
        <v>21084926.709999997</v>
      </c>
      <c r="J115" s="53"/>
      <c r="K115" s="81">
        <f>+K106+K113</f>
        <v>16715844.920000002</v>
      </c>
      <c r="L115" s="12"/>
      <c r="M115" s="81">
        <f>+M106+M113</f>
        <v>414785.99</v>
      </c>
      <c r="N115" s="12"/>
      <c r="O115" s="81">
        <f>+O106+O113</f>
        <v>1569873.42</v>
      </c>
      <c r="P115" s="146"/>
      <c r="Q115" s="146"/>
    </row>
    <row r="116" spans="1:18" ht="21.95" customHeight="1" thickTop="1">
      <c r="C116" s="80" t="s">
        <v>224</v>
      </c>
      <c r="I116" s="155">
        <f>+I115/I103</f>
        <v>0.17034513656875674</v>
      </c>
      <c r="J116" s="154"/>
      <c r="K116" s="569">
        <f>+K115/K103</f>
        <v>0.11311862241714811</v>
      </c>
      <c r="L116" s="181"/>
      <c r="M116" s="569">
        <f>+M115/M103</f>
        <v>3.6797702963667689E-2</v>
      </c>
      <c r="N116" s="181"/>
      <c r="O116" s="569">
        <f>+O115/O103</f>
        <v>2.4384261355066817E-2</v>
      </c>
      <c r="P116" s="146"/>
      <c r="Q116" s="146"/>
    </row>
    <row r="117" spans="1:18" ht="21.95" customHeight="1">
      <c r="I117" s="155"/>
      <c r="J117" s="154"/>
      <c r="K117" s="569"/>
      <c r="L117" s="181"/>
      <c r="M117" s="237"/>
      <c r="N117" s="181"/>
      <c r="O117" s="237"/>
      <c r="P117" s="146"/>
      <c r="Q117" s="146"/>
    </row>
    <row r="118" spans="1:18" ht="21.95" customHeight="1">
      <c r="I118" s="155"/>
      <c r="J118" s="154"/>
      <c r="K118" s="155"/>
      <c r="L118" s="154"/>
      <c r="M118" s="237"/>
      <c r="N118" s="181"/>
      <c r="O118" s="237"/>
    </row>
    <row r="119" spans="1:18" ht="24" customHeight="1">
      <c r="A119" s="670" t="s">
        <v>4</v>
      </c>
      <c r="B119" s="671"/>
      <c r="C119" s="671"/>
      <c r="D119" s="671"/>
      <c r="E119" s="671"/>
      <c r="F119" s="671"/>
      <c r="G119" s="671"/>
      <c r="H119" s="671"/>
      <c r="I119" s="671"/>
      <c r="J119" s="671"/>
      <c r="K119" s="671"/>
      <c r="L119" s="671"/>
      <c r="M119" s="671"/>
      <c r="N119" s="671"/>
      <c r="O119" s="671"/>
    </row>
    <row r="120" spans="1:18" s="151" customFormat="1" ht="24" customHeight="1">
      <c r="I120" s="219"/>
      <c r="J120" s="218"/>
      <c r="K120" s="219"/>
      <c r="L120" s="218"/>
      <c r="M120" s="219"/>
      <c r="N120" s="218"/>
      <c r="O120" s="219"/>
    </row>
    <row r="121" spans="1:18" s="146" customFormat="1" ht="24" customHeight="1">
      <c r="A121" s="108" t="s">
        <v>21</v>
      </c>
      <c r="B121" s="148" t="s">
        <v>442</v>
      </c>
      <c r="C121" s="148"/>
      <c r="I121" s="180"/>
      <c r="J121" s="181"/>
      <c r="K121" s="180"/>
      <c r="L121" s="181"/>
      <c r="M121" s="180"/>
      <c r="N121" s="181"/>
      <c r="O121" s="180"/>
    </row>
    <row r="122" spans="1:18" s="146" customFormat="1" ht="24" customHeight="1">
      <c r="B122" s="80"/>
      <c r="C122" s="80"/>
      <c r="D122" s="80" t="s">
        <v>1016</v>
      </c>
      <c r="I122" s="180"/>
      <c r="J122" s="181"/>
      <c r="K122" s="180"/>
      <c r="L122" s="181"/>
      <c r="M122" s="180"/>
      <c r="N122" s="181"/>
      <c r="O122" s="180"/>
    </row>
    <row r="123" spans="1:18" s="146" customFormat="1" ht="24" customHeight="1">
      <c r="B123" s="80" t="s">
        <v>811</v>
      </c>
      <c r="C123" s="80"/>
      <c r="D123" s="80"/>
      <c r="I123" s="180"/>
      <c r="J123" s="181"/>
      <c r="K123" s="180"/>
      <c r="L123" s="181"/>
      <c r="M123" s="180"/>
      <c r="N123" s="181"/>
      <c r="O123" s="180"/>
    </row>
    <row r="124" spans="1:18" s="146" customFormat="1" ht="24" customHeight="1">
      <c r="I124" s="180"/>
      <c r="J124" s="181"/>
      <c r="K124" s="180"/>
      <c r="L124" s="181"/>
      <c r="M124" s="180"/>
      <c r="N124" s="181"/>
      <c r="O124" s="180"/>
    </row>
    <row r="125" spans="1:18" s="94" customFormat="1" ht="24" customHeight="1">
      <c r="A125" s="108" t="s">
        <v>10</v>
      </c>
      <c r="B125" s="109" t="s">
        <v>364</v>
      </c>
    </row>
    <row r="126" spans="1:18" s="486" customFormat="1" ht="24" customHeight="1">
      <c r="I126" s="657" t="s">
        <v>203</v>
      </c>
      <c r="J126" s="657"/>
      <c r="K126" s="657"/>
      <c r="M126" s="657" t="s">
        <v>204</v>
      </c>
      <c r="N126" s="657"/>
      <c r="O126" s="657"/>
      <c r="P126" s="156"/>
    </row>
    <row r="127" spans="1:18" s="486" customFormat="1" ht="24" customHeight="1">
      <c r="G127" s="23" t="s">
        <v>602</v>
      </c>
      <c r="I127" s="423" t="s">
        <v>994</v>
      </c>
      <c r="J127" s="39"/>
      <c r="K127" s="343" t="s">
        <v>580</v>
      </c>
      <c r="L127" s="40"/>
      <c r="M127" s="423" t="s">
        <v>994</v>
      </c>
      <c r="N127" s="39"/>
      <c r="O127" s="343" t="s">
        <v>580</v>
      </c>
      <c r="P127" s="23"/>
    </row>
    <row r="128" spans="1:18" s="1" customFormat="1" ht="24" customHeight="1">
      <c r="B128" s="8" t="s">
        <v>225</v>
      </c>
      <c r="C128" s="8"/>
      <c r="D128" s="8"/>
      <c r="E128" s="8"/>
      <c r="F128" s="8"/>
      <c r="P128" s="54"/>
      <c r="R128" s="432"/>
    </row>
    <row r="129" spans="1:18" s="1" customFormat="1" ht="24" customHeight="1">
      <c r="B129" s="8"/>
      <c r="C129" s="8" t="s">
        <v>614</v>
      </c>
      <c r="D129" s="8"/>
      <c r="E129" s="8"/>
      <c r="F129" s="8"/>
      <c r="G129" s="257" t="s">
        <v>1046</v>
      </c>
      <c r="I129" s="233">
        <v>16246086.59</v>
      </c>
      <c r="J129" s="233"/>
      <c r="K129" s="233">
        <v>6118661.5</v>
      </c>
      <c r="L129" s="233"/>
      <c r="M129" s="233">
        <v>0</v>
      </c>
      <c r="N129" s="233"/>
      <c r="O129" s="233">
        <v>0</v>
      </c>
      <c r="P129" s="54"/>
      <c r="R129" s="432"/>
    </row>
    <row r="130" spans="1:18" s="1" customFormat="1" ht="24" customHeight="1">
      <c r="B130" s="8"/>
      <c r="C130" s="8" t="s">
        <v>613</v>
      </c>
      <c r="D130" s="8"/>
      <c r="E130" s="8"/>
      <c r="F130" s="8"/>
      <c r="G130" s="486"/>
      <c r="I130" s="233">
        <v>57373240.579999998</v>
      </c>
      <c r="J130" s="233"/>
      <c r="K130" s="233">
        <v>57307091.490000002</v>
      </c>
      <c r="L130" s="233"/>
      <c r="M130" s="233">
        <v>50162584.640000001</v>
      </c>
      <c r="N130" s="233"/>
      <c r="O130" s="233">
        <v>47770022.32</v>
      </c>
      <c r="P130" s="54"/>
      <c r="R130" s="432"/>
    </row>
    <row r="131" spans="1:18" s="1" customFormat="1" ht="24" customHeight="1">
      <c r="B131" s="8"/>
      <c r="C131" s="8" t="s">
        <v>226</v>
      </c>
      <c r="D131" s="8"/>
      <c r="E131" s="8"/>
      <c r="F131" s="8"/>
      <c r="I131" s="233">
        <v>9269427.0099999998</v>
      </c>
      <c r="J131" s="233"/>
      <c r="K131" s="233">
        <v>424937.82</v>
      </c>
      <c r="L131" s="233"/>
      <c r="M131" s="233">
        <v>1350132.72</v>
      </c>
      <c r="N131" s="233"/>
      <c r="O131" s="233">
        <v>121920.04</v>
      </c>
      <c r="P131" s="54"/>
    </row>
    <row r="132" spans="1:18" s="1" customFormat="1" ht="24" customHeight="1">
      <c r="B132" s="8"/>
      <c r="C132" s="8"/>
      <c r="D132" s="8" t="s">
        <v>227</v>
      </c>
      <c r="E132" s="8"/>
      <c r="F132" s="8"/>
      <c r="I132" s="65">
        <f>SUM(I129:I131)</f>
        <v>82888754.180000007</v>
      </c>
      <c r="J132" s="53"/>
      <c r="K132" s="65">
        <f>SUM(K129:K131)</f>
        <v>63850690.810000002</v>
      </c>
      <c r="L132" s="53"/>
      <c r="M132" s="65">
        <f>SUM(M129:M131)</f>
        <v>51512717.359999999</v>
      </c>
      <c r="N132" s="53"/>
      <c r="O132" s="65">
        <f>SUM(O129:O131)</f>
        <v>47891942.359999999</v>
      </c>
      <c r="P132" s="54"/>
    </row>
    <row r="133" spans="1:18" s="1" customFormat="1" ht="24" customHeight="1">
      <c r="B133" s="8" t="s">
        <v>358</v>
      </c>
      <c r="C133" s="8"/>
      <c r="D133" s="8"/>
      <c r="E133" s="8"/>
      <c r="F133" s="8"/>
      <c r="I133" s="53"/>
      <c r="J133" s="53"/>
      <c r="K133" s="53"/>
      <c r="L133" s="53"/>
      <c r="M133" s="53"/>
      <c r="N133" s="53"/>
      <c r="O133" s="53"/>
      <c r="P133" s="54"/>
    </row>
    <row r="134" spans="1:18" s="1" customFormat="1" ht="24" customHeight="1">
      <c r="B134" s="8"/>
      <c r="C134" s="8" t="s">
        <v>228</v>
      </c>
      <c r="D134" s="8"/>
      <c r="E134" s="8"/>
      <c r="F134" s="8"/>
      <c r="I134" s="233">
        <v>10087389.369999999</v>
      </c>
      <c r="J134" s="233"/>
      <c r="K134" s="233">
        <v>23331878.09</v>
      </c>
      <c r="L134" s="233"/>
      <c r="M134" s="233">
        <v>8270294.6600000001</v>
      </c>
      <c r="N134" s="233"/>
      <c r="O134" s="233">
        <v>14092863.960000001</v>
      </c>
      <c r="P134" s="54"/>
    </row>
    <row r="135" spans="1:18" s="1" customFormat="1" ht="24" customHeight="1">
      <c r="B135" s="8"/>
      <c r="C135" s="8" t="s">
        <v>164</v>
      </c>
      <c r="D135" s="8"/>
      <c r="E135" s="8"/>
      <c r="F135" s="8"/>
      <c r="I135" s="233">
        <v>6639686</v>
      </c>
      <c r="J135" s="233"/>
      <c r="K135" s="233">
        <v>3173370.84</v>
      </c>
      <c r="L135" s="233"/>
      <c r="M135" s="233">
        <v>6131756.9800000004</v>
      </c>
      <c r="N135" s="233"/>
      <c r="O135" s="233">
        <v>2649079.83</v>
      </c>
      <c r="P135" s="54"/>
    </row>
    <row r="136" spans="1:18" s="1" customFormat="1" ht="24" customHeight="1">
      <c r="B136" s="8"/>
      <c r="C136" s="8"/>
      <c r="D136" s="8" t="s">
        <v>359</v>
      </c>
      <c r="E136" s="8"/>
      <c r="F136" s="8"/>
      <c r="I136" s="65">
        <f>SUM(I134:I135)</f>
        <v>16727075.369999999</v>
      </c>
      <c r="J136" s="53"/>
      <c r="K136" s="65">
        <f>SUM(K134:K135)</f>
        <v>26505248.93</v>
      </c>
      <c r="L136" s="53"/>
      <c r="M136" s="65">
        <f>SUM(M134:M135)</f>
        <v>14402051.640000001</v>
      </c>
      <c r="N136" s="53"/>
      <c r="O136" s="65">
        <f>SUM(O134:O135)</f>
        <v>16741943.790000001</v>
      </c>
      <c r="P136" s="54"/>
    </row>
    <row r="137" spans="1:18" s="1" customFormat="1" ht="24" customHeight="1" thickBot="1">
      <c r="B137" s="8"/>
      <c r="C137" s="8"/>
      <c r="D137" s="8" t="s">
        <v>360</v>
      </c>
      <c r="E137" s="8"/>
      <c r="F137" s="8"/>
      <c r="I137" s="100">
        <f>+I132+I136</f>
        <v>99615829.550000012</v>
      </c>
      <c r="J137" s="53"/>
      <c r="K137" s="100">
        <f>+K132+K136</f>
        <v>90355939.74000001</v>
      </c>
      <c r="L137" s="53"/>
      <c r="M137" s="100">
        <f>+M132+M136</f>
        <v>65914769</v>
      </c>
      <c r="N137" s="53"/>
      <c r="O137" s="100">
        <f>+O132+O136</f>
        <v>64633886.149999999</v>
      </c>
      <c r="P137" s="54"/>
    </row>
    <row r="138" spans="1:18" s="1" customFormat="1" ht="24" customHeight="1" thickTop="1">
      <c r="B138" s="8"/>
      <c r="C138" s="8"/>
      <c r="D138" s="8"/>
      <c r="E138" s="8"/>
      <c r="F138" s="8"/>
      <c r="I138" s="79"/>
      <c r="J138" s="53"/>
      <c r="K138" s="79"/>
      <c r="L138" s="53"/>
      <c r="M138" s="79"/>
      <c r="N138" s="53"/>
      <c r="O138" s="79"/>
      <c r="P138" s="54"/>
    </row>
    <row r="139" spans="1:18" s="161" customFormat="1" ht="24" customHeight="1">
      <c r="A139" s="158" t="s">
        <v>7</v>
      </c>
      <c r="B139" s="159" t="s">
        <v>515</v>
      </c>
      <c r="C139" s="160"/>
      <c r="D139" s="160"/>
      <c r="E139" s="160"/>
      <c r="F139" s="160"/>
      <c r="G139" s="160"/>
      <c r="H139" s="160"/>
    </row>
    <row r="140" spans="1:18" s="157" customFormat="1" ht="24" customHeight="1">
      <c r="A140" s="162"/>
      <c r="B140" s="162" t="s">
        <v>541</v>
      </c>
      <c r="C140" s="162"/>
      <c r="D140" s="162"/>
      <c r="E140" s="162"/>
      <c r="F140" s="162"/>
      <c r="G140" s="162"/>
      <c r="H140" s="162"/>
    </row>
    <row r="141" spans="1:18" s="492" customFormat="1" ht="24" customHeight="1">
      <c r="I141" s="220" t="s">
        <v>203</v>
      </c>
      <c r="J141" s="220"/>
      <c r="K141" s="220"/>
      <c r="M141" s="657" t="s">
        <v>204</v>
      </c>
      <c r="N141" s="657"/>
      <c r="O141" s="657"/>
    </row>
    <row r="142" spans="1:18" s="492" customFormat="1" ht="24" customHeight="1">
      <c r="I142" s="423" t="s">
        <v>994</v>
      </c>
      <c r="J142" s="39"/>
      <c r="K142" s="343" t="s">
        <v>580</v>
      </c>
      <c r="L142" s="40"/>
      <c r="M142" s="423" t="s">
        <v>994</v>
      </c>
      <c r="N142" s="39"/>
      <c r="O142" s="343" t="s">
        <v>580</v>
      </c>
    </row>
    <row r="143" spans="1:18" s="492" customFormat="1" ht="24" customHeight="1">
      <c r="A143" s="173"/>
      <c r="B143" s="173"/>
      <c r="C143" s="146" t="s">
        <v>571</v>
      </c>
      <c r="D143" s="173"/>
      <c r="E143" s="173"/>
      <c r="F143" s="173"/>
      <c r="G143" s="173"/>
      <c r="I143" s="260"/>
      <c r="J143" s="39"/>
      <c r="K143" s="98"/>
      <c r="M143" s="260"/>
      <c r="N143" s="39"/>
      <c r="O143" s="98"/>
    </row>
    <row r="144" spans="1:18" s="157" customFormat="1" ht="24" customHeight="1">
      <c r="A144" s="162"/>
      <c r="B144" s="162"/>
      <c r="C144" s="146" t="s">
        <v>229</v>
      </c>
      <c r="D144" s="162"/>
      <c r="E144" s="162"/>
      <c r="F144" s="162"/>
      <c r="G144" s="162"/>
      <c r="I144" s="233">
        <v>1102162788.51</v>
      </c>
      <c r="J144" s="233"/>
      <c r="K144" s="233">
        <v>1084706192.5</v>
      </c>
      <c r="L144" s="234"/>
      <c r="M144" s="233">
        <v>0</v>
      </c>
      <c r="N144" s="233"/>
      <c r="O144" s="232">
        <v>0</v>
      </c>
    </row>
    <row r="145" spans="1:16" s="162" customFormat="1" ht="24" customHeight="1">
      <c r="C145" s="146" t="s">
        <v>84</v>
      </c>
      <c r="I145" s="232">
        <v>4154805</v>
      </c>
      <c r="J145" s="233"/>
      <c r="K145" s="232">
        <v>4154805</v>
      </c>
      <c r="L145" s="234"/>
      <c r="M145" s="232">
        <v>0</v>
      </c>
      <c r="N145" s="233"/>
      <c r="O145" s="232">
        <v>0</v>
      </c>
    </row>
    <row r="146" spans="1:16" s="162" customFormat="1" ht="24" customHeight="1">
      <c r="C146" s="146" t="s">
        <v>572</v>
      </c>
      <c r="I146" s="232"/>
      <c r="J146" s="233"/>
      <c r="K146" s="232"/>
      <c r="L146" s="234"/>
      <c r="M146" s="232"/>
      <c r="N146" s="233"/>
      <c r="O146" s="232"/>
    </row>
    <row r="147" spans="1:16" s="162" customFormat="1" ht="24" customHeight="1">
      <c r="C147" s="146" t="s">
        <v>503</v>
      </c>
      <c r="I147" s="232">
        <v>28290954.98</v>
      </c>
      <c r="J147" s="232"/>
      <c r="K147" s="232">
        <v>27181769.300000001</v>
      </c>
      <c r="L147" s="231"/>
      <c r="M147" s="232">
        <v>11068816.35</v>
      </c>
      <c r="N147" s="232"/>
      <c r="O147" s="232">
        <v>9959630.6699999999</v>
      </c>
    </row>
    <row r="148" spans="1:16" s="162" customFormat="1" ht="24" customHeight="1">
      <c r="C148" s="146" t="s">
        <v>390</v>
      </c>
      <c r="D148" s="80"/>
    </row>
    <row r="149" spans="1:16" s="162" customFormat="1" ht="24" customHeight="1">
      <c r="C149" s="80"/>
      <c r="D149" s="146" t="s">
        <v>429</v>
      </c>
      <c r="I149" s="347">
        <v>1351923.14</v>
      </c>
      <c r="J149" s="233"/>
      <c r="K149" s="347">
        <v>-69141.210000000006</v>
      </c>
      <c r="L149" s="234"/>
      <c r="M149" s="347">
        <v>1351923.14</v>
      </c>
      <c r="N149" s="233"/>
      <c r="O149" s="347">
        <v>-69141.210000000006</v>
      </c>
    </row>
    <row r="150" spans="1:16" s="162" customFormat="1" ht="24" customHeight="1">
      <c r="D150" s="162" t="s">
        <v>573</v>
      </c>
      <c r="I150" s="165">
        <f>SUM(I144:I149)</f>
        <v>1135960471.6300001</v>
      </c>
      <c r="J150" s="165"/>
      <c r="K150" s="165">
        <f>SUM(K144:K149)</f>
        <v>1115973625.5899999</v>
      </c>
      <c r="M150" s="165">
        <f>SUM(M144:M149)</f>
        <v>12420739.49</v>
      </c>
      <c r="O150" s="165">
        <f>SUM(O144:O149)</f>
        <v>9890489.459999999</v>
      </c>
    </row>
    <row r="151" spans="1:16" s="162" customFormat="1" ht="24" customHeight="1">
      <c r="C151" s="146" t="s">
        <v>230</v>
      </c>
      <c r="I151" s="232">
        <v>-245939130.28999999</v>
      </c>
      <c r="J151" s="232"/>
      <c r="K151" s="232">
        <v>-226344077.04000002</v>
      </c>
      <c r="L151" s="234"/>
      <c r="M151" s="232">
        <v>-5050051.2</v>
      </c>
      <c r="N151" s="232"/>
      <c r="O151" s="232">
        <v>-2655901.5499999998</v>
      </c>
    </row>
    <row r="152" spans="1:16" s="162" customFormat="1" ht="24" customHeight="1">
      <c r="C152" s="146" t="s">
        <v>390</v>
      </c>
      <c r="D152" s="80"/>
      <c r="I152" s="165"/>
      <c r="J152" s="165"/>
      <c r="K152" s="165"/>
      <c r="M152" s="165"/>
      <c r="O152" s="165"/>
    </row>
    <row r="153" spans="1:16" s="157" customFormat="1" ht="24" customHeight="1">
      <c r="C153" s="80"/>
      <c r="D153" s="146" t="s">
        <v>429</v>
      </c>
      <c r="E153" s="162"/>
      <c r="F153" s="162"/>
      <c r="I153" s="232">
        <v>-634661.06999999995</v>
      </c>
      <c r="J153" s="232"/>
      <c r="K153" s="232">
        <v>18438.21</v>
      </c>
      <c r="L153" s="234"/>
      <c r="M153" s="232">
        <v>-634661.06999999995</v>
      </c>
      <c r="N153" s="232"/>
      <c r="O153" s="232">
        <v>18438.21</v>
      </c>
    </row>
    <row r="154" spans="1:16" s="157" customFormat="1" ht="24" customHeight="1" thickBot="1">
      <c r="C154" s="146" t="s">
        <v>202</v>
      </c>
      <c r="D154" s="162"/>
      <c r="E154" s="162"/>
      <c r="F154" s="162"/>
      <c r="I154" s="167">
        <f>SUM(I150:I153)</f>
        <v>889386680.2700001</v>
      </c>
      <c r="J154" s="164"/>
      <c r="K154" s="167">
        <f>SUM(K150:K153)</f>
        <v>889647986.75999999</v>
      </c>
      <c r="M154" s="167">
        <f>SUM(M150:M153)</f>
        <v>6736027.2199999997</v>
      </c>
      <c r="O154" s="167">
        <f>SUM(O150:O153)</f>
        <v>7253026.1199999992</v>
      </c>
    </row>
    <row r="155" spans="1:16" s="157" customFormat="1" ht="24" customHeight="1" thickTop="1">
      <c r="C155" s="162"/>
      <c r="D155" s="162"/>
      <c r="E155" s="162"/>
      <c r="F155" s="162"/>
      <c r="I155" s="166"/>
      <c r="J155" s="164"/>
      <c r="K155" s="166"/>
      <c r="M155" s="166"/>
      <c r="O155" s="166"/>
    </row>
    <row r="156" spans="1:16" ht="24" customHeight="1">
      <c r="A156" s="670" t="s">
        <v>20</v>
      </c>
      <c r="B156" s="670"/>
      <c r="C156" s="670"/>
      <c r="D156" s="670"/>
      <c r="E156" s="670"/>
      <c r="F156" s="670"/>
      <c r="G156" s="670"/>
      <c r="H156" s="670"/>
      <c r="I156" s="670"/>
      <c r="J156" s="670"/>
      <c r="K156" s="670"/>
      <c r="L156" s="670"/>
      <c r="M156" s="670"/>
      <c r="N156" s="670"/>
      <c r="O156" s="670"/>
      <c r="P156" s="151"/>
    </row>
    <row r="157" spans="1:16" ht="24" customHeight="1">
      <c r="I157" s="1"/>
      <c r="J157" s="1"/>
      <c r="K157" s="1"/>
      <c r="L157" s="1"/>
      <c r="M157" s="1"/>
      <c r="N157" s="1"/>
      <c r="O157" s="1"/>
      <c r="P157" s="151"/>
    </row>
    <row r="158" spans="1:16" s="162" customFormat="1" ht="24" customHeight="1">
      <c r="D158" s="146" t="s">
        <v>1047</v>
      </c>
      <c r="I158" s="175"/>
      <c r="J158" s="165"/>
      <c r="K158" s="175"/>
      <c r="M158" s="175"/>
      <c r="O158" s="175"/>
    </row>
    <row r="159" spans="1:16" s="162" customFormat="1" ht="24.95" customHeight="1">
      <c r="I159" s="220" t="s">
        <v>203</v>
      </c>
      <c r="J159" s="220"/>
      <c r="K159" s="220"/>
      <c r="L159" s="173"/>
      <c r="M159" s="657" t="s">
        <v>204</v>
      </c>
      <c r="N159" s="657"/>
      <c r="O159" s="657"/>
    </row>
    <row r="160" spans="1:16" s="162" customFormat="1" ht="24.95" customHeight="1">
      <c r="I160" s="423" t="s">
        <v>994</v>
      </c>
      <c r="J160" s="39"/>
      <c r="K160" s="343" t="s">
        <v>580</v>
      </c>
      <c r="L160" s="40"/>
      <c r="M160" s="423" t="s">
        <v>994</v>
      </c>
      <c r="N160" s="39"/>
      <c r="O160" s="343" t="s">
        <v>580</v>
      </c>
    </row>
    <row r="161" spans="3:15" s="162" customFormat="1" ht="24" customHeight="1">
      <c r="D161" s="80" t="s">
        <v>515</v>
      </c>
      <c r="I161" s="232"/>
      <c r="J161" s="165"/>
      <c r="K161" s="175"/>
      <c r="M161" s="232"/>
      <c r="N161" s="233"/>
    </row>
    <row r="162" spans="3:15" s="162" customFormat="1" ht="24" customHeight="1">
      <c r="D162" s="80" t="s">
        <v>435</v>
      </c>
      <c r="I162" s="232">
        <v>653800120.65999997</v>
      </c>
      <c r="J162" s="165"/>
      <c r="K162" s="232">
        <v>450836231.02000004</v>
      </c>
      <c r="M162" s="232">
        <v>7446009.3899999997</v>
      </c>
      <c r="N162" s="232"/>
      <c r="O162" s="232">
        <v>9959630.6699999999</v>
      </c>
    </row>
    <row r="163" spans="3:15" s="162" customFormat="1" ht="24" customHeight="1">
      <c r="D163" s="80" t="s">
        <v>521</v>
      </c>
      <c r="I163" s="232">
        <v>75285201.680000007</v>
      </c>
      <c r="J163" s="165"/>
      <c r="K163" s="232">
        <v>301394155</v>
      </c>
      <c r="M163" s="232">
        <v>1109185.68</v>
      </c>
      <c r="N163" s="233"/>
      <c r="O163" s="232">
        <v>0</v>
      </c>
    </row>
    <row r="164" spans="3:15" s="162" customFormat="1" ht="24" customHeight="1">
      <c r="D164" s="80" t="s">
        <v>522</v>
      </c>
      <c r="I164" s="232">
        <v>-151409652.11000001</v>
      </c>
      <c r="J164" s="165"/>
      <c r="K164" s="232">
        <v>-98393084.909999996</v>
      </c>
      <c r="M164" s="232">
        <v>-2291569.66</v>
      </c>
      <c r="N164" s="233"/>
      <c r="O164" s="232">
        <v>-2476440.83</v>
      </c>
    </row>
    <row r="165" spans="3:15" s="162" customFormat="1" ht="24" customHeight="1">
      <c r="D165" s="80" t="s">
        <v>210</v>
      </c>
      <c r="I165" s="232"/>
      <c r="J165" s="165"/>
      <c r="M165" s="232"/>
      <c r="N165" s="233"/>
    </row>
    <row r="166" spans="3:15" s="162" customFormat="1" ht="24" customHeight="1">
      <c r="D166" s="80" t="s">
        <v>1159</v>
      </c>
      <c r="I166" s="347">
        <v>9447.99</v>
      </c>
      <c r="J166" s="165"/>
      <c r="K166" s="347">
        <v>-37180.449999999997</v>
      </c>
      <c r="M166" s="347">
        <v>9447.99</v>
      </c>
      <c r="N166" s="233"/>
      <c r="O166" s="347">
        <v>-37180.449999999997</v>
      </c>
    </row>
    <row r="167" spans="3:15" s="162" customFormat="1" ht="24" customHeight="1">
      <c r="D167" s="80" t="s">
        <v>1133</v>
      </c>
      <c r="I167" s="232">
        <f>SUM(I162:I166)</f>
        <v>577685118.21999991</v>
      </c>
      <c r="J167" s="165"/>
      <c r="K167" s="232">
        <f>SUM(K162:K166)</f>
        <v>653800120.65999997</v>
      </c>
      <c r="M167" s="232">
        <f>SUM(M162:M166)</f>
        <v>6273073.4000000004</v>
      </c>
      <c r="N167" s="233"/>
      <c r="O167" s="232">
        <f>SUM(O162:O166)</f>
        <v>7446009.3899999997</v>
      </c>
    </row>
    <row r="168" spans="3:15" s="162" customFormat="1" ht="24" customHeight="1">
      <c r="D168" s="80" t="s">
        <v>1158</v>
      </c>
      <c r="I168" s="232">
        <v>-207086520.19999999</v>
      </c>
      <c r="J168" s="165"/>
      <c r="K168" s="232">
        <v>-197356972.81</v>
      </c>
      <c r="M168" s="232">
        <v>-3058302.44</v>
      </c>
      <c r="N168" s="232"/>
      <c r="O168" s="232">
        <v>-2590206.44</v>
      </c>
    </row>
    <row r="169" spans="3:15" s="162" customFormat="1" ht="24" customHeight="1" thickBot="1">
      <c r="D169" s="253" t="s">
        <v>516</v>
      </c>
      <c r="I169" s="252">
        <f>SUM(I167:I168)</f>
        <v>370598598.01999992</v>
      </c>
      <c r="J169" s="165"/>
      <c r="K169" s="252">
        <f>SUM(K167:K168)</f>
        <v>456443147.84999996</v>
      </c>
      <c r="M169" s="252">
        <f>SUM(M167:M168)</f>
        <v>3214770.9600000004</v>
      </c>
      <c r="N169" s="233"/>
      <c r="O169" s="252">
        <f>SUM(O167:O168)</f>
        <v>4855802.9499999993</v>
      </c>
    </row>
    <row r="170" spans="3:15" s="162" customFormat="1" ht="24" customHeight="1" thickTop="1">
      <c r="I170" s="175"/>
      <c r="J170" s="165"/>
      <c r="K170" s="175"/>
      <c r="M170" s="175"/>
      <c r="O170" s="175"/>
    </row>
    <row r="171" spans="3:15" s="162" customFormat="1" ht="24" customHeight="1">
      <c r="D171" s="162" t="s">
        <v>542</v>
      </c>
    </row>
    <row r="172" spans="3:15" s="162" customFormat="1" ht="24" customHeight="1">
      <c r="I172" s="220" t="s">
        <v>203</v>
      </c>
      <c r="J172" s="220"/>
      <c r="K172" s="220"/>
      <c r="L172" s="173"/>
      <c r="M172" s="657" t="s">
        <v>204</v>
      </c>
      <c r="N172" s="657"/>
      <c r="O172" s="657"/>
    </row>
    <row r="173" spans="3:15" s="157" customFormat="1" ht="24" customHeight="1">
      <c r="C173" s="162"/>
      <c r="D173" s="162"/>
      <c r="E173" s="162"/>
      <c r="F173" s="162"/>
      <c r="I173" s="423" t="s">
        <v>994</v>
      </c>
      <c r="J173" s="39"/>
      <c r="K173" s="343" t="s">
        <v>580</v>
      </c>
      <c r="L173" s="40"/>
      <c r="M173" s="423" t="s">
        <v>994</v>
      </c>
      <c r="N173" s="39"/>
      <c r="O173" s="343" t="s">
        <v>580</v>
      </c>
    </row>
    <row r="174" spans="3:15" s="157" customFormat="1" ht="24" customHeight="1">
      <c r="D174" s="80" t="s">
        <v>231</v>
      </c>
      <c r="E174" s="162"/>
      <c r="F174" s="162"/>
      <c r="I174" s="233">
        <v>220878374.15000001</v>
      </c>
      <c r="J174" s="233"/>
      <c r="K174" s="233">
        <v>214555402.65000001</v>
      </c>
      <c r="L174" s="234"/>
      <c r="M174" s="234">
        <v>3071822.79</v>
      </c>
      <c r="N174" s="234"/>
      <c r="O174" s="233">
        <v>2918181.84</v>
      </c>
    </row>
    <row r="175" spans="3:15" s="157" customFormat="1" ht="24" customHeight="1">
      <c r="D175" s="80" t="s">
        <v>232</v>
      </c>
      <c r="E175" s="162"/>
      <c r="F175" s="162"/>
      <c r="I175" s="347">
        <v>386830295.31999999</v>
      </c>
      <c r="J175" s="233"/>
      <c r="K175" s="347">
        <v>478871011.69999999</v>
      </c>
      <c r="L175" s="234"/>
      <c r="M175" s="345">
        <v>3562379.85</v>
      </c>
      <c r="N175" s="234"/>
      <c r="O175" s="347">
        <v>5106818.22</v>
      </c>
    </row>
    <row r="176" spans="3:15" s="157" customFormat="1" ht="24" customHeight="1">
      <c r="D176" s="162"/>
      <c r="E176" s="162" t="s">
        <v>155</v>
      </c>
      <c r="F176" s="162"/>
      <c r="I176" s="164">
        <f>SUM(I174:I175)</f>
        <v>607708669.47000003</v>
      </c>
      <c r="J176" s="164"/>
      <c r="K176" s="164">
        <f>SUM(K174:K175)</f>
        <v>693426414.35000002</v>
      </c>
      <c r="M176" s="164">
        <f>SUM(M174:M175)</f>
        <v>6634202.6400000006</v>
      </c>
      <c r="O176" s="157">
        <f>SUM(O174:O175)</f>
        <v>8025000.0599999996</v>
      </c>
    </row>
    <row r="177" spans="2:17" s="157" customFormat="1" ht="24" customHeight="1">
      <c r="D177" s="80" t="s">
        <v>544</v>
      </c>
      <c r="E177" s="162"/>
      <c r="F177" s="162"/>
      <c r="I177" s="232">
        <v>-29995818.789999999</v>
      </c>
      <c r="J177" s="233"/>
      <c r="K177" s="232">
        <v>-39589113.240000002</v>
      </c>
      <c r="L177" s="234"/>
      <c r="M177" s="232">
        <v>-333396.78000000003</v>
      </c>
      <c r="N177" s="234"/>
      <c r="O177" s="232">
        <v>-541810.22</v>
      </c>
      <c r="P177" s="169"/>
      <c r="Q177" s="169"/>
    </row>
    <row r="178" spans="2:17" s="157" customFormat="1" ht="24" customHeight="1">
      <c r="D178" s="80" t="s">
        <v>210</v>
      </c>
      <c r="E178" s="162"/>
      <c r="F178" s="162"/>
      <c r="P178" s="169"/>
      <c r="Q178" s="169"/>
    </row>
    <row r="179" spans="2:17" s="157" customFormat="1" ht="24" customHeight="1">
      <c r="D179" s="80" t="s">
        <v>1159</v>
      </c>
      <c r="E179" s="162"/>
      <c r="F179" s="162"/>
      <c r="I179" s="232">
        <v>-27732.46</v>
      </c>
      <c r="J179" s="233"/>
      <c r="K179" s="232">
        <v>-37180.449999999997</v>
      </c>
      <c r="L179" s="234"/>
      <c r="M179" s="232">
        <v>-27732.46</v>
      </c>
      <c r="N179" s="234"/>
      <c r="O179" s="232">
        <v>-37180.449999999997</v>
      </c>
      <c r="P179" s="169"/>
      <c r="Q179" s="169"/>
    </row>
    <row r="180" spans="2:17" s="157" customFormat="1" ht="24" customHeight="1" thickBot="1">
      <c r="D180" s="80" t="s">
        <v>543</v>
      </c>
      <c r="E180" s="162"/>
      <c r="F180" s="162"/>
      <c r="I180" s="167">
        <f>SUM(I176:I179)</f>
        <v>577685118.22000003</v>
      </c>
      <c r="J180" s="164"/>
      <c r="K180" s="167">
        <f>SUM(K176:K179)</f>
        <v>653800120.65999997</v>
      </c>
      <c r="M180" s="167">
        <f>SUM(M176:M179)</f>
        <v>6273073.4000000004</v>
      </c>
      <c r="O180" s="167">
        <f>SUM(O176:O179)</f>
        <v>7446009.3899999997</v>
      </c>
      <c r="P180" s="169"/>
      <c r="Q180" s="169"/>
    </row>
    <row r="181" spans="2:17" s="157" customFormat="1" ht="24" customHeight="1" thickTop="1">
      <c r="C181" s="162"/>
      <c r="D181" s="162"/>
      <c r="E181" s="162"/>
      <c r="F181" s="162"/>
      <c r="I181" s="166"/>
      <c r="J181" s="164"/>
      <c r="K181" s="166"/>
      <c r="M181" s="166"/>
      <c r="O181" s="166"/>
      <c r="P181" s="169"/>
      <c r="Q181" s="169"/>
    </row>
    <row r="182" spans="2:17" s="157" customFormat="1" ht="24" customHeight="1">
      <c r="B182" s="162"/>
      <c r="C182" s="5"/>
      <c r="D182" s="146" t="s">
        <v>1050</v>
      </c>
      <c r="E182" s="146"/>
      <c r="F182" s="146"/>
      <c r="G182" s="146"/>
      <c r="H182" s="146"/>
      <c r="I182" s="146"/>
      <c r="J182" s="146"/>
      <c r="K182" s="146"/>
      <c r="L182" s="146"/>
      <c r="M182" s="254"/>
      <c r="N182" s="5"/>
      <c r="O182" s="5"/>
      <c r="P182" s="171"/>
      <c r="Q182" s="171"/>
    </row>
    <row r="183" spans="2:17" s="157" customFormat="1" ht="24" customHeight="1">
      <c r="B183" s="162" t="s">
        <v>1049</v>
      </c>
      <c r="C183" s="5"/>
      <c r="D183" s="146"/>
      <c r="E183" s="146"/>
      <c r="F183" s="146"/>
      <c r="G183" s="146"/>
      <c r="H183" s="146"/>
      <c r="I183" s="146"/>
      <c r="J183" s="146"/>
      <c r="K183" s="146"/>
      <c r="L183" s="146"/>
      <c r="M183" s="254"/>
      <c r="N183" s="5"/>
      <c r="O183" s="5"/>
      <c r="P183" s="171"/>
      <c r="Q183" s="171"/>
    </row>
    <row r="184" spans="2:17" s="157" customFormat="1" ht="24" customHeight="1">
      <c r="B184" s="162"/>
      <c r="C184" s="5"/>
      <c r="D184" s="146"/>
      <c r="E184" s="146"/>
      <c r="F184" s="146"/>
      <c r="G184" s="146"/>
      <c r="H184" s="146"/>
      <c r="I184" s="220" t="s">
        <v>203</v>
      </c>
      <c r="J184" s="220"/>
      <c r="K184" s="220"/>
      <c r="L184" s="173"/>
      <c r="M184" s="657" t="s">
        <v>204</v>
      </c>
      <c r="N184" s="657"/>
      <c r="O184" s="657"/>
      <c r="P184" s="171"/>
      <c r="Q184" s="171"/>
    </row>
    <row r="185" spans="2:17" s="157" customFormat="1" ht="24" customHeight="1">
      <c r="B185" s="162"/>
      <c r="C185" s="5"/>
      <c r="D185" s="146"/>
      <c r="E185" s="146"/>
      <c r="F185" s="146"/>
      <c r="G185" s="146"/>
      <c r="H185" s="146"/>
      <c r="I185" s="423" t="s">
        <v>994</v>
      </c>
      <c r="J185" s="39"/>
      <c r="K185" s="423" t="s">
        <v>996</v>
      </c>
      <c r="L185" s="40"/>
      <c r="M185" s="423" t="s">
        <v>994</v>
      </c>
      <c r="N185" s="39"/>
      <c r="O185" s="423" t="s">
        <v>996</v>
      </c>
      <c r="P185" s="171"/>
      <c r="Q185" s="171"/>
    </row>
    <row r="186" spans="2:17" s="162" customFormat="1" ht="24" customHeight="1">
      <c r="C186" s="5"/>
      <c r="D186" s="146" t="s">
        <v>550</v>
      </c>
      <c r="E186" s="146"/>
      <c r="F186" s="146"/>
      <c r="G186" s="146"/>
      <c r="H186" s="146"/>
      <c r="I186" s="232">
        <v>1703520.92</v>
      </c>
      <c r="J186" s="146"/>
      <c r="K186" s="254">
        <v>1541597.84</v>
      </c>
      <c r="L186" s="255"/>
      <c r="M186" s="232">
        <v>849530.57000000007</v>
      </c>
      <c r="N186" s="232"/>
      <c r="O186" s="232">
        <v>687607.49</v>
      </c>
    </row>
    <row r="187" spans="2:17" s="162" customFormat="1" ht="24" customHeight="1">
      <c r="C187" s="5"/>
      <c r="D187" s="146" t="s">
        <v>837</v>
      </c>
      <c r="E187" s="146"/>
      <c r="F187" s="146"/>
      <c r="G187" s="146"/>
      <c r="H187" s="146"/>
      <c r="I187" s="140"/>
      <c r="J187" s="140"/>
      <c r="K187" s="140"/>
      <c r="L187" s="140"/>
      <c r="M187" s="140"/>
      <c r="N187" s="140"/>
      <c r="O187" s="140"/>
    </row>
    <row r="188" spans="2:17" s="162" customFormat="1" ht="24" customHeight="1">
      <c r="C188" s="5"/>
      <c r="D188" s="146" t="s">
        <v>838</v>
      </c>
      <c r="E188" s="146"/>
      <c r="F188" s="146"/>
      <c r="G188" s="146"/>
      <c r="H188" s="146"/>
      <c r="I188" s="232">
        <v>11226069.530000001</v>
      </c>
      <c r="J188" s="146"/>
      <c r="K188" s="254">
        <v>23360677.210000001</v>
      </c>
      <c r="L188" s="255"/>
      <c r="M188" s="232">
        <v>0</v>
      </c>
      <c r="N188" s="232"/>
      <c r="O188" s="232">
        <v>0</v>
      </c>
    </row>
    <row r="189" spans="2:17" s="162" customFormat="1" ht="24" customHeight="1">
      <c r="C189" s="5"/>
      <c r="D189" s="146" t="s">
        <v>523</v>
      </c>
      <c r="E189" s="146"/>
      <c r="F189" s="146"/>
      <c r="G189" s="146"/>
      <c r="H189" s="146"/>
      <c r="I189" s="232">
        <v>4772299.0900000017</v>
      </c>
      <c r="J189" s="146"/>
      <c r="K189" s="234">
        <v>1402763.3899999997</v>
      </c>
      <c r="L189" s="146"/>
      <c r="M189" s="232">
        <v>87559.22000000003</v>
      </c>
      <c r="N189" s="232"/>
      <c r="O189" s="232">
        <v>105996.93999999997</v>
      </c>
    </row>
    <row r="190" spans="2:17" ht="24" customHeight="1">
      <c r="C190" s="146"/>
      <c r="D190" s="146" t="s">
        <v>524</v>
      </c>
      <c r="E190" s="146"/>
      <c r="F190" s="146"/>
      <c r="G190" s="146"/>
      <c r="H190" s="146"/>
      <c r="I190" s="232">
        <v>108623.46000000002</v>
      </c>
      <c r="J190" s="146"/>
      <c r="K190" s="232">
        <v>132309.77999999997</v>
      </c>
      <c r="L190" s="146"/>
      <c r="M190" s="232">
        <v>0</v>
      </c>
      <c r="N190" s="232"/>
      <c r="O190" s="232">
        <v>0</v>
      </c>
      <c r="P190" s="146"/>
      <c r="Q190" s="146"/>
    </row>
    <row r="191" spans="2:17" ht="24" customHeight="1">
      <c r="I191" s="1"/>
      <c r="J191" s="1"/>
      <c r="K191" s="1"/>
      <c r="L191" s="1"/>
      <c r="M191" s="1"/>
      <c r="N191" s="1"/>
      <c r="O191" s="1"/>
    </row>
    <row r="192" spans="2:17" ht="24" customHeight="1">
      <c r="I192" s="1"/>
      <c r="J192" s="1"/>
      <c r="K192" s="1"/>
      <c r="L192" s="1"/>
      <c r="M192" s="1"/>
      <c r="N192" s="1"/>
      <c r="O192" s="1"/>
    </row>
    <row r="193" spans="1:16" ht="26.1" customHeight="1">
      <c r="A193" s="670" t="s">
        <v>35</v>
      </c>
      <c r="B193" s="670"/>
      <c r="C193" s="670"/>
      <c r="D193" s="670"/>
      <c r="E193" s="670"/>
      <c r="F193" s="670"/>
      <c r="G193" s="670"/>
      <c r="H193" s="670"/>
      <c r="I193" s="670"/>
      <c r="J193" s="670"/>
      <c r="K193" s="670"/>
      <c r="L193" s="670"/>
      <c r="M193" s="670"/>
      <c r="N193" s="670"/>
      <c r="O193" s="670"/>
      <c r="P193" s="151"/>
    </row>
    <row r="194" spans="1:16" ht="26.1" customHeight="1">
      <c r="I194" s="1"/>
      <c r="J194" s="1"/>
      <c r="K194" s="1"/>
      <c r="L194" s="1"/>
      <c r="M194" s="1"/>
      <c r="N194" s="1"/>
      <c r="O194" s="1"/>
      <c r="P194" s="151"/>
    </row>
    <row r="195" spans="1:16" ht="27" customHeight="1">
      <c r="A195" s="157"/>
      <c r="B195" s="162"/>
      <c r="C195" s="5"/>
      <c r="D195" s="146" t="s">
        <v>1048</v>
      </c>
      <c r="E195" s="146"/>
      <c r="F195" s="146"/>
      <c r="G195" s="146"/>
      <c r="H195" s="146"/>
      <c r="I195" s="146"/>
      <c r="J195" s="146"/>
      <c r="K195" s="146"/>
      <c r="L195" s="146"/>
      <c r="M195" s="254"/>
      <c r="N195" s="5"/>
      <c r="O195" s="5"/>
    </row>
    <row r="196" spans="1:16" ht="27" customHeight="1">
      <c r="A196" s="157"/>
      <c r="B196" s="162" t="s">
        <v>1049</v>
      </c>
      <c r="C196" s="5"/>
      <c r="D196" s="146"/>
      <c r="E196" s="146"/>
      <c r="F196" s="146"/>
      <c r="G196" s="146"/>
      <c r="H196" s="146"/>
      <c r="I196" s="146"/>
      <c r="J196" s="146"/>
      <c r="K196" s="146"/>
      <c r="L196" s="146"/>
      <c r="M196" s="254"/>
      <c r="N196" s="5"/>
      <c r="O196" s="5"/>
    </row>
    <row r="197" spans="1:16" ht="30" customHeight="1">
      <c r="A197" s="157"/>
      <c r="B197" s="162"/>
      <c r="C197" s="5"/>
      <c r="D197" s="146"/>
      <c r="E197" s="146"/>
      <c r="F197" s="146"/>
      <c r="G197" s="146"/>
      <c r="H197" s="146"/>
      <c r="I197" s="220" t="s">
        <v>203</v>
      </c>
      <c r="J197" s="220"/>
      <c r="K197" s="220"/>
      <c r="L197" s="173"/>
      <c r="M197" s="657" t="s">
        <v>204</v>
      </c>
      <c r="N197" s="657"/>
      <c r="O197" s="657"/>
    </row>
    <row r="198" spans="1:16" ht="30" customHeight="1">
      <c r="A198" s="157"/>
      <c r="B198" s="162"/>
      <c r="C198" s="5"/>
      <c r="D198" s="146"/>
      <c r="E198" s="146"/>
      <c r="F198" s="146"/>
      <c r="G198" s="146"/>
      <c r="H198" s="146"/>
      <c r="I198" s="423" t="s">
        <v>994</v>
      </c>
      <c r="J198" s="39"/>
      <c r="K198" s="423" t="s">
        <v>996</v>
      </c>
      <c r="L198" s="40"/>
      <c r="M198" s="423" t="s">
        <v>994</v>
      </c>
      <c r="N198" s="39"/>
      <c r="O198" s="423" t="s">
        <v>996</v>
      </c>
    </row>
    <row r="199" spans="1:16" ht="30" customHeight="1">
      <c r="A199" s="162"/>
      <c r="B199" s="162"/>
      <c r="C199" s="5"/>
      <c r="D199" s="146" t="s">
        <v>550</v>
      </c>
      <c r="E199" s="146"/>
      <c r="F199" s="146"/>
      <c r="G199" s="146"/>
      <c r="H199" s="146"/>
      <c r="I199" s="232">
        <v>5087728.71</v>
      </c>
      <c r="J199" s="146"/>
      <c r="K199" s="254">
        <v>4643378.1399999997</v>
      </c>
      <c r="L199" s="255"/>
      <c r="M199" s="232">
        <v>2525757.66</v>
      </c>
      <c r="N199" s="232"/>
      <c r="O199" s="232">
        <v>2081407.09</v>
      </c>
    </row>
    <row r="200" spans="1:16" ht="30" customHeight="1">
      <c r="A200" s="162"/>
      <c r="B200" s="162"/>
      <c r="C200" s="5"/>
      <c r="D200" s="146" t="s">
        <v>837</v>
      </c>
      <c r="E200" s="146"/>
      <c r="F200" s="146"/>
      <c r="G200" s="146"/>
      <c r="H200" s="146"/>
      <c r="I200" s="140"/>
      <c r="J200" s="140"/>
      <c r="K200" s="140"/>
      <c r="L200" s="140"/>
      <c r="M200" s="140"/>
      <c r="N200" s="140"/>
      <c r="O200" s="140"/>
    </row>
    <row r="201" spans="1:16" ht="30" customHeight="1">
      <c r="A201" s="162"/>
      <c r="B201" s="162"/>
      <c r="C201" s="5"/>
      <c r="D201" s="146" t="s">
        <v>838</v>
      </c>
      <c r="E201" s="146"/>
      <c r="F201" s="146"/>
      <c r="G201" s="146"/>
      <c r="H201" s="146"/>
      <c r="I201" s="232">
        <v>46559186.859999999</v>
      </c>
      <c r="J201" s="146"/>
      <c r="K201" s="254">
        <v>64286307.840000004</v>
      </c>
      <c r="L201" s="255"/>
      <c r="M201" s="232">
        <v>0</v>
      </c>
      <c r="N201" s="232"/>
      <c r="O201" s="232">
        <v>0</v>
      </c>
    </row>
    <row r="202" spans="1:16" ht="30" customHeight="1">
      <c r="A202" s="162"/>
      <c r="B202" s="162"/>
      <c r="C202" s="5"/>
      <c r="D202" s="146" t="s">
        <v>523</v>
      </c>
      <c r="E202" s="146"/>
      <c r="F202" s="146"/>
      <c r="G202" s="146"/>
      <c r="H202" s="146"/>
      <c r="I202" s="232">
        <v>14058497.210000001</v>
      </c>
      <c r="J202" s="146"/>
      <c r="K202" s="234">
        <v>7439834.75</v>
      </c>
      <c r="L202" s="146"/>
      <c r="M202" s="232">
        <v>300381.34000000003</v>
      </c>
      <c r="N202" s="232"/>
      <c r="O202" s="232">
        <v>342937.67</v>
      </c>
    </row>
    <row r="203" spans="1:16" ht="30" customHeight="1">
      <c r="C203" s="146"/>
      <c r="D203" s="146" t="s">
        <v>524</v>
      </c>
      <c r="E203" s="146"/>
      <c r="F203" s="146"/>
      <c r="G203" s="146"/>
      <c r="H203" s="146"/>
      <c r="I203" s="232">
        <v>328143.02</v>
      </c>
      <c r="J203" s="146"/>
      <c r="K203" s="232">
        <v>321953.03999999998</v>
      </c>
      <c r="L203" s="146"/>
      <c r="M203" s="232">
        <v>0</v>
      </c>
      <c r="N203" s="232"/>
      <c r="O203" s="232">
        <v>0</v>
      </c>
    </row>
  </sheetData>
  <mergeCells count="28">
    <mergeCell ref="I101:K101"/>
    <mergeCell ref="M101:O101"/>
    <mergeCell ref="A119:O119"/>
    <mergeCell ref="M172:O172"/>
    <mergeCell ref="I82:K82"/>
    <mergeCell ref="M82:O82"/>
    <mergeCell ref="M159:O159"/>
    <mergeCell ref="M43:O43"/>
    <mergeCell ref="M67:O67"/>
    <mergeCell ref="I52:K52"/>
    <mergeCell ref="M52:O52"/>
    <mergeCell ref="M53:O53"/>
    <mergeCell ref="M197:O197"/>
    <mergeCell ref="A1:O1"/>
    <mergeCell ref="M5:O5"/>
    <mergeCell ref="I14:K14"/>
    <mergeCell ref="M14:O14"/>
    <mergeCell ref="A39:O39"/>
    <mergeCell ref="I26:K26"/>
    <mergeCell ref="M26:O26"/>
    <mergeCell ref="M27:O27"/>
    <mergeCell ref="M184:O184"/>
    <mergeCell ref="A156:O156"/>
    <mergeCell ref="I126:K126"/>
    <mergeCell ref="M126:O126"/>
    <mergeCell ref="M141:O141"/>
    <mergeCell ref="A78:O78"/>
    <mergeCell ref="A193:O193"/>
  </mergeCells>
  <pageMargins left="0.59055118110236227" right="0.39370078740157483" top="0.71"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zoomScale="70" zoomScaleNormal="70" zoomScaleSheetLayoutView="90" workbookViewId="0">
      <selection activeCell="G42" sqref="G42"/>
    </sheetView>
  </sheetViews>
  <sheetFormatPr defaultColWidth="9.140625" defaultRowHeight="21.75"/>
  <cols>
    <col min="1" max="1" width="2.7109375" style="7" customWidth="1"/>
    <col min="2" max="2" width="7.28515625" style="7" customWidth="1"/>
    <col min="3" max="3" width="8.7109375" style="7" customWidth="1"/>
    <col min="4" max="4" width="20.5703125" style="7" customWidth="1"/>
    <col min="5" max="5" width="16.85546875" style="7" bestFit="1" customWidth="1"/>
    <col min="6" max="6" width="13" style="7" customWidth="1"/>
    <col min="7" max="7" width="25.7109375" style="7" customWidth="1"/>
    <col min="8" max="9" width="15.5703125" style="7" customWidth="1"/>
    <col min="10" max="10" width="12.7109375" style="7" bestFit="1" customWidth="1"/>
    <col min="11" max="11" width="17.7109375" style="9" customWidth="1"/>
    <col min="12" max="12" width="2.5703125" style="7" customWidth="1"/>
    <col min="13" max="13" width="17.7109375" style="7" customWidth="1"/>
    <col min="14" max="14" width="3.140625" style="7" customWidth="1"/>
    <col min="15" max="16384" width="9.140625" style="7"/>
  </cols>
  <sheetData>
    <row r="1" spans="1:14" ht="25.5" customHeight="1">
      <c r="A1" s="677" t="s">
        <v>37</v>
      </c>
      <c r="B1" s="677"/>
      <c r="C1" s="677"/>
      <c r="D1" s="677"/>
      <c r="E1" s="677"/>
      <c r="F1" s="677"/>
      <c r="G1" s="677"/>
      <c r="H1" s="677"/>
      <c r="I1" s="677"/>
      <c r="J1" s="677"/>
      <c r="K1" s="677"/>
      <c r="L1" s="677"/>
      <c r="M1" s="677"/>
      <c r="N1" s="222"/>
    </row>
    <row r="2" spans="1:14" ht="25.5" customHeight="1">
      <c r="A2" s="197"/>
      <c r="B2" s="491"/>
      <c r="C2" s="491"/>
      <c r="D2" s="491"/>
      <c r="E2" s="491"/>
      <c r="F2" s="491"/>
      <c r="G2" s="491"/>
      <c r="H2" s="491"/>
      <c r="I2" s="491"/>
      <c r="J2" s="491"/>
      <c r="K2" s="171"/>
      <c r="L2" s="163"/>
      <c r="M2" s="171"/>
      <c r="N2" s="182"/>
    </row>
    <row r="3" spans="1:14" ht="25.5" customHeight="1">
      <c r="A3" s="168" t="s">
        <v>694</v>
      </c>
      <c r="B3" s="160"/>
      <c r="C3" s="184"/>
      <c r="D3" s="184"/>
      <c r="E3" s="184"/>
      <c r="F3" s="185"/>
      <c r="G3" s="186"/>
      <c r="H3" s="186"/>
      <c r="I3" s="186"/>
      <c r="J3" s="186"/>
      <c r="K3" s="208"/>
      <c r="L3" s="208"/>
      <c r="M3" s="208"/>
      <c r="N3" s="187"/>
    </row>
    <row r="4" spans="1:14" s="198" customFormat="1" ht="25.5" customHeight="1">
      <c r="B4" s="199"/>
      <c r="C4" s="199"/>
      <c r="D4" s="199"/>
      <c r="E4" s="199"/>
      <c r="F4" s="200"/>
      <c r="G4" s="201"/>
      <c r="H4" s="201"/>
      <c r="I4" s="201"/>
      <c r="J4" s="201"/>
      <c r="K4" s="221"/>
      <c r="L4" s="510"/>
      <c r="M4" s="510" t="s">
        <v>183</v>
      </c>
      <c r="N4" s="187"/>
    </row>
    <row r="5" spans="1:14" s="198" customFormat="1" ht="25.5" customHeight="1">
      <c r="B5" s="202" t="s">
        <v>460</v>
      </c>
      <c r="C5" s="202" t="s">
        <v>461</v>
      </c>
      <c r="D5" s="202" t="s">
        <v>462</v>
      </c>
      <c r="E5" s="202" t="s">
        <v>463</v>
      </c>
      <c r="F5" s="203" t="s">
        <v>464</v>
      </c>
      <c r="G5" s="204" t="s">
        <v>465</v>
      </c>
      <c r="H5" s="674" t="s">
        <v>466</v>
      </c>
      <c r="I5" s="674"/>
      <c r="J5" s="204" t="s">
        <v>467</v>
      </c>
      <c r="K5" s="675" t="s">
        <v>994</v>
      </c>
      <c r="L5" s="511"/>
      <c r="M5" s="675" t="s">
        <v>580</v>
      </c>
      <c r="N5" s="187"/>
    </row>
    <row r="6" spans="1:14" s="198" customFormat="1" ht="25.5" customHeight="1">
      <c r="B6" s="205" t="s">
        <v>468</v>
      </c>
      <c r="C6" s="206"/>
      <c r="D6" s="205"/>
      <c r="E6" s="205"/>
      <c r="F6" s="207" t="s">
        <v>469</v>
      </c>
      <c r="G6" s="205" t="s">
        <v>470</v>
      </c>
      <c r="H6" s="205" t="s">
        <v>471</v>
      </c>
      <c r="I6" s="205" t="s">
        <v>472</v>
      </c>
      <c r="J6" s="205" t="s">
        <v>470</v>
      </c>
      <c r="K6" s="676"/>
      <c r="L6" s="511"/>
      <c r="M6" s="676"/>
      <c r="N6" s="187"/>
    </row>
    <row r="7" spans="1:14" ht="25.5" customHeight="1">
      <c r="A7" s="183"/>
      <c r="B7" s="188">
        <v>1</v>
      </c>
      <c r="C7" s="189" t="s">
        <v>450</v>
      </c>
      <c r="D7" s="210" t="s">
        <v>492</v>
      </c>
      <c r="E7" s="5" t="s">
        <v>486</v>
      </c>
      <c r="F7" s="190">
        <v>4600000</v>
      </c>
      <c r="G7" s="188" t="s">
        <v>451</v>
      </c>
      <c r="H7" s="213" t="s">
        <v>475</v>
      </c>
      <c r="I7" s="213" t="s">
        <v>548</v>
      </c>
      <c r="J7" s="485">
        <v>58980</v>
      </c>
      <c r="K7" s="191">
        <v>29499267.579999998</v>
      </c>
      <c r="L7" s="191"/>
      <c r="M7" s="191">
        <f>42063074.12+0.05</f>
        <v>42063074.169999994</v>
      </c>
      <c r="N7" s="191"/>
    </row>
    <row r="8" spans="1:14" ht="25.5" customHeight="1">
      <c r="A8" s="183"/>
      <c r="B8" s="188"/>
      <c r="C8" s="189" t="s">
        <v>452</v>
      </c>
      <c r="D8" s="210" t="s">
        <v>502</v>
      </c>
      <c r="E8" s="5" t="s">
        <v>556</v>
      </c>
      <c r="F8" s="190">
        <v>297920000</v>
      </c>
      <c r="G8" s="188" t="s">
        <v>840</v>
      </c>
      <c r="H8" s="213" t="s">
        <v>476</v>
      </c>
      <c r="I8" s="213" t="s">
        <v>483</v>
      </c>
      <c r="J8" s="485">
        <v>5517006.25</v>
      </c>
      <c r="K8" s="191">
        <v>54928891.560000002</v>
      </c>
      <c r="L8" s="191"/>
      <c r="M8" s="191">
        <v>104303955.86</v>
      </c>
      <c r="N8" s="191"/>
    </row>
    <row r="9" spans="1:14" ht="25.5" customHeight="1">
      <c r="A9" s="183"/>
      <c r="B9" s="188"/>
      <c r="C9" s="189" t="s">
        <v>453</v>
      </c>
      <c r="D9" s="211" t="s">
        <v>487</v>
      </c>
      <c r="E9" s="5" t="s">
        <v>556</v>
      </c>
      <c r="F9" s="190">
        <v>264320000</v>
      </c>
      <c r="G9" s="188" t="s">
        <v>841</v>
      </c>
      <c r="H9" s="213" t="s">
        <v>478</v>
      </c>
      <c r="I9" s="213" t="s">
        <v>482</v>
      </c>
      <c r="J9" s="486">
        <v>3409728</v>
      </c>
      <c r="K9" s="348">
        <v>134157244.53</v>
      </c>
      <c r="L9" s="192"/>
      <c r="M9" s="192">
        <v>164615904.25</v>
      </c>
      <c r="N9" s="192"/>
    </row>
    <row r="10" spans="1:14" ht="25.5" customHeight="1">
      <c r="A10" s="183"/>
      <c r="B10" s="188"/>
      <c r="C10" s="189" t="s">
        <v>455</v>
      </c>
      <c r="D10" s="211" t="s">
        <v>887</v>
      </c>
      <c r="E10" s="5" t="s">
        <v>486</v>
      </c>
      <c r="F10" s="467">
        <v>2950000</v>
      </c>
      <c r="G10" s="188" t="s">
        <v>888</v>
      </c>
      <c r="H10" s="213" t="s">
        <v>889</v>
      </c>
      <c r="I10" s="213" t="s">
        <v>482</v>
      </c>
      <c r="J10" s="486">
        <v>20688.89</v>
      </c>
      <c r="K10" s="348">
        <v>60276645</v>
      </c>
      <c r="L10" s="192"/>
      <c r="M10" s="512">
        <v>0</v>
      </c>
      <c r="N10" s="192"/>
    </row>
    <row r="11" spans="1:14" ht="25.5" customHeight="1">
      <c r="A11" s="183"/>
      <c r="B11" s="188">
        <v>2</v>
      </c>
      <c r="C11" s="189" t="s">
        <v>450</v>
      </c>
      <c r="D11" s="212" t="s">
        <v>488</v>
      </c>
      <c r="E11" s="5" t="s">
        <v>486</v>
      </c>
      <c r="F11" s="190">
        <v>12150000</v>
      </c>
      <c r="G11" s="188" t="s">
        <v>454</v>
      </c>
      <c r="H11" s="213" t="s">
        <v>477</v>
      </c>
      <c r="I11" s="213" t="s">
        <v>484</v>
      </c>
      <c r="J11" s="486">
        <v>142000</v>
      </c>
      <c r="K11" s="348">
        <v>32233500</v>
      </c>
      <c r="L11" s="192"/>
      <c r="M11" s="192">
        <v>66929120</v>
      </c>
      <c r="N11" s="192"/>
    </row>
    <row r="12" spans="1:14" ht="25.5" customHeight="1">
      <c r="A12" s="183"/>
      <c r="B12" s="197"/>
      <c r="C12" s="189" t="s">
        <v>452</v>
      </c>
      <c r="D12" s="212" t="s">
        <v>489</v>
      </c>
      <c r="E12" s="5" t="s">
        <v>486</v>
      </c>
      <c r="F12" s="190">
        <v>6375000</v>
      </c>
      <c r="G12" s="473" t="s">
        <v>1134</v>
      </c>
      <c r="H12" s="213" t="s">
        <v>479</v>
      </c>
      <c r="I12" s="213" t="s">
        <v>485</v>
      </c>
      <c r="J12" s="486">
        <v>111900</v>
      </c>
      <c r="K12" s="348">
        <v>53042769</v>
      </c>
      <c r="L12" s="192"/>
      <c r="M12" s="192">
        <v>77214816</v>
      </c>
      <c r="N12" s="192"/>
    </row>
    <row r="13" spans="1:14" ht="25.5" customHeight="1">
      <c r="A13" s="183"/>
      <c r="B13" s="197"/>
      <c r="C13" s="189" t="s">
        <v>453</v>
      </c>
      <c r="D13" s="212" t="s">
        <v>489</v>
      </c>
      <c r="E13" s="5" t="s">
        <v>486</v>
      </c>
      <c r="F13" s="190">
        <v>6375000</v>
      </c>
      <c r="G13" s="473" t="s">
        <v>1134</v>
      </c>
      <c r="H13" s="213" t="s">
        <v>479</v>
      </c>
      <c r="I13" s="213" t="s">
        <v>485</v>
      </c>
      <c r="J13" s="486">
        <v>111900</v>
      </c>
      <c r="K13" s="348">
        <v>53042769</v>
      </c>
      <c r="L13" s="192"/>
      <c r="M13" s="192">
        <v>77214816</v>
      </c>
      <c r="N13" s="192"/>
    </row>
    <row r="14" spans="1:14" ht="25.5" customHeight="1">
      <c r="A14" s="183"/>
      <c r="B14" s="197"/>
      <c r="C14" s="189" t="s">
        <v>455</v>
      </c>
      <c r="D14" s="213" t="s">
        <v>490</v>
      </c>
      <c r="E14" s="5" t="s">
        <v>486</v>
      </c>
      <c r="F14" s="190">
        <v>470000</v>
      </c>
      <c r="G14" s="473" t="s">
        <v>1135</v>
      </c>
      <c r="H14" s="213" t="s">
        <v>480</v>
      </c>
      <c r="I14" s="213" t="s">
        <v>481</v>
      </c>
      <c r="J14" s="486">
        <v>10000</v>
      </c>
      <c r="K14" s="348">
        <v>5385301.7400000002</v>
      </c>
      <c r="L14" s="192"/>
      <c r="M14" s="11">
        <v>7471488.7199999997</v>
      </c>
      <c r="N14" s="192"/>
    </row>
    <row r="15" spans="1:14" ht="25.5" customHeight="1">
      <c r="A15" s="183"/>
      <c r="B15" s="188"/>
      <c r="C15" s="189" t="s">
        <v>456</v>
      </c>
      <c r="D15" s="213" t="s">
        <v>490</v>
      </c>
      <c r="E15" s="5" t="s">
        <v>486</v>
      </c>
      <c r="F15" s="190">
        <v>470000</v>
      </c>
      <c r="G15" s="473" t="s">
        <v>1135</v>
      </c>
      <c r="H15" s="213" t="s">
        <v>480</v>
      </c>
      <c r="I15" s="213" t="s">
        <v>481</v>
      </c>
      <c r="J15" s="486">
        <v>10900</v>
      </c>
      <c r="K15" s="348">
        <v>5905957.5899999999</v>
      </c>
      <c r="L15" s="192"/>
      <c r="M15" s="11">
        <v>8175776.5199999996</v>
      </c>
      <c r="N15" s="192"/>
    </row>
    <row r="16" spans="1:14" ht="25.5" customHeight="1">
      <c r="A16" s="183"/>
      <c r="B16" s="188"/>
      <c r="C16" s="189" t="s">
        <v>457</v>
      </c>
      <c r="D16" s="213" t="s">
        <v>490</v>
      </c>
      <c r="E16" s="5" t="s">
        <v>486</v>
      </c>
      <c r="F16" s="190">
        <v>670000</v>
      </c>
      <c r="G16" s="473" t="s">
        <v>1135</v>
      </c>
      <c r="H16" s="213" t="s">
        <v>480</v>
      </c>
      <c r="I16" s="213" t="s">
        <v>481</v>
      </c>
      <c r="J16" s="486">
        <v>13000</v>
      </c>
      <c r="K16" s="348">
        <v>6967525.5</v>
      </c>
      <c r="L16" s="192"/>
      <c r="M16" s="11">
        <v>9683394</v>
      </c>
      <c r="N16" s="192"/>
    </row>
    <row r="17" spans="1:14" ht="25.5" customHeight="1">
      <c r="A17" s="183"/>
      <c r="B17" s="188"/>
      <c r="C17" s="189" t="s">
        <v>458</v>
      </c>
      <c r="D17" s="213" t="s">
        <v>490</v>
      </c>
      <c r="E17" s="5" t="s">
        <v>486</v>
      </c>
      <c r="F17" s="190">
        <v>730000</v>
      </c>
      <c r="G17" s="473" t="s">
        <v>1135</v>
      </c>
      <c r="H17" s="213" t="s">
        <v>480</v>
      </c>
      <c r="I17" s="213" t="s">
        <v>481</v>
      </c>
      <c r="J17" s="486">
        <v>17900</v>
      </c>
      <c r="K17" s="349">
        <v>9646095.4199999999</v>
      </c>
      <c r="L17" s="239"/>
      <c r="M17" s="11">
        <v>13379635.76</v>
      </c>
      <c r="N17" s="192"/>
    </row>
    <row r="18" spans="1:14" ht="25.5" customHeight="1">
      <c r="A18" s="183"/>
      <c r="B18" s="188"/>
      <c r="C18" s="189" t="s">
        <v>504</v>
      </c>
      <c r="D18" s="213" t="s">
        <v>505</v>
      </c>
      <c r="E18" s="5" t="s">
        <v>486</v>
      </c>
      <c r="F18" s="190">
        <v>670000</v>
      </c>
      <c r="G18" s="473" t="s">
        <v>1136</v>
      </c>
      <c r="H18" s="213" t="s">
        <v>506</v>
      </c>
      <c r="I18" s="213" t="s">
        <v>483</v>
      </c>
      <c r="J18" s="257">
        <v>20400</v>
      </c>
      <c r="K18" s="349">
        <v>15119208</v>
      </c>
      <c r="L18" s="239"/>
      <c r="M18" s="11">
        <v>18901168</v>
      </c>
      <c r="N18" s="192"/>
    </row>
    <row r="19" spans="1:14" ht="25.5" customHeight="1">
      <c r="A19" s="183"/>
      <c r="B19" s="188"/>
      <c r="C19" s="189" t="s">
        <v>557</v>
      </c>
      <c r="D19" s="213" t="s">
        <v>559</v>
      </c>
      <c r="E19" s="5" t="s">
        <v>556</v>
      </c>
      <c r="F19" s="327">
        <v>5840000</v>
      </c>
      <c r="G19" s="386" t="s">
        <v>839</v>
      </c>
      <c r="H19" s="335" t="s">
        <v>560</v>
      </c>
      <c r="I19" s="335" t="s">
        <v>561</v>
      </c>
      <c r="J19" s="240">
        <v>176000</v>
      </c>
      <c r="K19" s="557">
        <v>4175142.17</v>
      </c>
      <c r="L19" s="239"/>
      <c r="M19" s="11">
        <v>5748893.8999999994</v>
      </c>
      <c r="N19" s="192"/>
    </row>
    <row r="20" spans="1:14" ht="25.5" customHeight="1">
      <c r="A20" s="183"/>
      <c r="B20" s="188"/>
      <c r="C20" s="189"/>
      <c r="D20" s="189"/>
      <c r="E20" s="328"/>
      <c r="F20" s="327"/>
      <c r="G20" s="212" t="s">
        <v>641</v>
      </c>
      <c r="H20" s="336"/>
      <c r="I20" s="336"/>
      <c r="J20" s="240"/>
      <c r="K20" s="557"/>
      <c r="L20" s="239"/>
      <c r="M20" s="11"/>
      <c r="N20" s="192"/>
    </row>
    <row r="21" spans="1:14" ht="25.5" customHeight="1">
      <c r="A21" s="183"/>
      <c r="B21" s="188"/>
      <c r="C21" s="189" t="s">
        <v>558</v>
      </c>
      <c r="D21" s="213" t="s">
        <v>559</v>
      </c>
      <c r="E21" s="5" t="s">
        <v>556</v>
      </c>
      <c r="F21" s="327">
        <v>8000000</v>
      </c>
      <c r="G21" s="386" t="s">
        <v>839</v>
      </c>
      <c r="H21" s="335" t="s">
        <v>560</v>
      </c>
      <c r="I21" s="335" t="s">
        <v>561</v>
      </c>
      <c r="J21" s="240">
        <v>240000</v>
      </c>
      <c r="K21" s="557">
        <v>5732955.3399999999</v>
      </c>
      <c r="L21" s="239"/>
      <c r="M21" s="11">
        <v>7878957.5899999999</v>
      </c>
      <c r="N21" s="192"/>
    </row>
    <row r="22" spans="1:14" ht="25.5" customHeight="1">
      <c r="A22" s="183"/>
      <c r="B22" s="188"/>
      <c r="C22" s="189"/>
      <c r="D22" s="189"/>
      <c r="E22" s="328"/>
      <c r="F22" s="327"/>
      <c r="G22" s="212" t="s">
        <v>641</v>
      </c>
      <c r="H22" s="336"/>
      <c r="I22" s="336"/>
      <c r="J22" s="240"/>
      <c r="K22" s="330"/>
      <c r="L22" s="239"/>
      <c r="M22" s="329"/>
      <c r="N22" s="192"/>
    </row>
    <row r="23" spans="1:14" ht="25.5" customHeight="1">
      <c r="A23" s="183"/>
      <c r="B23" s="189"/>
      <c r="C23" s="197"/>
      <c r="D23" s="209" t="s">
        <v>155</v>
      </c>
      <c r="E23" s="193"/>
      <c r="F23" s="193"/>
      <c r="G23" s="193"/>
      <c r="H23" s="193"/>
      <c r="I23" s="193"/>
      <c r="J23" s="193"/>
      <c r="K23" s="191">
        <f>SUM(K7:K22)</f>
        <v>470113272.43000001</v>
      </c>
      <c r="L23" s="194"/>
      <c r="M23" s="191">
        <f>SUM(M7:M22)</f>
        <v>603581000.76999998</v>
      </c>
      <c r="N23" s="194"/>
    </row>
    <row r="24" spans="1:14" ht="25.5" customHeight="1">
      <c r="A24" s="183"/>
      <c r="B24" s="188"/>
      <c r="C24" s="193"/>
      <c r="D24" s="209" t="s">
        <v>473</v>
      </c>
      <c r="E24" s="193"/>
      <c r="F24" s="193"/>
      <c r="G24" s="193"/>
      <c r="H24" s="193"/>
      <c r="I24" s="193"/>
      <c r="J24" s="193"/>
      <c r="K24" s="194">
        <v>-279077072.66000003</v>
      </c>
      <c r="L24" s="192"/>
      <c r="M24" s="194">
        <v>-290707125.25</v>
      </c>
      <c r="N24" s="194"/>
    </row>
    <row r="25" spans="1:14" ht="25.5" customHeight="1" thickBot="1">
      <c r="A25" s="183"/>
      <c r="B25" s="189"/>
      <c r="C25" s="193"/>
      <c r="D25" s="209" t="s">
        <v>474</v>
      </c>
      <c r="E25" s="193"/>
      <c r="F25" s="193"/>
      <c r="G25" s="193"/>
      <c r="H25" s="193"/>
      <c r="I25" s="193"/>
      <c r="J25" s="193"/>
      <c r="K25" s="195">
        <f>SUM(K23:K24)</f>
        <v>191036199.76999998</v>
      </c>
      <c r="L25" s="194"/>
      <c r="M25" s="195">
        <f>SUM(M23:M24)</f>
        <v>312873875.51999998</v>
      </c>
      <c r="N25" s="194"/>
    </row>
    <row r="26" spans="1:14" ht="25.5" customHeight="1" thickTop="1">
      <c r="A26" s="183"/>
      <c r="B26" s="196"/>
      <c r="C26" s="196"/>
      <c r="D26" s="196"/>
      <c r="E26" s="196"/>
      <c r="F26" s="196"/>
      <c r="G26" s="196"/>
      <c r="H26" s="196"/>
      <c r="I26" s="196"/>
      <c r="J26" s="196"/>
      <c r="K26" s="196"/>
      <c r="L26" s="196"/>
      <c r="M26" s="196"/>
      <c r="N26" s="196"/>
    </row>
    <row r="27" spans="1:14" s="5" customFormat="1" ht="25.5" customHeight="1">
      <c r="A27" s="217"/>
      <c r="B27" s="217"/>
      <c r="C27" s="217" t="s">
        <v>1018</v>
      </c>
      <c r="D27" s="217"/>
      <c r="E27" s="217"/>
      <c r="F27" s="217"/>
      <c r="G27" s="217"/>
      <c r="H27" s="217"/>
      <c r="I27" s="217"/>
      <c r="J27" s="217"/>
      <c r="K27" s="217"/>
      <c r="L27" s="217"/>
      <c r="M27" s="217"/>
      <c r="N27" s="217"/>
    </row>
    <row r="28" spans="1:14">
      <c r="A28" s="197"/>
      <c r="B28" s="217"/>
      <c r="C28" s="197"/>
      <c r="D28" s="197"/>
      <c r="E28" s="197"/>
      <c r="F28" s="197"/>
      <c r="G28" s="197"/>
      <c r="H28" s="197"/>
      <c r="I28" s="197"/>
      <c r="J28" s="197"/>
      <c r="K28" s="197"/>
      <c r="L28" s="197"/>
      <c r="M28" s="197"/>
      <c r="N28" s="197"/>
    </row>
    <row r="29" spans="1:14">
      <c r="K29" s="54"/>
    </row>
    <row r="30" spans="1:14">
      <c r="K30" s="556"/>
    </row>
  </sheetData>
  <mergeCells count="4">
    <mergeCell ref="H5:I5"/>
    <mergeCell ref="K5:K6"/>
    <mergeCell ref="M5:M6"/>
    <mergeCell ref="A1:M1"/>
  </mergeCells>
  <phoneticPr fontId="89" type="noConversion"/>
  <pageMargins left="0.98425196850393704" right="0.47244094488188981" top="0.5" bottom="0.43" header="0.31496062992125984" footer="0.31496062992125984"/>
  <pageSetup paperSize="9" scale="8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4"/>
  <sheetViews>
    <sheetView topLeftCell="A148" zoomScale="80" zoomScaleNormal="80" zoomScaleSheetLayoutView="80" workbookViewId="0">
      <selection activeCell="G42" sqref="G42"/>
    </sheetView>
  </sheetViews>
  <sheetFormatPr defaultColWidth="9.140625" defaultRowHeight="22.5"/>
  <cols>
    <col min="1" max="1" width="3.42578125" style="281" customWidth="1"/>
    <col min="2" max="2" width="3.5703125" style="281" customWidth="1"/>
    <col min="3" max="3" width="5.5703125" style="281" customWidth="1"/>
    <col min="4" max="4" width="6.5703125" style="281" customWidth="1"/>
    <col min="5" max="5" width="10.28515625" style="281" customWidth="1"/>
    <col min="6" max="6" width="11.28515625" style="281" customWidth="1"/>
    <col min="7" max="7" width="5.140625" style="281" customWidth="1"/>
    <col min="8" max="8" width="15" style="281" customWidth="1"/>
    <col min="9" max="9" width="1.140625" style="281" customWidth="1"/>
    <col min="10" max="10" width="15" style="281" customWidth="1"/>
    <col min="11" max="11" width="1.140625" style="281" customWidth="1"/>
    <col min="12" max="12" width="15" style="281" customWidth="1"/>
    <col min="13" max="13" width="1.140625" style="281" customWidth="1"/>
    <col min="14" max="14" width="15.85546875" style="281" customWidth="1"/>
    <col min="15" max="15" width="2" style="281" customWidth="1"/>
    <col min="16" max="19" width="9.140625" style="280"/>
    <col min="20" max="20" width="9.140625" style="354"/>
    <col min="21" max="16384" width="9.140625" style="280"/>
  </cols>
  <sheetData>
    <row r="1" spans="1:15" ht="29.1" customHeight="1">
      <c r="A1" s="678" t="s">
        <v>13</v>
      </c>
      <c r="B1" s="679"/>
      <c r="C1" s="679"/>
      <c r="D1" s="679"/>
      <c r="E1" s="679"/>
      <c r="F1" s="679"/>
      <c r="G1" s="679"/>
      <c r="H1" s="679"/>
      <c r="I1" s="679"/>
      <c r="J1" s="679"/>
      <c r="K1" s="679"/>
      <c r="L1" s="679"/>
      <c r="M1" s="679"/>
      <c r="N1" s="679"/>
      <c r="O1" s="258"/>
    </row>
    <row r="2" spans="1:15" ht="29.1" customHeight="1"/>
    <row r="3" spans="1:15" ht="29.1" customHeight="1">
      <c r="A3" s="282" t="s">
        <v>1</v>
      </c>
      <c r="B3" s="283" t="s">
        <v>459</v>
      </c>
      <c r="C3" s="284"/>
      <c r="D3" s="284"/>
      <c r="E3" s="284"/>
      <c r="F3" s="284"/>
      <c r="G3" s="284"/>
      <c r="H3" s="284"/>
      <c r="I3" s="284"/>
      <c r="J3" s="284"/>
      <c r="K3" s="284"/>
      <c r="L3" s="285"/>
      <c r="M3" s="285"/>
      <c r="N3" s="285"/>
      <c r="O3" s="284"/>
    </row>
    <row r="4" spans="1:15" ht="29.1" customHeight="1">
      <c r="B4" s="350"/>
      <c r="C4" s="350" t="s">
        <v>812</v>
      </c>
      <c r="D4" s="214"/>
      <c r="E4" s="214"/>
      <c r="F4" s="214"/>
      <c r="G4" s="214"/>
      <c r="H4" s="214"/>
      <c r="I4" s="214"/>
      <c r="J4" s="214"/>
      <c r="K4" s="214"/>
      <c r="L4" s="214"/>
      <c r="M4" s="214"/>
      <c r="N4" s="214"/>
    </row>
    <row r="5" spans="1:15" ht="29.1" customHeight="1">
      <c r="B5" s="350" t="s">
        <v>1019</v>
      </c>
      <c r="C5" s="170"/>
      <c r="D5" s="214"/>
      <c r="E5" s="214"/>
      <c r="F5" s="214"/>
      <c r="G5" s="214"/>
      <c r="H5" s="214"/>
      <c r="I5" s="214"/>
      <c r="J5" s="214"/>
      <c r="K5" s="214"/>
      <c r="L5" s="208"/>
      <c r="M5" s="208"/>
      <c r="N5" s="208"/>
    </row>
    <row r="6" spans="1:15" ht="29.1" customHeight="1">
      <c r="C6" s="214"/>
      <c r="D6" s="214"/>
      <c r="E6" s="214"/>
      <c r="F6" s="214"/>
      <c r="G6" s="214"/>
      <c r="H6" s="214"/>
      <c r="I6" s="214"/>
      <c r="J6" s="214"/>
      <c r="K6" s="214"/>
      <c r="L6" s="208"/>
      <c r="M6" s="163" t="s">
        <v>233</v>
      </c>
      <c r="N6" s="208"/>
    </row>
    <row r="7" spans="1:15" ht="29.1" customHeight="1">
      <c r="A7" s="258"/>
      <c r="B7" s="258"/>
      <c r="C7" s="258"/>
      <c r="D7" s="258"/>
      <c r="E7" s="258"/>
      <c r="F7" s="258"/>
      <c r="G7" s="258"/>
      <c r="H7" s="258"/>
      <c r="I7" s="258"/>
      <c r="J7" s="258"/>
      <c r="K7" s="258"/>
      <c r="L7" s="681" t="s">
        <v>234</v>
      </c>
      <c r="M7" s="681"/>
      <c r="N7" s="681"/>
      <c r="O7" s="258"/>
    </row>
    <row r="8" spans="1:15" ht="29.1" customHeight="1">
      <c r="A8" s="258"/>
      <c r="B8" s="258"/>
      <c r="C8" s="258"/>
      <c r="D8" s="258"/>
      <c r="E8" s="258"/>
      <c r="F8" s="258"/>
      <c r="G8" s="258"/>
      <c r="H8" s="258"/>
      <c r="I8" s="258"/>
      <c r="J8" s="258"/>
      <c r="K8" s="258"/>
      <c r="L8" s="423" t="s">
        <v>994</v>
      </c>
      <c r="M8" s="39"/>
      <c r="N8" s="343" t="s">
        <v>580</v>
      </c>
      <c r="O8" s="258"/>
    </row>
    <row r="9" spans="1:15" ht="29.1" customHeight="1">
      <c r="C9" s="214" t="s">
        <v>435</v>
      </c>
      <c r="L9" s="233">
        <v>603581000.76999998</v>
      </c>
      <c r="M9" s="233"/>
      <c r="N9" s="351">
        <v>742990978.83000004</v>
      </c>
    </row>
    <row r="10" spans="1:15" ht="29.1" customHeight="1">
      <c r="C10" s="214" t="s">
        <v>352</v>
      </c>
      <c r="L10" s="233">
        <v>57772616</v>
      </c>
      <c r="M10" s="233"/>
      <c r="N10" s="351">
        <v>34130900</v>
      </c>
    </row>
    <row r="11" spans="1:15" ht="29.1" customHeight="1">
      <c r="C11" s="214" t="s">
        <v>545</v>
      </c>
      <c r="L11" s="232">
        <v>-236050156.25999999</v>
      </c>
      <c r="M11" s="233"/>
      <c r="N11" s="351">
        <v>-205942376.34</v>
      </c>
    </row>
    <row r="12" spans="1:15" ht="29.1" customHeight="1">
      <c r="C12" s="214" t="s">
        <v>175</v>
      </c>
      <c r="L12" s="232">
        <v>44809811.920000002</v>
      </c>
      <c r="M12" s="233"/>
      <c r="N12" s="351">
        <v>32401498.279999971</v>
      </c>
    </row>
    <row r="13" spans="1:15" ht="29.1" customHeight="1" thickBot="1">
      <c r="C13" s="214" t="s">
        <v>376</v>
      </c>
      <c r="L13" s="288">
        <f>SUM(L9:L12)</f>
        <v>470113272.43000001</v>
      </c>
      <c r="M13" s="287"/>
      <c r="N13" s="288">
        <f>SUM(N9:N12)</f>
        <v>603581000.76999998</v>
      </c>
    </row>
    <row r="14" spans="1:15" ht="29.1" customHeight="1" thickTop="1"/>
    <row r="15" spans="1:15" ht="29.1" customHeight="1">
      <c r="B15" s="281" t="s">
        <v>374</v>
      </c>
    </row>
    <row r="16" spans="1:15" ht="29.1" customHeight="1">
      <c r="L16" s="208"/>
      <c r="M16" s="163" t="s">
        <v>233</v>
      </c>
      <c r="N16" s="208"/>
    </row>
    <row r="17" spans="1:15" ht="29.1" customHeight="1">
      <c r="L17" s="681" t="s">
        <v>234</v>
      </c>
      <c r="M17" s="681"/>
      <c r="N17" s="681"/>
    </row>
    <row r="18" spans="1:15" ht="29.1" customHeight="1">
      <c r="L18" s="423" t="s">
        <v>994</v>
      </c>
      <c r="M18" s="39"/>
      <c r="N18" s="343" t="s">
        <v>580</v>
      </c>
    </row>
    <row r="19" spans="1:15" ht="29.1" customHeight="1">
      <c r="C19" s="214" t="s">
        <v>375</v>
      </c>
      <c r="L19" s="233">
        <v>279077072.66000003</v>
      </c>
      <c r="M19" s="233"/>
      <c r="N19" s="233">
        <v>290707125.25</v>
      </c>
    </row>
    <row r="20" spans="1:15" ht="29.1" customHeight="1">
      <c r="C20" s="214" t="s">
        <v>235</v>
      </c>
      <c r="L20" s="233">
        <v>191036199.76999998</v>
      </c>
      <c r="M20" s="233"/>
      <c r="N20" s="233">
        <v>312873875.51999998</v>
      </c>
    </row>
    <row r="21" spans="1:15" ht="29.1" customHeight="1" thickBot="1">
      <c r="C21" s="214" t="s">
        <v>376</v>
      </c>
      <c r="L21" s="291">
        <f>+L13</f>
        <v>470113272.43000001</v>
      </c>
      <c r="M21" s="290"/>
      <c r="N21" s="291">
        <f>SUM(N19:N20)</f>
        <v>603581000.76999998</v>
      </c>
    </row>
    <row r="22" spans="1:15" ht="29.1" customHeight="1" thickTop="1">
      <c r="C22" s="214"/>
      <c r="L22" s="292"/>
      <c r="M22" s="290"/>
      <c r="N22" s="292"/>
    </row>
    <row r="23" spans="1:15" ht="29.1" customHeight="1">
      <c r="A23" s="298" t="s">
        <v>11</v>
      </c>
      <c r="B23" s="299" t="s">
        <v>377</v>
      </c>
      <c r="C23" s="299"/>
      <c r="D23" s="300"/>
      <c r="E23" s="300"/>
      <c r="F23" s="300"/>
      <c r="G23" s="300"/>
      <c r="H23" s="284"/>
      <c r="I23" s="284"/>
      <c r="J23" s="284"/>
      <c r="K23" s="284"/>
      <c r="L23" s="284"/>
      <c r="M23" s="284"/>
      <c r="N23" s="284"/>
      <c r="O23" s="284"/>
    </row>
    <row r="24" spans="1:15" ht="29.1" customHeight="1">
      <c r="A24" s="214"/>
      <c r="B24" s="214"/>
      <c r="C24" s="172" t="s">
        <v>814</v>
      </c>
      <c r="D24" s="214"/>
      <c r="E24" s="214"/>
      <c r="F24" s="214"/>
      <c r="G24" s="214"/>
      <c r="H24" s="214"/>
      <c r="I24" s="214"/>
      <c r="J24" s="214"/>
      <c r="K24" s="214"/>
      <c r="L24" s="214"/>
      <c r="M24" s="214"/>
      <c r="N24" s="214"/>
    </row>
    <row r="25" spans="1:15" ht="29.1" customHeight="1">
      <c r="A25" s="214"/>
      <c r="B25" s="172" t="s">
        <v>644</v>
      </c>
      <c r="C25" s="214"/>
      <c r="D25" s="214"/>
      <c r="E25" s="214"/>
      <c r="F25" s="214"/>
      <c r="G25" s="214"/>
      <c r="H25" s="214"/>
      <c r="I25" s="214"/>
      <c r="J25" s="214"/>
      <c r="K25" s="214"/>
      <c r="L25" s="214"/>
      <c r="M25" s="214"/>
      <c r="N25" s="214"/>
    </row>
    <row r="26" spans="1:15" ht="29.1" customHeight="1">
      <c r="A26" s="214"/>
      <c r="B26" s="172"/>
      <c r="C26" s="172" t="s">
        <v>1211</v>
      </c>
      <c r="D26" s="214"/>
      <c r="E26" s="214"/>
      <c r="F26" s="214"/>
      <c r="G26" s="214"/>
      <c r="H26" s="214"/>
      <c r="I26" s="214"/>
      <c r="J26" s="214"/>
      <c r="K26" s="214"/>
      <c r="L26" s="214"/>
      <c r="M26" s="214"/>
      <c r="N26" s="214"/>
    </row>
    <row r="27" spans="1:15" ht="29.1" customHeight="1">
      <c r="A27" s="214"/>
      <c r="B27" s="172" t="s">
        <v>813</v>
      </c>
      <c r="C27" s="214"/>
      <c r="D27" s="214"/>
      <c r="E27" s="214"/>
      <c r="F27" s="214"/>
      <c r="G27" s="214"/>
      <c r="H27" s="214"/>
      <c r="I27" s="214"/>
      <c r="J27" s="214"/>
      <c r="K27" s="214"/>
      <c r="L27" s="214"/>
      <c r="M27" s="214"/>
      <c r="N27" s="214"/>
    </row>
    <row r="28" spans="1:15" ht="29.1" customHeight="1">
      <c r="A28" s="214"/>
      <c r="B28" s="294"/>
      <c r="C28" s="30"/>
      <c r="D28" s="294"/>
      <c r="E28" s="294"/>
      <c r="F28" s="294"/>
      <c r="G28" s="214"/>
      <c r="H28" s="214"/>
      <c r="I28" s="214"/>
      <c r="J28" s="214"/>
      <c r="K28" s="214"/>
      <c r="L28" s="295"/>
      <c r="M28" s="296"/>
      <c r="N28" s="295"/>
      <c r="O28" s="214"/>
    </row>
    <row r="29" spans="1:15" ht="27.95" customHeight="1">
      <c r="A29" s="214"/>
      <c r="B29" s="30"/>
      <c r="C29" s="294"/>
      <c r="D29" s="294"/>
      <c r="E29" s="294"/>
      <c r="F29" s="294"/>
      <c r="G29" s="214"/>
      <c r="H29" s="214"/>
      <c r="I29" s="214"/>
      <c r="J29" s="214"/>
      <c r="K29" s="214"/>
      <c r="L29" s="214"/>
      <c r="M29" s="214"/>
      <c r="N29" s="214"/>
      <c r="O29" s="214"/>
    </row>
    <row r="30" spans="1:15" ht="27.95" customHeight="1">
      <c r="A30" s="214"/>
      <c r="B30" s="30"/>
      <c r="C30" s="294"/>
      <c r="D30" s="294"/>
      <c r="E30" s="294"/>
      <c r="F30" s="294"/>
      <c r="G30" s="214"/>
      <c r="H30" s="214"/>
      <c r="I30" s="214"/>
      <c r="J30" s="214"/>
      <c r="K30" s="214"/>
      <c r="L30" s="214"/>
      <c r="M30" s="214"/>
      <c r="N30" s="214"/>
      <c r="O30" s="214"/>
    </row>
    <row r="31" spans="1:15" ht="24" customHeight="1">
      <c r="A31" s="678" t="s">
        <v>22</v>
      </c>
      <c r="B31" s="679"/>
      <c r="C31" s="679"/>
      <c r="D31" s="679"/>
      <c r="E31" s="679"/>
      <c r="F31" s="679"/>
      <c r="G31" s="679"/>
      <c r="H31" s="679"/>
      <c r="I31" s="679"/>
      <c r="J31" s="679"/>
      <c r="K31" s="679"/>
      <c r="L31" s="679"/>
      <c r="M31" s="679"/>
      <c r="N31" s="679"/>
      <c r="O31" s="214"/>
    </row>
    <row r="32" spans="1:15" ht="24" customHeight="1">
      <c r="A32" s="214"/>
      <c r="B32" s="297"/>
      <c r="C32" s="214"/>
      <c r="D32" s="214"/>
      <c r="E32" s="214"/>
      <c r="F32" s="214"/>
      <c r="G32" s="214"/>
      <c r="H32" s="214"/>
      <c r="I32" s="214"/>
      <c r="J32" s="214"/>
      <c r="K32" s="214"/>
      <c r="L32" s="214"/>
      <c r="M32" s="214"/>
      <c r="N32" s="214"/>
      <c r="O32" s="214"/>
    </row>
    <row r="33" spans="1:15" ht="24" customHeight="1">
      <c r="A33" s="214"/>
      <c r="B33" s="208"/>
      <c r="C33" s="172" t="s">
        <v>842</v>
      </c>
      <c r="D33" s="214"/>
      <c r="E33" s="214"/>
      <c r="F33" s="214"/>
      <c r="G33" s="214"/>
    </row>
    <row r="34" spans="1:15" ht="24" customHeight="1">
      <c r="A34" s="258"/>
      <c r="B34" s="258"/>
      <c r="C34" s="258"/>
      <c r="D34" s="258"/>
      <c r="E34" s="258"/>
      <c r="F34" s="258"/>
      <c r="G34" s="258"/>
      <c r="H34" s="324"/>
      <c r="I34" s="324" t="s">
        <v>203</v>
      </c>
      <c r="J34" s="324"/>
      <c r="K34" s="173"/>
      <c r="L34" s="681" t="s">
        <v>148</v>
      </c>
      <c r="M34" s="681"/>
      <c r="N34" s="681"/>
      <c r="O34" s="258"/>
    </row>
    <row r="35" spans="1:15" ht="24" customHeight="1">
      <c r="A35" s="258"/>
      <c r="B35" s="258"/>
      <c r="C35" s="258"/>
      <c r="D35" s="258"/>
      <c r="E35" s="258"/>
      <c r="F35" s="258"/>
      <c r="G35" s="258"/>
      <c r="H35" s="423" t="s">
        <v>994</v>
      </c>
      <c r="I35" s="39"/>
      <c r="J35" s="343" t="s">
        <v>580</v>
      </c>
      <c r="K35" s="174"/>
      <c r="L35" s="423" t="s">
        <v>994</v>
      </c>
      <c r="M35" s="39"/>
      <c r="N35" s="343" t="s">
        <v>580</v>
      </c>
      <c r="O35" s="258"/>
    </row>
    <row r="36" spans="1:15" ht="24" customHeight="1">
      <c r="B36" s="283" t="s">
        <v>1212</v>
      </c>
    </row>
    <row r="37" spans="1:15" ht="24" customHeight="1">
      <c r="B37" s="286" t="s">
        <v>643</v>
      </c>
      <c r="H37" s="290">
        <v>26052673.830000002</v>
      </c>
      <c r="I37" s="290"/>
      <c r="J37" s="290">
        <v>23270613.760000002</v>
      </c>
      <c r="K37" s="290"/>
      <c r="L37" s="290">
        <v>20781916.829999998</v>
      </c>
      <c r="M37" s="290"/>
      <c r="N37" s="290">
        <v>19266668.760000002</v>
      </c>
    </row>
    <row r="38" spans="1:15" ht="24" customHeight="1">
      <c r="B38" s="286" t="s">
        <v>236</v>
      </c>
      <c r="H38" s="233">
        <v>3487150.92</v>
      </c>
      <c r="I38" s="233"/>
      <c r="J38" s="233">
        <v>3794234.08</v>
      </c>
      <c r="K38" s="233"/>
      <c r="L38" s="233">
        <v>2057926.92</v>
      </c>
      <c r="M38" s="233"/>
      <c r="N38" s="233">
        <v>2226637.08</v>
      </c>
    </row>
    <row r="39" spans="1:15" ht="24" customHeight="1">
      <c r="B39" s="286" t="s">
        <v>330</v>
      </c>
      <c r="H39" s="233">
        <v>306221</v>
      </c>
      <c r="I39" s="233"/>
      <c r="J39" s="233">
        <v>347734</v>
      </c>
      <c r="K39" s="233"/>
      <c r="L39" s="233">
        <v>249381</v>
      </c>
      <c r="M39" s="233"/>
      <c r="N39" s="233">
        <v>294498</v>
      </c>
    </row>
    <row r="40" spans="1:15" ht="24" customHeight="1">
      <c r="B40" s="286" t="s">
        <v>493</v>
      </c>
      <c r="H40" s="233">
        <v>-1131520</v>
      </c>
      <c r="I40" s="233"/>
      <c r="J40" s="233">
        <v>-382717</v>
      </c>
      <c r="K40" s="233"/>
      <c r="L40" s="233">
        <v>-970240</v>
      </c>
      <c r="M40" s="233"/>
      <c r="N40" s="233">
        <v>-382717</v>
      </c>
    </row>
    <row r="41" spans="1:15" ht="24" customHeight="1">
      <c r="B41" s="286" t="s">
        <v>1213</v>
      </c>
      <c r="H41" s="233"/>
      <c r="I41" s="233"/>
      <c r="J41" s="233"/>
      <c r="K41" s="233"/>
      <c r="L41" s="233"/>
      <c r="M41" s="233"/>
      <c r="N41" s="233"/>
    </row>
    <row r="42" spans="1:15" ht="24" customHeight="1">
      <c r="B42" s="297"/>
      <c r="C42" s="214" t="s">
        <v>1214</v>
      </c>
      <c r="D42" s="214"/>
      <c r="E42" s="214"/>
      <c r="F42" s="214"/>
      <c r="G42" s="214"/>
      <c r="H42" s="232">
        <v>0</v>
      </c>
      <c r="I42" s="232"/>
      <c r="J42" s="232">
        <v>-969274</v>
      </c>
      <c r="K42" s="232"/>
      <c r="L42" s="232">
        <v>0</v>
      </c>
      <c r="M42" s="232"/>
      <c r="N42" s="232">
        <v>-615253</v>
      </c>
    </row>
    <row r="43" spans="1:15" ht="24" customHeight="1">
      <c r="B43" s="301" t="s">
        <v>390</v>
      </c>
      <c r="C43" s="214"/>
      <c r="D43" s="214"/>
      <c r="E43" s="214"/>
      <c r="F43" s="214"/>
      <c r="G43" s="214"/>
      <c r="H43" s="295"/>
      <c r="I43" s="292"/>
      <c r="J43" s="292"/>
      <c r="K43" s="292"/>
      <c r="L43" s="292"/>
      <c r="M43" s="292"/>
      <c r="N43" s="292"/>
    </row>
    <row r="44" spans="1:15" ht="24" customHeight="1">
      <c r="C44" s="301" t="s">
        <v>429</v>
      </c>
      <c r="H44" s="232">
        <v>5959.7</v>
      </c>
      <c r="I44" s="232"/>
      <c r="J44" s="232">
        <v>-7917.01</v>
      </c>
      <c r="K44" s="232"/>
      <c r="L44" s="232">
        <v>5959.7</v>
      </c>
      <c r="M44" s="232"/>
      <c r="N44" s="232">
        <v>-7917.01</v>
      </c>
    </row>
    <row r="45" spans="1:15" ht="24" customHeight="1">
      <c r="B45" s="283" t="s">
        <v>377</v>
      </c>
      <c r="H45" s="302"/>
      <c r="J45" s="302"/>
      <c r="L45" s="302"/>
      <c r="N45" s="302"/>
    </row>
    <row r="46" spans="1:15" ht="24" customHeight="1" thickBot="1">
      <c r="B46" s="283"/>
      <c r="C46" s="283" t="s">
        <v>1021</v>
      </c>
      <c r="H46" s="303">
        <f>SUM(H37:H44)</f>
        <v>28720485.449999999</v>
      </c>
      <c r="I46" s="290"/>
      <c r="J46" s="303">
        <f>SUM(J37:J44)</f>
        <v>26052673.830000002</v>
      </c>
      <c r="K46" s="290"/>
      <c r="L46" s="303">
        <f>SUM(L37:L44)</f>
        <v>22124944.449999999</v>
      </c>
      <c r="M46" s="290"/>
      <c r="N46" s="303">
        <f>SUM(N37:N44)</f>
        <v>20781916.830000002</v>
      </c>
    </row>
    <row r="47" spans="1:15" ht="24" customHeight="1" thickTop="1">
      <c r="B47" s="283"/>
      <c r="H47" s="292"/>
      <c r="I47" s="290"/>
      <c r="J47" s="292"/>
      <c r="K47" s="290"/>
      <c r="L47" s="292"/>
      <c r="M47" s="290"/>
      <c r="N47" s="292"/>
    </row>
    <row r="48" spans="1:15" ht="24" customHeight="1">
      <c r="C48" s="176" t="s">
        <v>237</v>
      </c>
      <c r="H48" s="293"/>
      <c r="I48" s="293"/>
      <c r="J48" s="293"/>
      <c r="K48" s="293"/>
      <c r="L48" s="293"/>
      <c r="M48" s="293"/>
      <c r="N48" s="293"/>
    </row>
    <row r="49" spans="2:14" ht="24" customHeight="1">
      <c r="H49" s="460"/>
      <c r="I49" s="460" t="s">
        <v>203</v>
      </c>
      <c r="J49" s="460"/>
      <c r="K49" s="173"/>
      <c r="L49" s="681" t="s">
        <v>148</v>
      </c>
      <c r="M49" s="681"/>
      <c r="N49" s="681"/>
    </row>
    <row r="50" spans="2:14" ht="24" customHeight="1">
      <c r="H50" s="423" t="s">
        <v>994</v>
      </c>
      <c r="I50" s="39"/>
      <c r="J50" s="423" t="s">
        <v>996</v>
      </c>
      <c r="K50" s="174"/>
      <c r="L50" s="423" t="s">
        <v>994</v>
      </c>
      <c r="M50" s="39"/>
      <c r="N50" s="423" t="s">
        <v>996</v>
      </c>
    </row>
    <row r="51" spans="2:14" ht="24" customHeight="1">
      <c r="B51" s="426" t="s">
        <v>1022</v>
      </c>
    </row>
    <row r="52" spans="2:14" ht="24" customHeight="1">
      <c r="B52" s="301" t="s">
        <v>238</v>
      </c>
      <c r="H52" s="233">
        <v>624560.93999999994</v>
      </c>
      <c r="I52" s="233"/>
      <c r="J52" s="233">
        <v>549447.90000000014</v>
      </c>
      <c r="K52" s="233"/>
      <c r="L52" s="233">
        <v>234851.94</v>
      </c>
      <c r="M52" s="233"/>
      <c r="N52" s="233">
        <v>228354.89999999997</v>
      </c>
    </row>
    <row r="53" spans="2:14" ht="24" customHeight="1">
      <c r="B53" s="286" t="s">
        <v>239</v>
      </c>
      <c r="H53" s="233">
        <v>615807</v>
      </c>
      <c r="I53" s="233"/>
      <c r="J53" s="233">
        <v>569288.99999999988</v>
      </c>
      <c r="K53" s="233"/>
      <c r="L53" s="233">
        <v>513534</v>
      </c>
      <c r="M53" s="233"/>
      <c r="N53" s="233">
        <v>485162.99999999988</v>
      </c>
    </row>
    <row r="54" spans="2:14" ht="24" customHeight="1">
      <c r="B54" s="301" t="s">
        <v>390</v>
      </c>
      <c r="H54" s="290"/>
      <c r="I54" s="290"/>
      <c r="J54" s="296"/>
      <c r="K54" s="290"/>
      <c r="L54" s="290"/>
      <c r="M54" s="290"/>
      <c r="N54" s="290"/>
    </row>
    <row r="55" spans="2:14" ht="24" customHeight="1">
      <c r="C55" s="301" t="s">
        <v>429</v>
      </c>
      <c r="H55" s="233">
        <v>464.29999999999927</v>
      </c>
      <c r="I55" s="232"/>
      <c r="J55" s="233">
        <v>-1811.46</v>
      </c>
      <c r="K55" s="232"/>
      <c r="L55" s="233">
        <v>464.29999999999927</v>
      </c>
      <c r="M55" s="232"/>
      <c r="N55" s="233">
        <v>-1811.46</v>
      </c>
    </row>
    <row r="56" spans="2:14" ht="24" customHeight="1" thickBot="1">
      <c r="D56" s="286" t="s">
        <v>155</v>
      </c>
      <c r="H56" s="291">
        <f>SUM(H52:H55)</f>
        <v>1240832.24</v>
      </c>
      <c r="I56" s="290"/>
      <c r="J56" s="291">
        <f>SUM(J52:J55)</f>
        <v>1116925.4399999999</v>
      </c>
      <c r="K56" s="290"/>
      <c r="L56" s="291">
        <f>SUM(L52:L55)</f>
        <v>748850.24</v>
      </c>
      <c r="M56" s="290"/>
      <c r="N56" s="291">
        <f>SUM(N52:N55)</f>
        <v>711706.44</v>
      </c>
    </row>
    <row r="57" spans="2:14" ht="24" customHeight="1" thickTop="1">
      <c r="D57" s="286"/>
      <c r="H57" s="292"/>
      <c r="I57" s="290"/>
      <c r="J57" s="292"/>
      <c r="K57" s="290"/>
      <c r="L57" s="292"/>
      <c r="M57" s="290"/>
      <c r="N57" s="292"/>
    </row>
    <row r="58" spans="2:14" ht="24" customHeight="1">
      <c r="H58" s="324"/>
      <c r="I58" s="324" t="s">
        <v>203</v>
      </c>
      <c r="J58" s="324"/>
      <c r="K58" s="173"/>
      <c r="L58" s="681" t="s">
        <v>148</v>
      </c>
      <c r="M58" s="681"/>
      <c r="N58" s="681"/>
    </row>
    <row r="59" spans="2:14" ht="24" customHeight="1">
      <c r="H59" s="423" t="s">
        <v>994</v>
      </c>
      <c r="I59" s="39"/>
      <c r="J59" s="423" t="s">
        <v>996</v>
      </c>
      <c r="K59" s="174"/>
      <c r="L59" s="423" t="s">
        <v>994</v>
      </c>
      <c r="M59" s="39"/>
      <c r="N59" s="423" t="s">
        <v>996</v>
      </c>
    </row>
    <row r="60" spans="2:14" ht="24" customHeight="1">
      <c r="B60" s="426" t="s">
        <v>1020</v>
      </c>
    </row>
    <row r="61" spans="2:14" ht="24" customHeight="1">
      <c r="B61" s="301" t="s">
        <v>238</v>
      </c>
      <c r="H61" s="233">
        <v>1911009</v>
      </c>
      <c r="I61" s="233"/>
      <c r="J61" s="233">
        <v>1650421.07</v>
      </c>
      <c r="K61" s="233"/>
      <c r="L61" s="233">
        <v>731754</v>
      </c>
      <c r="M61" s="233"/>
      <c r="N61" s="233">
        <v>687175.07</v>
      </c>
    </row>
    <row r="62" spans="2:14" ht="24" customHeight="1">
      <c r="B62" s="286" t="s">
        <v>239</v>
      </c>
      <c r="H62" s="233">
        <v>1882362.92</v>
      </c>
      <c r="I62" s="233"/>
      <c r="J62" s="233">
        <v>1372836.9</v>
      </c>
      <c r="K62" s="233"/>
      <c r="L62" s="233">
        <v>1575553.92</v>
      </c>
      <c r="M62" s="233"/>
      <c r="N62" s="233">
        <v>1120447.8999999999</v>
      </c>
    </row>
    <row r="63" spans="2:14" ht="24" customHeight="1">
      <c r="B63" s="301" t="s">
        <v>390</v>
      </c>
      <c r="H63" s="290"/>
      <c r="I63" s="290"/>
      <c r="J63" s="296"/>
      <c r="K63" s="290"/>
      <c r="L63" s="290"/>
      <c r="M63" s="290"/>
      <c r="N63" s="290"/>
    </row>
    <row r="64" spans="2:14" ht="24" customHeight="1">
      <c r="C64" s="301" t="s">
        <v>429</v>
      </c>
      <c r="H64" s="233">
        <v>-5463.31</v>
      </c>
      <c r="I64" s="232"/>
      <c r="J64" s="233">
        <v>-5378</v>
      </c>
      <c r="K64" s="232"/>
      <c r="L64" s="233">
        <v>-5463.31</v>
      </c>
      <c r="M64" s="232"/>
      <c r="N64" s="233">
        <v>-5378</v>
      </c>
    </row>
    <row r="65" spans="1:15" ht="24" customHeight="1" thickBot="1">
      <c r="D65" s="286" t="s">
        <v>155</v>
      </c>
      <c r="H65" s="291">
        <f>SUM(H61:H64)</f>
        <v>3787908.61</v>
      </c>
      <c r="I65" s="290"/>
      <c r="J65" s="291">
        <f>SUM(J61:J64)</f>
        <v>3017879.9699999997</v>
      </c>
      <c r="K65" s="290"/>
      <c r="L65" s="291">
        <f>SUM(L61:L64)</f>
        <v>2301844.61</v>
      </c>
      <c r="M65" s="290"/>
      <c r="N65" s="291">
        <f>SUM(N61:N64)</f>
        <v>1802244.9699999997</v>
      </c>
    </row>
    <row r="66" spans="1:15" ht="24" customHeight="1" thickTop="1">
      <c r="D66" s="286"/>
      <c r="H66" s="292"/>
      <c r="I66" s="290"/>
      <c r="J66" s="292"/>
      <c r="K66" s="290"/>
      <c r="L66" s="292"/>
      <c r="M66" s="290"/>
      <c r="N66" s="292"/>
    </row>
    <row r="67" spans="1:15" ht="25.5" customHeight="1">
      <c r="A67" s="678" t="s">
        <v>34</v>
      </c>
      <c r="B67" s="679"/>
      <c r="C67" s="679"/>
      <c r="D67" s="679"/>
      <c r="E67" s="679"/>
      <c r="F67" s="679"/>
      <c r="G67" s="679"/>
      <c r="H67" s="679"/>
      <c r="I67" s="679"/>
      <c r="J67" s="679"/>
      <c r="K67" s="679"/>
      <c r="L67" s="679"/>
      <c r="M67" s="679"/>
      <c r="N67" s="679"/>
    </row>
    <row r="68" spans="1:15" ht="25.5" customHeight="1">
      <c r="C68" s="286"/>
      <c r="H68" s="292"/>
      <c r="I68" s="290"/>
      <c r="J68" s="292"/>
      <c r="K68" s="290"/>
      <c r="L68" s="292"/>
      <c r="M68" s="290"/>
      <c r="N68" s="292"/>
    </row>
    <row r="69" spans="1:15" ht="26.1" customHeight="1">
      <c r="A69" s="208"/>
      <c r="B69" s="208"/>
      <c r="C69" s="305" t="s">
        <v>240</v>
      </c>
      <c r="D69" s="208"/>
      <c r="E69" s="208"/>
      <c r="F69" s="208"/>
      <c r="G69" s="208"/>
      <c r="H69" s="208"/>
      <c r="I69" s="208"/>
      <c r="J69" s="208"/>
      <c r="K69" s="208"/>
      <c r="L69" s="208"/>
      <c r="M69" s="208"/>
      <c r="N69" s="208"/>
      <c r="O69" s="214"/>
    </row>
    <row r="70" spans="1:15" ht="26.1" customHeight="1">
      <c r="C70" s="284"/>
      <c r="D70" s="284"/>
      <c r="E70" s="284"/>
      <c r="F70" s="284"/>
      <c r="G70" s="284"/>
      <c r="H70" s="681" t="s">
        <v>378</v>
      </c>
      <c r="I70" s="681"/>
      <c r="J70" s="681"/>
      <c r="K70" s="300"/>
      <c r="L70" s="681" t="s">
        <v>331</v>
      </c>
      <c r="M70" s="681"/>
      <c r="N70" s="681"/>
      <c r="O70" s="214"/>
    </row>
    <row r="71" spans="1:15" ht="26.1" customHeight="1">
      <c r="H71" s="423" t="s">
        <v>994</v>
      </c>
      <c r="I71" s="39"/>
      <c r="J71" s="343" t="s">
        <v>580</v>
      </c>
      <c r="K71" s="174"/>
      <c r="L71" s="423" t="s">
        <v>994</v>
      </c>
      <c r="M71" s="39"/>
      <c r="N71" s="343" t="s">
        <v>580</v>
      </c>
      <c r="O71" s="214"/>
    </row>
    <row r="72" spans="1:15" ht="26.1" customHeight="1">
      <c r="D72" s="306" t="s">
        <v>344</v>
      </c>
      <c r="H72" s="229" t="s">
        <v>546</v>
      </c>
      <c r="I72" s="234"/>
      <c r="J72" s="229" t="s">
        <v>546</v>
      </c>
      <c r="K72" s="234"/>
      <c r="L72" s="234">
        <v>1.64</v>
      </c>
      <c r="M72" s="234"/>
      <c r="N72" s="234">
        <v>1.64</v>
      </c>
      <c r="O72" s="214"/>
    </row>
    <row r="73" spans="1:15" ht="26.1" customHeight="1">
      <c r="D73" s="306" t="s">
        <v>343</v>
      </c>
      <c r="H73" s="229" t="s">
        <v>547</v>
      </c>
      <c r="I73" s="234"/>
      <c r="J73" s="229" t="s">
        <v>547</v>
      </c>
      <c r="K73" s="234"/>
      <c r="L73" s="234">
        <v>4</v>
      </c>
      <c r="M73" s="234"/>
      <c r="N73" s="234">
        <v>4</v>
      </c>
      <c r="O73" s="214"/>
    </row>
    <row r="74" spans="1:15" ht="26.1" customHeight="1">
      <c r="B74" s="300"/>
      <c r="C74" s="306" t="s">
        <v>815</v>
      </c>
      <c r="E74" s="284"/>
      <c r="F74" s="284"/>
      <c r="G74" s="284"/>
      <c r="H74" s="284"/>
      <c r="I74" s="284"/>
      <c r="J74" s="284"/>
      <c r="K74" s="284"/>
      <c r="L74" s="284"/>
      <c r="M74" s="284"/>
      <c r="N74" s="284"/>
      <c r="O74" s="214"/>
    </row>
    <row r="75" spans="1:15" ht="26.1" customHeight="1">
      <c r="B75" s="305" t="s">
        <v>491</v>
      </c>
      <c r="C75" s="306"/>
      <c r="E75" s="284"/>
      <c r="F75" s="284"/>
      <c r="G75" s="284"/>
      <c r="H75" s="284"/>
      <c r="I75" s="284"/>
      <c r="J75" s="284"/>
      <c r="K75" s="284"/>
      <c r="L75" s="284"/>
      <c r="M75" s="284"/>
      <c r="N75" s="284"/>
      <c r="O75" s="214"/>
    </row>
    <row r="76" spans="1:15" ht="26.1" customHeight="1">
      <c r="A76" s="280"/>
      <c r="B76" s="280"/>
      <c r="C76" s="280"/>
      <c r="D76" s="280"/>
      <c r="E76" s="280"/>
      <c r="F76" s="280"/>
      <c r="G76" s="280"/>
      <c r="H76" s="280"/>
      <c r="I76" s="280"/>
      <c r="J76" s="280"/>
      <c r="K76" s="280"/>
      <c r="L76" s="280"/>
      <c r="M76" s="280"/>
      <c r="N76" s="280"/>
      <c r="O76" s="208"/>
    </row>
    <row r="77" spans="1:15" ht="25.5" customHeight="1">
      <c r="A77" s="298" t="s">
        <v>8</v>
      </c>
      <c r="B77" s="299" t="s">
        <v>241</v>
      </c>
      <c r="C77" s="214"/>
      <c r="D77" s="300"/>
    </row>
    <row r="78" spans="1:15" ht="25.5" customHeight="1">
      <c r="A78" s="298"/>
      <c r="B78" s="297"/>
      <c r="C78" s="310" t="s">
        <v>900</v>
      </c>
      <c r="D78" s="300"/>
    </row>
    <row r="79" spans="1:15" ht="25.5" customHeight="1">
      <c r="A79" s="298"/>
      <c r="B79" s="310" t="s">
        <v>964</v>
      </c>
      <c r="C79" s="214"/>
      <c r="D79" s="300"/>
    </row>
    <row r="80" spans="1:15" ht="25.5" customHeight="1">
      <c r="A80" s="298"/>
      <c r="B80" s="297" t="s">
        <v>963</v>
      </c>
      <c r="C80" s="214"/>
      <c r="D80" s="300"/>
    </row>
    <row r="81" spans="1:20" ht="25.5" customHeight="1">
      <c r="A81" s="298"/>
      <c r="B81" s="297"/>
      <c r="C81" s="310" t="s">
        <v>819</v>
      </c>
      <c r="D81" s="300"/>
      <c r="E81" s="214"/>
      <c r="F81" s="214"/>
      <c r="G81" s="214"/>
      <c r="H81" s="214"/>
      <c r="I81" s="214"/>
      <c r="J81" s="214"/>
      <c r="K81" s="214"/>
      <c r="L81" s="214"/>
      <c r="M81" s="214"/>
      <c r="N81" s="214"/>
    </row>
    <row r="82" spans="1:20" ht="25.5" customHeight="1">
      <c r="A82" s="298"/>
      <c r="B82" s="310" t="s">
        <v>988</v>
      </c>
      <c r="C82" s="214"/>
      <c r="D82" s="300"/>
      <c r="E82" s="214"/>
      <c r="F82" s="214"/>
      <c r="G82" s="214"/>
      <c r="H82" s="214"/>
      <c r="I82" s="214"/>
      <c r="J82" s="214"/>
      <c r="K82" s="214"/>
      <c r="L82" s="214"/>
      <c r="M82" s="214"/>
      <c r="N82" s="214"/>
    </row>
    <row r="83" spans="1:20" ht="25.5" customHeight="1">
      <c r="A83" s="298"/>
      <c r="B83" s="297" t="s">
        <v>820</v>
      </c>
      <c r="C83" s="214"/>
      <c r="D83" s="300"/>
      <c r="E83" s="214"/>
      <c r="F83" s="214"/>
      <c r="G83" s="214"/>
      <c r="H83" s="214"/>
      <c r="I83" s="214"/>
      <c r="J83" s="214"/>
      <c r="K83" s="214"/>
      <c r="L83" s="214"/>
      <c r="M83" s="214"/>
      <c r="N83" s="214"/>
    </row>
    <row r="84" spans="1:20" ht="25.5" customHeight="1">
      <c r="A84" s="298"/>
      <c r="B84" s="297" t="s">
        <v>554</v>
      </c>
      <c r="C84" s="214"/>
      <c r="D84" s="300"/>
      <c r="E84" s="214"/>
      <c r="F84" s="214"/>
      <c r="G84" s="214"/>
      <c r="H84" s="214"/>
      <c r="I84" s="214"/>
      <c r="J84" s="214"/>
      <c r="K84" s="214"/>
      <c r="L84" s="214"/>
      <c r="M84" s="214"/>
      <c r="N84" s="214"/>
    </row>
    <row r="85" spans="1:20" ht="25.5" customHeight="1">
      <c r="A85" s="280"/>
      <c r="B85" s="280"/>
      <c r="C85" s="280"/>
      <c r="D85" s="280"/>
      <c r="E85" s="280"/>
      <c r="F85" s="280"/>
      <c r="G85" s="280"/>
      <c r="H85" s="280"/>
      <c r="I85" s="280"/>
      <c r="J85" s="280"/>
      <c r="K85" s="280"/>
      <c r="L85" s="280"/>
      <c r="M85" s="280"/>
      <c r="N85" s="280"/>
    </row>
    <row r="86" spans="1:20" s="308" customFormat="1" ht="25.5" customHeight="1">
      <c r="A86" s="298" t="s">
        <v>5</v>
      </c>
      <c r="B86" s="299" t="s">
        <v>242</v>
      </c>
      <c r="C86" s="300"/>
      <c r="D86" s="300"/>
      <c r="E86" s="300"/>
      <c r="F86" s="281"/>
      <c r="G86" s="281"/>
      <c r="H86" s="281"/>
      <c r="I86" s="281"/>
      <c r="J86" s="281"/>
      <c r="K86" s="281"/>
      <c r="L86" s="281"/>
      <c r="M86" s="281"/>
      <c r="N86" s="281"/>
      <c r="O86" s="96"/>
      <c r="T86" s="355"/>
    </row>
    <row r="87" spans="1:20" s="308" customFormat="1" ht="25.5" customHeight="1">
      <c r="A87" s="214"/>
      <c r="B87" s="305" t="s">
        <v>243</v>
      </c>
      <c r="C87" s="305" t="s">
        <v>637</v>
      </c>
      <c r="D87" s="305"/>
      <c r="E87" s="305"/>
      <c r="F87" s="281"/>
      <c r="G87" s="281"/>
      <c r="H87" s="281"/>
      <c r="I87" s="281"/>
      <c r="J87" s="281"/>
      <c r="K87" s="281"/>
      <c r="L87" s="281"/>
      <c r="M87" s="281"/>
      <c r="N87" s="281"/>
      <c r="O87" s="96"/>
      <c r="T87" s="355"/>
    </row>
    <row r="88" spans="1:20" s="308" customFormat="1" ht="25.5" customHeight="1">
      <c r="A88" s="214"/>
      <c r="B88" s="305" t="s">
        <v>638</v>
      </c>
      <c r="C88" s="305"/>
      <c r="D88" s="305"/>
      <c r="E88" s="305"/>
      <c r="F88" s="281"/>
      <c r="G88" s="281"/>
      <c r="H88" s="281"/>
      <c r="I88" s="281"/>
      <c r="J88" s="281"/>
      <c r="K88" s="281"/>
      <c r="L88" s="281"/>
      <c r="M88" s="281"/>
      <c r="N88" s="281"/>
      <c r="O88" s="96"/>
      <c r="T88" s="355"/>
    </row>
    <row r="89" spans="1:20" s="308" customFormat="1" ht="25.5" customHeight="1">
      <c r="A89" s="214"/>
      <c r="B89" s="305" t="s">
        <v>1160</v>
      </c>
      <c r="C89" s="305"/>
      <c r="D89" s="305"/>
      <c r="E89" s="305"/>
      <c r="F89" s="281"/>
      <c r="G89" s="281"/>
      <c r="H89" s="281"/>
      <c r="I89" s="281"/>
      <c r="J89" s="281"/>
      <c r="K89" s="281"/>
      <c r="L89" s="281"/>
      <c r="M89" s="281"/>
      <c r="N89" s="281"/>
      <c r="O89" s="96"/>
      <c r="T89" s="355"/>
    </row>
    <row r="90" spans="1:20" s="308" customFormat="1" ht="25.5" customHeight="1">
      <c r="B90" s="248"/>
      <c r="C90" s="30"/>
      <c r="D90" s="96"/>
      <c r="E90" s="307"/>
      <c r="F90" s="307"/>
      <c r="G90" s="307"/>
      <c r="H90" s="307"/>
      <c r="I90" s="307"/>
      <c r="J90" s="307"/>
      <c r="K90" s="307"/>
      <c r="L90" s="307"/>
      <c r="M90" s="307"/>
      <c r="N90" s="307"/>
      <c r="O90" s="96"/>
      <c r="T90" s="355"/>
    </row>
    <row r="91" spans="1:20" customFormat="1" ht="25.5" customHeight="1">
      <c r="A91" s="298" t="s">
        <v>23</v>
      </c>
      <c r="B91" s="299" t="s">
        <v>495</v>
      </c>
      <c r="C91" s="300"/>
      <c r="D91" s="300"/>
      <c r="E91" s="300"/>
      <c r="F91" s="300"/>
      <c r="G91" s="300"/>
      <c r="H91" s="300"/>
      <c r="I91" s="300"/>
      <c r="J91" s="300"/>
      <c r="K91" s="300"/>
      <c r="L91" s="300"/>
      <c r="M91" s="300"/>
      <c r="N91" s="300"/>
      <c r="O91" s="157"/>
      <c r="P91" s="157"/>
      <c r="Q91" s="157"/>
      <c r="T91" s="354"/>
    </row>
    <row r="92" spans="1:20" customFormat="1" ht="25.5" customHeight="1">
      <c r="A92" s="214"/>
      <c r="B92" s="214"/>
      <c r="C92" s="177" t="s">
        <v>1023</v>
      </c>
      <c r="D92" s="214"/>
      <c r="E92" s="214"/>
      <c r="F92" s="214"/>
      <c r="G92" s="214"/>
      <c r="H92" s="208"/>
      <c r="I92" s="208"/>
      <c r="J92" s="208"/>
      <c r="K92" s="208"/>
      <c r="L92" s="208"/>
      <c r="M92" s="208"/>
      <c r="N92" s="208"/>
      <c r="O92" s="157"/>
      <c r="P92" s="157"/>
      <c r="Q92" s="157"/>
      <c r="T92" s="354"/>
    </row>
    <row r="93" spans="1:20" customFormat="1" ht="25.5" customHeight="1">
      <c r="A93" s="173"/>
      <c r="B93" s="173"/>
      <c r="C93" s="173"/>
      <c r="D93" s="173"/>
      <c r="E93" s="173"/>
      <c r="F93" s="173"/>
      <c r="G93" s="173"/>
      <c r="H93" s="312"/>
      <c r="I93" s="259" t="s">
        <v>203</v>
      </c>
      <c r="J93" s="259"/>
      <c r="K93" s="173"/>
      <c r="L93" s="312"/>
      <c r="M93" s="259" t="s">
        <v>148</v>
      </c>
      <c r="N93" s="259"/>
      <c r="O93" s="157"/>
      <c r="P93" s="157"/>
      <c r="Q93" s="157"/>
      <c r="T93" s="354"/>
    </row>
    <row r="94" spans="1:20" customFormat="1" ht="25.5" customHeight="1">
      <c r="A94" s="173"/>
      <c r="B94" s="173"/>
      <c r="C94" s="173"/>
      <c r="D94" s="173"/>
      <c r="E94" s="173"/>
      <c r="F94" s="173"/>
      <c r="G94" s="173"/>
      <c r="H94" s="423" t="s">
        <v>994</v>
      </c>
      <c r="I94" s="39"/>
      <c r="J94" s="423" t="s">
        <v>996</v>
      </c>
      <c r="K94" s="174"/>
      <c r="L94" s="423" t="s">
        <v>994</v>
      </c>
      <c r="M94" s="39"/>
      <c r="N94" s="423" t="s">
        <v>996</v>
      </c>
      <c r="O94" s="157"/>
      <c r="P94" s="157"/>
      <c r="Q94" s="157"/>
      <c r="T94" s="354"/>
    </row>
    <row r="95" spans="1:20" customFormat="1" ht="25.5" customHeight="1">
      <c r="A95" s="214"/>
      <c r="B95" s="214"/>
      <c r="C95" s="286" t="s">
        <v>244</v>
      </c>
      <c r="D95" s="286"/>
      <c r="E95" s="214"/>
      <c r="F95" s="214"/>
      <c r="G95" s="214"/>
      <c r="H95" s="214"/>
      <c r="I95" s="214"/>
      <c r="J95" s="214"/>
      <c r="K95" s="214"/>
      <c r="L95" s="214"/>
      <c r="M95" s="214"/>
      <c r="N95" s="214"/>
      <c r="O95" s="157"/>
      <c r="P95" s="157"/>
      <c r="Q95" s="157"/>
      <c r="T95" s="354"/>
    </row>
    <row r="96" spans="1:20" customFormat="1" ht="25.5" customHeight="1">
      <c r="A96" s="214"/>
      <c r="B96" s="214"/>
      <c r="C96" s="286"/>
      <c r="D96" s="286" t="s">
        <v>245</v>
      </c>
      <c r="E96" s="214"/>
      <c r="F96" s="214"/>
      <c r="G96" s="214"/>
      <c r="H96" s="233">
        <v>10213738.560000001</v>
      </c>
      <c r="I96" s="233"/>
      <c r="J96" s="232">
        <v>7914729.3200000003</v>
      </c>
      <c r="K96" s="232"/>
      <c r="L96" s="232">
        <v>8925669.5500000007</v>
      </c>
      <c r="M96" s="232"/>
      <c r="N96" s="232">
        <v>6128006.9999999991</v>
      </c>
      <c r="O96" s="157"/>
      <c r="P96" s="157"/>
      <c r="Q96" s="157"/>
      <c r="T96" s="354"/>
    </row>
    <row r="97" spans="1:20" customFormat="1" ht="25.5" customHeight="1">
      <c r="A97" s="214"/>
      <c r="B97" s="214"/>
      <c r="C97" s="286" t="s">
        <v>246</v>
      </c>
      <c r="D97" s="286"/>
      <c r="E97" s="214"/>
      <c r="F97" s="214"/>
      <c r="G97" s="214"/>
      <c r="H97" s="233">
        <v>-906558.70000000112</v>
      </c>
      <c r="I97" s="233"/>
      <c r="J97" s="232">
        <v>2026333.6600000001</v>
      </c>
      <c r="K97" s="233"/>
      <c r="L97" s="232">
        <v>-906558.71000000089</v>
      </c>
      <c r="M97" s="233"/>
      <c r="N97" s="233">
        <v>2026333.6600000001</v>
      </c>
      <c r="O97" s="157"/>
      <c r="P97" s="157"/>
      <c r="Q97" s="157"/>
      <c r="T97" s="354"/>
    </row>
    <row r="98" spans="1:20" customFormat="1" ht="25.5" customHeight="1" thickBot="1">
      <c r="A98" s="214"/>
      <c r="B98" s="214"/>
      <c r="C98" s="286"/>
      <c r="D98" s="286" t="s">
        <v>247</v>
      </c>
      <c r="E98" s="214"/>
      <c r="F98" s="214"/>
      <c r="G98" s="214"/>
      <c r="H98" s="304">
        <f>SUM(H96:H97)</f>
        <v>9307179.8599999994</v>
      </c>
      <c r="I98" s="296"/>
      <c r="J98" s="304">
        <f>SUM(J96:J97)</f>
        <v>9941062.9800000004</v>
      </c>
      <c r="K98" s="296"/>
      <c r="L98" s="304">
        <f>SUM(L96:L97)</f>
        <v>8019110.8399999999</v>
      </c>
      <c r="M98" s="296"/>
      <c r="N98" s="304">
        <f>SUM(N96:N97)</f>
        <v>8154340.6599999992</v>
      </c>
      <c r="O98" s="162"/>
      <c r="P98" s="162"/>
      <c r="Q98" s="162"/>
      <c r="T98" s="354"/>
    </row>
    <row r="99" spans="1:20" customFormat="1" ht="25.5" customHeight="1" thickTop="1">
      <c r="A99" s="162"/>
      <c r="B99" s="1"/>
      <c r="C99" s="7"/>
      <c r="D99" s="1"/>
      <c r="E99" s="8"/>
      <c r="F99" s="8"/>
      <c r="G99" s="8"/>
      <c r="H99" s="232"/>
      <c r="I99" s="232"/>
      <c r="J99" s="232"/>
      <c r="K99" s="233"/>
      <c r="L99" s="232"/>
      <c r="M99" s="232"/>
      <c r="N99" s="232"/>
      <c r="O99" s="162"/>
      <c r="P99" s="162"/>
      <c r="Q99" s="162"/>
      <c r="T99" s="354"/>
    </row>
    <row r="100" spans="1:20" customFormat="1" ht="25.5" customHeight="1">
      <c r="A100" s="162"/>
      <c r="B100" s="1"/>
      <c r="C100" s="7"/>
      <c r="D100" s="1"/>
      <c r="E100" s="8"/>
      <c r="F100" s="8"/>
      <c r="G100" s="8"/>
      <c r="H100" s="232"/>
      <c r="I100" s="232"/>
      <c r="J100" s="232"/>
      <c r="K100" s="233"/>
      <c r="L100" s="232"/>
      <c r="M100" s="232"/>
      <c r="N100" s="232"/>
      <c r="O100" s="162"/>
      <c r="P100" s="162"/>
      <c r="Q100" s="162"/>
      <c r="T100" s="354"/>
    </row>
    <row r="101" spans="1:20" ht="24.6" customHeight="1">
      <c r="A101" s="678" t="s">
        <v>386</v>
      </c>
      <c r="B101" s="679"/>
      <c r="C101" s="679"/>
      <c r="D101" s="679"/>
      <c r="E101" s="679"/>
      <c r="F101" s="679"/>
      <c r="G101" s="679"/>
      <c r="H101" s="679"/>
      <c r="I101" s="679"/>
      <c r="J101" s="679"/>
      <c r="K101" s="679"/>
      <c r="L101" s="679"/>
      <c r="M101" s="679"/>
      <c r="N101" s="679"/>
    </row>
    <row r="102" spans="1:20" ht="24.6" customHeight="1">
      <c r="B102" s="248"/>
      <c r="C102" s="309"/>
      <c r="E102" s="284"/>
      <c r="F102" s="284"/>
      <c r="G102" s="284"/>
      <c r="H102" s="284"/>
      <c r="I102" s="284"/>
      <c r="J102" s="284"/>
      <c r="K102" s="284"/>
      <c r="L102" s="284"/>
      <c r="M102" s="284"/>
      <c r="N102" s="284"/>
    </row>
    <row r="103" spans="1:20" customFormat="1" ht="25.5" customHeight="1">
      <c r="A103" s="214"/>
      <c r="B103" s="214"/>
      <c r="C103" s="177" t="s">
        <v>1024</v>
      </c>
      <c r="D103" s="214"/>
      <c r="E103" s="214"/>
      <c r="F103" s="214"/>
      <c r="G103" s="214"/>
      <c r="H103" s="208"/>
      <c r="I103" s="208"/>
      <c r="J103" s="208"/>
      <c r="K103" s="208"/>
      <c r="L103" s="208"/>
      <c r="M103" s="208"/>
      <c r="N103" s="208"/>
      <c r="O103" s="157"/>
      <c r="P103" s="157"/>
      <c r="Q103" s="157"/>
      <c r="T103" s="354"/>
    </row>
    <row r="104" spans="1:20" customFormat="1" ht="25.5" customHeight="1">
      <c r="A104" s="173"/>
      <c r="B104" s="173"/>
      <c r="C104" s="173"/>
      <c r="D104" s="173"/>
      <c r="E104" s="173"/>
      <c r="F104" s="173"/>
      <c r="G104" s="173"/>
      <c r="H104" s="312"/>
      <c r="I104" s="460" t="s">
        <v>203</v>
      </c>
      <c r="J104" s="460"/>
      <c r="K104" s="173"/>
      <c r="L104" s="312"/>
      <c r="M104" s="460" t="s">
        <v>148</v>
      </c>
      <c r="N104" s="460"/>
      <c r="O104" s="157"/>
      <c r="P104" s="157"/>
      <c r="Q104" s="157"/>
      <c r="T104" s="354"/>
    </row>
    <row r="105" spans="1:20" customFormat="1" ht="25.5" customHeight="1">
      <c r="A105" s="173"/>
      <c r="B105" s="173"/>
      <c r="C105" s="173"/>
      <c r="D105" s="173"/>
      <c r="E105" s="173"/>
      <c r="F105" s="173"/>
      <c r="G105" s="173"/>
      <c r="H105" s="423" t="s">
        <v>994</v>
      </c>
      <c r="I105" s="39"/>
      <c r="J105" s="423" t="s">
        <v>996</v>
      </c>
      <c r="K105" s="174"/>
      <c r="L105" s="423" t="s">
        <v>994</v>
      </c>
      <c r="M105" s="39"/>
      <c r="N105" s="423" t="s">
        <v>996</v>
      </c>
      <c r="O105" s="157"/>
      <c r="P105" s="157"/>
      <c r="Q105" s="157"/>
      <c r="T105" s="354"/>
    </row>
    <row r="106" spans="1:20" customFormat="1" ht="25.5" customHeight="1">
      <c r="A106" s="214"/>
      <c r="B106" s="214"/>
      <c r="C106" s="286" t="s">
        <v>244</v>
      </c>
      <c r="D106" s="286"/>
      <c r="E106" s="214"/>
      <c r="F106" s="214"/>
      <c r="G106" s="214"/>
      <c r="H106" s="214"/>
      <c r="I106" s="214"/>
      <c r="J106" s="214"/>
      <c r="K106" s="214"/>
      <c r="L106" s="214"/>
      <c r="M106" s="214"/>
      <c r="N106" s="214"/>
      <c r="O106" s="157"/>
      <c r="P106" s="157"/>
      <c r="Q106" s="157"/>
      <c r="T106" s="354"/>
    </row>
    <row r="107" spans="1:20" customFormat="1" ht="25.5" customHeight="1">
      <c r="A107" s="214"/>
      <c r="B107" s="214"/>
      <c r="C107" s="286"/>
      <c r="D107" s="286" t="s">
        <v>245</v>
      </c>
      <c r="E107" s="214"/>
      <c r="F107" s="214"/>
      <c r="G107" s="214"/>
      <c r="H107" s="233">
        <v>18632452.18</v>
      </c>
      <c r="I107" s="233"/>
      <c r="J107" s="232">
        <v>-1084807.73</v>
      </c>
      <c r="K107" s="232"/>
      <c r="L107" s="232">
        <v>13471372.130000001</v>
      </c>
      <c r="M107" s="232"/>
      <c r="N107" s="232">
        <v>-4570841.9400000004</v>
      </c>
      <c r="O107" s="157"/>
      <c r="P107" s="157"/>
      <c r="Q107" s="157"/>
      <c r="T107" s="354"/>
    </row>
    <row r="108" spans="1:20" customFormat="1" ht="25.5" customHeight="1">
      <c r="A108" s="214"/>
      <c r="B108" s="214"/>
      <c r="C108" s="286" t="s">
        <v>246</v>
      </c>
      <c r="D108" s="286"/>
      <c r="E108" s="214"/>
      <c r="F108" s="214"/>
      <c r="G108" s="214"/>
      <c r="H108" s="233">
        <v>8567200.5299999993</v>
      </c>
      <c r="I108" s="233"/>
      <c r="J108" s="232">
        <v>-8171066.5700000003</v>
      </c>
      <c r="K108" s="233"/>
      <c r="L108" s="232">
        <v>8567200.5199999996</v>
      </c>
      <c r="M108" s="233"/>
      <c r="N108" s="233">
        <v>-8171066.5700000003</v>
      </c>
      <c r="O108" s="157"/>
      <c r="P108" s="157"/>
      <c r="Q108" s="157"/>
      <c r="T108" s="354"/>
    </row>
    <row r="109" spans="1:20" customFormat="1" ht="25.5" customHeight="1" thickBot="1">
      <c r="A109" s="214"/>
      <c r="B109" s="214"/>
      <c r="C109" s="286"/>
      <c r="D109" s="286" t="s">
        <v>247</v>
      </c>
      <c r="E109" s="214"/>
      <c r="F109" s="214"/>
      <c r="G109" s="214"/>
      <c r="H109" s="304">
        <f>SUM(H107:H108)</f>
        <v>27199652.710000001</v>
      </c>
      <c r="I109" s="296"/>
      <c r="J109" s="304">
        <f>SUM(J107:J108)</f>
        <v>-9255874.3000000007</v>
      </c>
      <c r="K109" s="296"/>
      <c r="L109" s="304">
        <f>SUM(L107:L108)</f>
        <v>22038572.649999999</v>
      </c>
      <c r="M109" s="296"/>
      <c r="N109" s="304">
        <f>SUM(N107:N108)</f>
        <v>-12741908.510000002</v>
      </c>
      <c r="O109" s="162"/>
      <c r="P109" s="162"/>
      <c r="Q109" s="162"/>
      <c r="T109" s="354"/>
    </row>
    <row r="110" spans="1:20" customFormat="1" ht="25.5" customHeight="1" thickTop="1">
      <c r="A110" s="162"/>
      <c r="B110" s="1"/>
      <c r="C110" s="7"/>
      <c r="D110" s="1"/>
      <c r="E110" s="8"/>
      <c r="F110" s="8"/>
      <c r="G110" s="8"/>
      <c r="H110" s="232"/>
      <c r="I110" s="232"/>
      <c r="J110" s="232"/>
      <c r="K110" s="233"/>
      <c r="L110" s="232"/>
      <c r="M110" s="232"/>
      <c r="N110" s="232"/>
      <c r="O110" s="162"/>
      <c r="P110" s="162"/>
      <c r="Q110" s="162"/>
      <c r="T110" s="354"/>
    </row>
    <row r="111" spans="1:20" ht="25.5" customHeight="1">
      <c r="A111" s="298" t="s">
        <v>6</v>
      </c>
      <c r="B111" s="299" t="s">
        <v>248</v>
      </c>
      <c r="C111" s="300"/>
      <c r="D111" s="300"/>
      <c r="E111" s="300"/>
      <c r="F111" s="300"/>
      <c r="G111" s="284"/>
      <c r="H111" s="284"/>
      <c r="I111" s="284"/>
      <c r="J111" s="284"/>
      <c r="K111" s="284"/>
      <c r="L111" s="284"/>
      <c r="M111" s="284"/>
      <c r="N111" s="284"/>
    </row>
    <row r="112" spans="1:20" s="311" customFormat="1" ht="25.5" customHeight="1">
      <c r="A112" s="214"/>
      <c r="B112" s="214"/>
      <c r="C112" s="313" t="s">
        <v>1025</v>
      </c>
      <c r="D112" s="214"/>
      <c r="E112" s="214"/>
      <c r="F112" s="214"/>
      <c r="G112" s="281"/>
      <c r="H112" s="293"/>
      <c r="I112" s="293"/>
      <c r="J112" s="293"/>
      <c r="K112" s="293"/>
      <c r="L112" s="293"/>
      <c r="M112" s="293"/>
      <c r="N112" s="293"/>
      <c r="O112" s="214"/>
      <c r="T112" s="356"/>
    </row>
    <row r="113" spans="1:20" s="311" customFormat="1" ht="25.5" customHeight="1">
      <c r="A113" s="258"/>
      <c r="B113" s="281"/>
      <c r="C113" s="258"/>
      <c r="D113" s="258"/>
      <c r="E113" s="258"/>
      <c r="F113" s="258"/>
      <c r="G113" s="258"/>
      <c r="H113" s="326"/>
      <c r="I113" s="324" t="s">
        <v>203</v>
      </c>
      <c r="J113" s="324"/>
      <c r="K113" s="173"/>
      <c r="L113" s="681" t="s">
        <v>148</v>
      </c>
      <c r="M113" s="681"/>
      <c r="N113" s="681"/>
      <c r="O113" s="214"/>
      <c r="T113" s="356"/>
    </row>
    <row r="114" spans="1:20" s="311" customFormat="1" ht="25.5" customHeight="1">
      <c r="A114" s="258"/>
      <c r="B114" s="258"/>
      <c r="C114" s="258"/>
      <c r="D114" s="258"/>
      <c r="E114" s="258"/>
      <c r="F114" s="258"/>
      <c r="G114" s="258"/>
      <c r="H114" s="423" t="s">
        <v>994</v>
      </c>
      <c r="I114" s="39"/>
      <c r="J114" s="423" t="s">
        <v>996</v>
      </c>
      <c r="K114" s="174"/>
      <c r="L114" s="423" t="s">
        <v>994</v>
      </c>
      <c r="M114" s="39"/>
      <c r="N114" s="423" t="s">
        <v>996</v>
      </c>
      <c r="O114" s="214"/>
      <c r="T114" s="356"/>
    </row>
    <row r="115" spans="1:20" s="311" customFormat="1" ht="25.5" customHeight="1">
      <c r="A115" s="281"/>
      <c r="B115" s="178" t="s">
        <v>383</v>
      </c>
      <c r="C115" s="281"/>
      <c r="D115" s="281"/>
      <c r="E115" s="281"/>
      <c r="F115" s="281"/>
      <c r="G115" s="281"/>
      <c r="H115" s="234">
        <v>322722761.88</v>
      </c>
      <c r="I115" s="234"/>
      <c r="J115" s="234">
        <v>300944311</v>
      </c>
      <c r="K115" s="234"/>
      <c r="L115" s="234">
        <v>139752155.56</v>
      </c>
      <c r="M115" s="234"/>
      <c r="N115" s="234">
        <v>147143412.97</v>
      </c>
      <c r="O115" s="214"/>
      <c r="T115" s="356"/>
    </row>
    <row r="116" spans="1:20" ht="25.5" customHeight="1">
      <c r="B116" s="178" t="s">
        <v>249</v>
      </c>
      <c r="H116" s="234">
        <v>486652360.88999999</v>
      </c>
      <c r="I116" s="234"/>
      <c r="J116" s="234">
        <v>398584232.35000002</v>
      </c>
      <c r="K116" s="234"/>
      <c r="L116" s="234">
        <v>334474407.94</v>
      </c>
      <c r="M116" s="234"/>
      <c r="N116" s="234">
        <v>293637220.27999997</v>
      </c>
      <c r="O116" s="214"/>
    </row>
    <row r="117" spans="1:20" ht="25.5" customHeight="1">
      <c r="B117" s="178" t="s">
        <v>250</v>
      </c>
      <c r="H117" s="234">
        <v>88903122.340000004</v>
      </c>
      <c r="I117" s="234"/>
      <c r="J117" s="234">
        <v>82637602.680000007</v>
      </c>
      <c r="K117" s="234"/>
      <c r="L117" s="234">
        <v>88903122.340000004</v>
      </c>
      <c r="M117" s="234"/>
      <c r="N117" s="234">
        <v>82637602.680000007</v>
      </c>
      <c r="O117" s="214"/>
    </row>
    <row r="118" spans="1:20" ht="25.5" customHeight="1">
      <c r="B118" s="301" t="s">
        <v>251</v>
      </c>
      <c r="H118" s="234">
        <v>39563058.969999999</v>
      </c>
      <c r="I118" s="234"/>
      <c r="J118" s="234">
        <v>35897215.399999999</v>
      </c>
      <c r="K118" s="234"/>
      <c r="L118" s="234">
        <v>13545779.439999999</v>
      </c>
      <c r="M118" s="234"/>
      <c r="N118" s="234">
        <v>16585290.83</v>
      </c>
      <c r="O118" s="214"/>
    </row>
    <row r="119" spans="1:20" ht="25.5" customHeight="1">
      <c r="B119" s="301" t="s">
        <v>252</v>
      </c>
      <c r="H119" s="234">
        <v>155377530.34</v>
      </c>
      <c r="I119" s="234"/>
      <c r="J119" s="234">
        <v>159693360.80000001</v>
      </c>
      <c r="K119" s="234"/>
      <c r="L119" s="234">
        <v>83532072.5</v>
      </c>
      <c r="M119" s="234"/>
      <c r="N119" s="234">
        <v>90122872.680000007</v>
      </c>
      <c r="O119" s="293"/>
    </row>
    <row r="120" spans="1:20" ht="25.5" customHeight="1">
      <c r="A120" s="178"/>
      <c r="B120" s="178" t="s">
        <v>550</v>
      </c>
      <c r="C120" s="234"/>
      <c r="D120" s="234"/>
      <c r="E120" s="234"/>
      <c r="F120" s="234"/>
      <c r="G120" s="234"/>
      <c r="H120" s="234">
        <v>5087728.71</v>
      </c>
      <c r="I120" s="234"/>
      <c r="J120" s="233">
        <v>4643378.1399999997</v>
      </c>
      <c r="K120" s="234"/>
      <c r="L120" s="234">
        <v>2525757.66</v>
      </c>
      <c r="M120" s="234"/>
      <c r="N120" s="233">
        <v>2081407.09</v>
      </c>
      <c r="O120" s="284"/>
    </row>
    <row r="121" spans="1:20" ht="25.5" customHeight="1">
      <c r="B121" s="178" t="s">
        <v>498</v>
      </c>
      <c r="H121" s="234">
        <v>43533830.140000001</v>
      </c>
      <c r="I121" s="234"/>
      <c r="J121" s="234">
        <v>51231391.57</v>
      </c>
      <c r="K121" s="234"/>
      <c r="L121" s="234">
        <v>43533830.140000001</v>
      </c>
      <c r="M121" s="234"/>
      <c r="N121" s="234">
        <v>51231391.57</v>
      </c>
    </row>
    <row r="122" spans="1:20" ht="25.5" customHeight="1"/>
    <row r="123" spans="1:20" ht="24.6" customHeight="1">
      <c r="A123" s="298" t="s">
        <v>12</v>
      </c>
      <c r="B123" s="299" t="s">
        <v>253</v>
      </c>
      <c r="C123" s="300"/>
      <c r="D123" s="300"/>
      <c r="E123" s="300"/>
      <c r="F123" s="300"/>
      <c r="G123" s="284"/>
      <c r="H123" s="284"/>
      <c r="I123" s="284"/>
      <c r="J123" s="284"/>
      <c r="K123" s="284"/>
      <c r="L123" s="284"/>
      <c r="M123" s="284"/>
      <c r="N123" s="284"/>
    </row>
    <row r="124" spans="1:20" ht="24.6" customHeight="1">
      <c r="A124" s="298"/>
      <c r="B124" s="179" t="s">
        <v>695</v>
      </c>
      <c r="C124" s="300"/>
      <c r="D124" s="300"/>
      <c r="E124" s="300"/>
      <c r="F124" s="300"/>
      <c r="G124" s="284"/>
      <c r="H124" s="284"/>
      <c r="I124" s="284"/>
      <c r="J124" s="284"/>
      <c r="K124" s="284"/>
      <c r="L124" s="284"/>
      <c r="M124" s="284"/>
      <c r="N124" s="284"/>
    </row>
    <row r="125" spans="1:20" ht="24.6" customHeight="1">
      <c r="A125" s="214"/>
      <c r="B125" s="178"/>
      <c r="C125" s="178" t="s">
        <v>817</v>
      </c>
      <c r="D125" s="214"/>
      <c r="E125" s="214"/>
      <c r="F125" s="214"/>
    </row>
    <row r="126" spans="1:20" ht="24.6" customHeight="1">
      <c r="A126" s="214"/>
      <c r="B126" s="179" t="s">
        <v>818</v>
      </c>
      <c r="C126" s="179"/>
      <c r="D126" s="208"/>
      <c r="E126" s="214"/>
      <c r="F126" s="214"/>
      <c r="H126" s="293"/>
      <c r="I126" s="293"/>
      <c r="J126" s="293"/>
      <c r="K126" s="293"/>
      <c r="L126" s="293"/>
      <c r="M126" s="293"/>
      <c r="N126" s="293"/>
    </row>
    <row r="127" spans="1:20" ht="24.6" customHeight="1">
      <c r="A127" s="258"/>
      <c r="B127" s="258"/>
      <c r="C127" s="258"/>
      <c r="D127" s="258"/>
      <c r="E127" s="258"/>
      <c r="F127" s="258"/>
      <c r="G127" s="258"/>
      <c r="H127" s="324"/>
      <c r="I127" s="324" t="s">
        <v>203</v>
      </c>
      <c r="J127" s="324"/>
      <c r="K127" s="173"/>
      <c r="L127" s="680" t="s">
        <v>148</v>
      </c>
      <c r="M127" s="680"/>
      <c r="N127" s="680"/>
    </row>
    <row r="128" spans="1:20" ht="24.6" customHeight="1">
      <c r="A128" s="258"/>
      <c r="B128" s="258"/>
      <c r="C128" s="258"/>
      <c r="D128" s="258"/>
      <c r="E128" s="258"/>
      <c r="F128" s="258"/>
      <c r="G128" s="258"/>
      <c r="H128" s="423" t="s">
        <v>994</v>
      </c>
      <c r="I128" s="39"/>
      <c r="J128" s="423" t="s">
        <v>996</v>
      </c>
      <c r="K128" s="174"/>
      <c r="L128" s="423" t="s">
        <v>994</v>
      </c>
      <c r="M128" s="39"/>
      <c r="N128" s="423" t="s">
        <v>996</v>
      </c>
    </row>
    <row r="129" spans="1:21" ht="24.6" customHeight="1">
      <c r="C129" s="214" t="s">
        <v>152</v>
      </c>
      <c r="D129" s="214"/>
      <c r="H129" s="234">
        <v>620133.23</v>
      </c>
      <c r="I129" s="234">
        <v>0</v>
      </c>
      <c r="J129" s="234">
        <v>352542.98</v>
      </c>
      <c r="K129" s="234"/>
      <c r="L129" s="234">
        <v>30133.23</v>
      </c>
      <c r="M129" s="234">
        <v>0</v>
      </c>
      <c r="N129" s="234">
        <v>30142.98</v>
      </c>
      <c r="O129" s="214"/>
    </row>
    <row r="130" spans="1:21" ht="24.6" customHeight="1">
      <c r="C130" s="214" t="s">
        <v>153</v>
      </c>
      <c r="D130" s="214"/>
      <c r="H130" s="234">
        <v>5077514.8</v>
      </c>
      <c r="I130" s="234">
        <v>0</v>
      </c>
      <c r="J130" s="234">
        <v>22539871.919999998</v>
      </c>
      <c r="K130" s="234"/>
      <c r="L130" s="234">
        <v>5029103.24</v>
      </c>
      <c r="M130" s="234">
        <v>0</v>
      </c>
      <c r="N130" s="234">
        <v>22491260.359999999</v>
      </c>
      <c r="O130" s="214"/>
      <c r="U130" s="354"/>
    </row>
    <row r="131" spans="1:21" ht="24.6" customHeight="1">
      <c r="C131" s="214" t="s">
        <v>154</v>
      </c>
      <c r="D131" s="214"/>
      <c r="H131" s="234">
        <v>105880076.23</v>
      </c>
      <c r="I131" s="234">
        <v>0</v>
      </c>
      <c r="J131" s="234">
        <v>229960523.19</v>
      </c>
      <c r="K131" s="234"/>
      <c r="L131" s="234">
        <v>56695313.140000001</v>
      </c>
      <c r="M131" s="234">
        <v>0</v>
      </c>
      <c r="N131" s="234">
        <v>169787951.84</v>
      </c>
      <c r="O131" s="214"/>
      <c r="S131" s="353"/>
      <c r="T131" s="353"/>
      <c r="U131" s="355"/>
    </row>
    <row r="132" spans="1:21" ht="24.6" customHeight="1" thickBot="1">
      <c r="C132" s="214"/>
      <c r="D132" s="214" t="s">
        <v>155</v>
      </c>
      <c r="H132" s="289">
        <f>SUM(H129:H131)</f>
        <v>111577724.26000001</v>
      </c>
      <c r="J132" s="289">
        <f>SUM(J129:J131)</f>
        <v>252852938.09</v>
      </c>
      <c r="L132" s="289">
        <f>SUM(L129:L131)</f>
        <v>61754549.609999999</v>
      </c>
      <c r="N132" s="289">
        <f>SUM(N129:N131)</f>
        <v>192309355.18000001</v>
      </c>
      <c r="O132" s="214"/>
      <c r="S132" s="353"/>
      <c r="T132" s="353"/>
      <c r="U132" s="355"/>
    </row>
    <row r="133" spans="1:21" ht="24.6" customHeight="1" thickTop="1">
      <c r="B133" s="179" t="s">
        <v>696</v>
      </c>
      <c r="C133" s="214"/>
      <c r="H133" s="293"/>
      <c r="J133" s="293"/>
      <c r="L133" s="293"/>
      <c r="N133" s="293"/>
      <c r="O133" s="214"/>
      <c r="S133" s="353"/>
      <c r="T133" s="353"/>
      <c r="U133" s="355"/>
    </row>
    <row r="134" spans="1:21" ht="24.6" customHeight="1">
      <c r="B134" s="214"/>
      <c r="C134" s="297" t="s">
        <v>1026</v>
      </c>
      <c r="H134" s="293"/>
      <c r="J134" s="293"/>
      <c r="L134" s="293"/>
      <c r="N134" s="293"/>
      <c r="O134" s="214"/>
      <c r="S134" s="352"/>
      <c r="T134" s="357"/>
    </row>
    <row r="135" spans="1:21" ht="24.6" customHeight="1">
      <c r="B135" s="179" t="s">
        <v>816</v>
      </c>
      <c r="C135" s="214"/>
      <c r="H135" s="293"/>
      <c r="J135" s="293"/>
      <c r="L135" s="293"/>
      <c r="N135" s="293"/>
      <c r="O135" s="214"/>
    </row>
    <row r="136" spans="1:21" ht="24.6" customHeight="1">
      <c r="A136" s="678" t="s">
        <v>431</v>
      </c>
      <c r="B136" s="679"/>
      <c r="C136" s="679"/>
      <c r="D136" s="679"/>
      <c r="E136" s="679"/>
      <c r="F136" s="679"/>
      <c r="G136" s="679"/>
      <c r="H136" s="679"/>
      <c r="I136" s="679"/>
      <c r="J136" s="679"/>
      <c r="K136" s="679"/>
      <c r="L136" s="679"/>
      <c r="M136" s="679"/>
      <c r="N136" s="679"/>
    </row>
    <row r="137" spans="1:21" ht="24.6" customHeight="1">
      <c r="B137" s="248"/>
      <c r="C137" s="309"/>
      <c r="E137" s="284"/>
      <c r="F137" s="284"/>
      <c r="G137" s="284"/>
      <c r="H137" s="284"/>
      <c r="I137" s="284"/>
      <c r="J137" s="284"/>
      <c r="K137" s="284"/>
      <c r="L137" s="284"/>
      <c r="M137" s="284"/>
      <c r="N137" s="284"/>
    </row>
    <row r="138" spans="1:21" ht="24.6" customHeight="1">
      <c r="A138" s="314" t="s">
        <v>25</v>
      </c>
      <c r="B138" s="315" t="s">
        <v>254</v>
      </c>
      <c r="C138" s="315"/>
      <c r="D138" s="315"/>
      <c r="E138" s="315"/>
      <c r="F138" s="315"/>
      <c r="G138" s="315"/>
      <c r="H138" s="315"/>
      <c r="I138" s="315"/>
      <c r="J138" s="315"/>
      <c r="K138" s="315"/>
      <c r="L138" s="315"/>
      <c r="M138" s="315"/>
      <c r="N138" s="315"/>
      <c r="O138" s="315"/>
      <c r="T138" s="280"/>
    </row>
    <row r="139" spans="1:21" ht="24.6" customHeight="1">
      <c r="A139" s="305"/>
      <c r="B139" s="305" t="s">
        <v>1098</v>
      </c>
      <c r="C139" s="305"/>
      <c r="D139" s="305"/>
      <c r="E139" s="305"/>
      <c r="F139" s="305"/>
      <c r="G139" s="305"/>
      <c r="H139" s="305"/>
      <c r="I139" s="305"/>
      <c r="J139" s="305"/>
      <c r="K139" s="305"/>
      <c r="L139" s="305"/>
      <c r="M139" s="305"/>
      <c r="N139" s="305"/>
      <c r="O139" s="305"/>
      <c r="T139" s="280"/>
    </row>
    <row r="140" spans="1:21" ht="24.6" customHeight="1">
      <c r="A140" s="305"/>
      <c r="B140" s="305" t="s">
        <v>1099</v>
      </c>
      <c r="C140" s="305"/>
      <c r="D140" s="305"/>
      <c r="E140" s="305"/>
      <c r="F140" s="305"/>
      <c r="G140" s="305"/>
      <c r="H140" s="305"/>
      <c r="I140" s="305"/>
      <c r="J140" s="305"/>
      <c r="K140" s="305"/>
      <c r="L140" s="305"/>
      <c r="M140" s="305"/>
      <c r="N140" s="305"/>
      <c r="O140" s="305"/>
      <c r="T140" s="280"/>
    </row>
    <row r="141" spans="1:21" ht="24.6" customHeight="1">
      <c r="A141" s="305"/>
      <c r="B141" s="305" t="s">
        <v>1100</v>
      </c>
      <c r="C141" s="305"/>
      <c r="D141" s="305"/>
      <c r="E141" s="305"/>
      <c r="F141" s="305"/>
      <c r="G141" s="305"/>
      <c r="H141" s="305"/>
      <c r="I141" s="305"/>
      <c r="J141" s="305"/>
      <c r="K141" s="305"/>
      <c r="L141" s="305"/>
      <c r="M141" s="305"/>
      <c r="N141" s="305"/>
      <c r="O141" s="305"/>
      <c r="T141" s="280"/>
    </row>
    <row r="142" spans="1:21" ht="24.6" customHeight="1">
      <c r="A142" s="305"/>
      <c r="B142" s="305" t="s">
        <v>822</v>
      </c>
      <c r="C142" s="305"/>
      <c r="D142" s="305"/>
      <c r="E142" s="305"/>
      <c r="F142" s="305"/>
      <c r="G142" s="305"/>
      <c r="H142" s="305"/>
      <c r="I142" s="305"/>
      <c r="J142" s="305"/>
      <c r="K142" s="305"/>
      <c r="L142" s="305"/>
      <c r="M142" s="305"/>
      <c r="N142" s="305"/>
      <c r="O142" s="305"/>
      <c r="T142" s="280"/>
    </row>
    <row r="143" spans="1:21" ht="24.6" customHeight="1">
      <c r="A143" s="305"/>
      <c r="B143" s="305" t="s">
        <v>821</v>
      </c>
      <c r="C143" s="305"/>
      <c r="D143" s="305"/>
      <c r="E143" s="305"/>
      <c r="F143" s="305"/>
      <c r="G143" s="305"/>
      <c r="H143" s="305"/>
      <c r="I143" s="305"/>
      <c r="J143" s="305"/>
      <c r="K143" s="305"/>
      <c r="L143" s="305"/>
      <c r="M143" s="305"/>
      <c r="N143" s="305"/>
      <c r="O143" s="305"/>
      <c r="T143" s="280"/>
    </row>
    <row r="144" spans="1:21" ht="24.6" customHeight="1">
      <c r="A144" s="305"/>
      <c r="B144" s="305" t="s">
        <v>1101</v>
      </c>
      <c r="C144" s="305"/>
      <c r="D144" s="305"/>
      <c r="E144" s="305"/>
      <c r="F144" s="305"/>
      <c r="G144" s="305"/>
      <c r="H144" s="305"/>
      <c r="I144" s="305"/>
      <c r="J144" s="305"/>
      <c r="K144" s="305"/>
      <c r="L144" s="305"/>
      <c r="M144" s="305"/>
      <c r="N144" s="305"/>
      <c r="O144" s="305"/>
      <c r="T144" s="280"/>
    </row>
    <row r="145" spans="1:22" ht="24.6" customHeight="1">
      <c r="A145" s="305"/>
      <c r="B145" s="305" t="s">
        <v>1161</v>
      </c>
      <c r="C145" s="305"/>
      <c r="D145" s="305"/>
      <c r="E145" s="305"/>
      <c r="F145" s="305"/>
      <c r="G145" s="305"/>
      <c r="H145" s="305"/>
      <c r="I145" s="305"/>
      <c r="J145" s="305"/>
      <c r="K145" s="305"/>
      <c r="L145" s="305"/>
      <c r="M145" s="305"/>
      <c r="N145" s="305"/>
      <c r="O145" s="305"/>
      <c r="T145" s="280"/>
    </row>
    <row r="146" spans="1:22" ht="24.6" customHeight="1">
      <c r="B146" s="5" t="s">
        <v>1102</v>
      </c>
      <c r="C146" s="234"/>
      <c r="D146" s="234"/>
      <c r="E146" s="214"/>
      <c r="F146" s="214"/>
      <c r="G146" s="214"/>
      <c r="H146" s="214"/>
      <c r="I146" s="214"/>
      <c r="J146" s="214"/>
      <c r="K146" s="214"/>
      <c r="L146" s="214"/>
      <c r="M146" s="214"/>
      <c r="N146" s="214"/>
      <c r="T146" s="280"/>
    </row>
    <row r="147" spans="1:22" ht="24.6" customHeight="1">
      <c r="B147" s="305" t="s">
        <v>990</v>
      </c>
      <c r="C147" s="234"/>
      <c r="D147" s="234"/>
      <c r="E147" s="214"/>
      <c r="F147" s="214"/>
      <c r="G147" s="214"/>
      <c r="H147" s="214"/>
      <c r="I147" s="214"/>
      <c r="J147" s="214"/>
      <c r="K147" s="214"/>
      <c r="L147" s="214"/>
      <c r="M147" s="214"/>
      <c r="N147" s="214"/>
      <c r="T147" s="280"/>
    </row>
    <row r="148" spans="1:22" s="311" customFormat="1" ht="24.6" customHeight="1">
      <c r="A148" s="214"/>
      <c r="B148" s="5" t="s">
        <v>967</v>
      </c>
      <c r="C148" s="214"/>
      <c r="D148" s="305"/>
      <c r="E148" s="214"/>
      <c r="F148" s="214"/>
      <c r="G148" s="214"/>
      <c r="H148" s="214"/>
      <c r="I148" s="214"/>
      <c r="J148" s="214"/>
      <c r="K148" s="214"/>
      <c r="L148" s="214"/>
      <c r="M148" s="214"/>
      <c r="N148" s="214"/>
      <c r="O148" s="214"/>
      <c r="S148" s="234"/>
      <c r="T148" s="234"/>
      <c r="U148" s="234"/>
      <c r="V148" s="234"/>
    </row>
    <row r="149" spans="1:22" s="311" customFormat="1" ht="24.6" customHeight="1">
      <c r="A149" s="214"/>
      <c r="B149" s="234"/>
      <c r="C149" s="5" t="s">
        <v>823</v>
      </c>
      <c r="D149" s="305"/>
      <c r="E149" s="214"/>
      <c r="F149" s="214"/>
      <c r="G149" s="214"/>
      <c r="H149" s="214"/>
      <c r="I149" s="214"/>
      <c r="J149" s="214"/>
      <c r="K149" s="214"/>
      <c r="L149" s="214"/>
      <c r="M149" s="214"/>
      <c r="N149" s="214"/>
      <c r="O149" s="214"/>
      <c r="R149" s="5"/>
      <c r="U149" s="234"/>
      <c r="V149" s="234"/>
    </row>
    <row r="150" spans="1:22" s="311" customFormat="1" ht="24.6" customHeight="1">
      <c r="A150" s="214"/>
      <c r="B150" s="5" t="s">
        <v>989</v>
      </c>
      <c r="C150" s="234"/>
      <c r="D150" s="305"/>
      <c r="E150" s="214"/>
      <c r="F150" s="214"/>
      <c r="G150" s="214"/>
      <c r="H150" s="214"/>
      <c r="I150" s="214"/>
      <c r="J150" s="214"/>
      <c r="K150" s="214"/>
      <c r="L150" s="214"/>
      <c r="M150" s="214"/>
      <c r="N150" s="214"/>
      <c r="O150" s="214"/>
      <c r="R150" s="5"/>
      <c r="U150" s="234"/>
      <c r="V150" s="234"/>
    </row>
    <row r="151" spans="1:22" s="311" customFormat="1" ht="24.6" customHeight="1">
      <c r="A151" s="214"/>
      <c r="B151" s="5" t="s">
        <v>932</v>
      </c>
      <c r="C151" s="234"/>
      <c r="D151" s="305"/>
      <c r="E151" s="214"/>
      <c r="F151" s="214"/>
      <c r="G151" s="214"/>
      <c r="H151" s="214"/>
      <c r="I151" s="214"/>
      <c r="J151" s="214"/>
      <c r="K151" s="214"/>
      <c r="L151" s="214"/>
      <c r="M151" s="214"/>
      <c r="N151" s="214"/>
      <c r="O151" s="214"/>
      <c r="R151" s="5"/>
      <c r="U151" s="234"/>
      <c r="V151" s="234"/>
    </row>
    <row r="152" spans="1:22" s="311" customFormat="1" ht="24.6" customHeight="1">
      <c r="A152" s="214"/>
      <c r="B152" s="5" t="s">
        <v>933</v>
      </c>
      <c r="C152" s="234"/>
      <c r="D152" s="305"/>
      <c r="E152" s="214"/>
      <c r="F152" s="214"/>
      <c r="G152" s="214"/>
      <c r="H152" s="214"/>
      <c r="I152" s="214"/>
      <c r="J152" s="214"/>
      <c r="K152" s="214"/>
      <c r="L152" s="214"/>
      <c r="M152" s="214"/>
      <c r="N152" s="214"/>
      <c r="O152" s="214"/>
      <c r="R152" s="5"/>
      <c r="U152" s="234"/>
      <c r="V152" s="234"/>
    </row>
    <row r="153" spans="1:22" s="311" customFormat="1" ht="24.6" customHeight="1">
      <c r="A153" s="214"/>
      <c r="B153" s="5" t="s">
        <v>824</v>
      </c>
      <c r="C153" s="234"/>
      <c r="D153" s="305"/>
      <c r="E153" s="214"/>
      <c r="F153" s="214"/>
      <c r="G153" s="214"/>
      <c r="H153" s="214"/>
      <c r="I153" s="214"/>
      <c r="J153" s="214"/>
      <c r="K153" s="214"/>
      <c r="L153" s="214"/>
      <c r="M153" s="214"/>
      <c r="N153" s="214"/>
      <c r="O153" s="214"/>
      <c r="R153" s="5"/>
      <c r="U153" s="234"/>
      <c r="V153" s="234"/>
    </row>
    <row r="154" spans="1:22" s="311" customFormat="1" ht="24.6" customHeight="1">
      <c r="A154" s="214"/>
      <c r="B154" s="5" t="s">
        <v>844</v>
      </c>
      <c r="C154" s="234"/>
      <c r="D154" s="305"/>
      <c r="E154" s="214"/>
      <c r="F154" s="214"/>
      <c r="G154" s="214"/>
      <c r="H154" s="214"/>
      <c r="I154" s="214"/>
      <c r="J154" s="214"/>
      <c r="K154" s="214"/>
      <c r="L154" s="214"/>
      <c r="M154" s="214"/>
      <c r="N154" s="214"/>
      <c r="O154" s="214"/>
      <c r="R154" s="5"/>
      <c r="U154" s="234"/>
      <c r="V154" s="234"/>
    </row>
    <row r="155" spans="1:22" s="311" customFormat="1" ht="24.6" customHeight="1">
      <c r="A155" s="214"/>
      <c r="B155" s="5" t="s">
        <v>843</v>
      </c>
      <c r="C155" s="234"/>
      <c r="D155" s="305"/>
      <c r="E155" s="214"/>
      <c r="F155" s="214"/>
      <c r="G155" s="214"/>
      <c r="H155" s="214"/>
      <c r="I155" s="214"/>
      <c r="J155" s="214"/>
      <c r="K155" s="214"/>
      <c r="L155" s="214"/>
      <c r="M155" s="214"/>
      <c r="N155" s="214"/>
      <c r="O155" s="214"/>
      <c r="R155" s="5"/>
      <c r="U155" s="234"/>
      <c r="V155" s="234"/>
    </row>
    <row r="156" spans="1:22" s="311" customFormat="1" ht="24.95" customHeight="1">
      <c r="A156" s="214"/>
      <c r="B156" s="234"/>
      <c r="C156" s="7" t="s">
        <v>937</v>
      </c>
      <c r="D156" s="305"/>
      <c r="E156" s="214"/>
      <c r="F156" s="214"/>
      <c r="G156" s="214"/>
      <c r="H156" s="214"/>
      <c r="I156" s="214"/>
      <c r="J156" s="214"/>
      <c r="K156" s="214"/>
      <c r="L156" s="214"/>
      <c r="M156" s="214"/>
      <c r="N156" s="214"/>
      <c r="O156" s="214"/>
      <c r="R156" s="5"/>
      <c r="U156" s="234"/>
      <c r="V156" s="234"/>
    </row>
    <row r="157" spans="1:22" s="311" customFormat="1" ht="24.95" customHeight="1">
      <c r="A157" s="214"/>
      <c r="B157" s="7" t="s">
        <v>938</v>
      </c>
      <c r="C157" s="234"/>
      <c r="D157" s="305"/>
      <c r="E157" s="214"/>
      <c r="F157" s="214"/>
      <c r="G157" s="214"/>
      <c r="H157" s="214"/>
      <c r="I157" s="214"/>
      <c r="J157" s="214"/>
      <c r="K157" s="214"/>
      <c r="L157" s="214"/>
      <c r="M157" s="214"/>
      <c r="N157" s="214"/>
      <c r="O157" s="214"/>
      <c r="R157" s="5"/>
      <c r="U157" s="234"/>
      <c r="V157" s="234"/>
    </row>
    <row r="158" spans="1:22" s="311" customFormat="1" ht="24.95" customHeight="1">
      <c r="A158" s="214"/>
      <c r="B158" s="7" t="s">
        <v>939</v>
      </c>
      <c r="C158" s="234"/>
      <c r="D158" s="305"/>
      <c r="E158" s="214"/>
      <c r="F158" s="214"/>
      <c r="G158" s="214"/>
      <c r="H158" s="214"/>
      <c r="I158" s="214"/>
      <c r="J158" s="214"/>
      <c r="K158" s="214"/>
      <c r="L158" s="214"/>
      <c r="M158" s="214"/>
      <c r="N158" s="214"/>
      <c r="O158" s="214"/>
      <c r="R158" s="5"/>
      <c r="U158" s="234"/>
      <c r="V158" s="234"/>
    </row>
    <row r="159" spans="1:22" s="311" customFormat="1" ht="24.95" customHeight="1">
      <c r="A159" s="214"/>
      <c r="B159" s="7" t="s">
        <v>940</v>
      </c>
      <c r="C159" s="234"/>
      <c r="D159" s="305"/>
      <c r="E159" s="214"/>
      <c r="F159" s="214"/>
      <c r="G159" s="214"/>
      <c r="H159" s="214"/>
      <c r="I159" s="214"/>
      <c r="J159" s="214"/>
      <c r="K159" s="214"/>
      <c r="L159" s="214"/>
      <c r="M159" s="214"/>
      <c r="N159" s="214"/>
      <c r="O159" s="214"/>
      <c r="R159" s="5"/>
      <c r="U159" s="234"/>
      <c r="V159" s="234"/>
    </row>
    <row r="160" spans="1:22" s="311" customFormat="1" ht="24.95" customHeight="1">
      <c r="A160" s="214"/>
      <c r="B160" s="7" t="s">
        <v>941</v>
      </c>
      <c r="C160" s="234"/>
      <c r="D160" s="305"/>
      <c r="E160" s="214"/>
      <c r="F160" s="214"/>
      <c r="G160" s="214"/>
      <c r="H160" s="214"/>
      <c r="I160" s="214"/>
      <c r="J160" s="214"/>
      <c r="K160" s="214"/>
      <c r="L160" s="214"/>
      <c r="M160" s="214"/>
      <c r="N160" s="214"/>
      <c r="O160" s="214"/>
      <c r="R160" s="5"/>
      <c r="U160" s="234"/>
      <c r="V160" s="234"/>
    </row>
    <row r="161" spans="1:22" s="311" customFormat="1" ht="24.95" customHeight="1">
      <c r="A161" s="214"/>
      <c r="B161" s="7" t="s">
        <v>568</v>
      </c>
      <c r="C161" s="234"/>
      <c r="D161" s="305"/>
      <c r="E161" s="214"/>
      <c r="F161" s="214"/>
      <c r="G161" s="214"/>
      <c r="H161" s="214"/>
      <c r="I161" s="214"/>
      <c r="J161" s="214"/>
      <c r="K161" s="214"/>
      <c r="L161" s="214"/>
      <c r="M161" s="214"/>
      <c r="N161" s="214"/>
      <c r="O161" s="214"/>
      <c r="R161" s="5"/>
      <c r="U161" s="234"/>
      <c r="V161" s="234"/>
    </row>
    <row r="162" spans="1:22" s="311" customFormat="1" ht="24.95" customHeight="1">
      <c r="A162" s="214"/>
      <c r="B162" s="5"/>
      <c r="C162" s="337" t="s">
        <v>942</v>
      </c>
      <c r="D162" s="305"/>
      <c r="E162" s="214"/>
      <c r="F162" s="214"/>
      <c r="G162" s="214"/>
      <c r="H162" s="214"/>
      <c r="I162" s="214"/>
      <c r="J162" s="214"/>
      <c r="K162" s="214"/>
      <c r="L162" s="214"/>
      <c r="M162" s="214"/>
      <c r="N162" s="214"/>
      <c r="O162" s="214"/>
      <c r="R162" s="5"/>
      <c r="U162" s="234"/>
      <c r="V162" s="234"/>
    </row>
    <row r="163" spans="1:22" s="311" customFormat="1" ht="24.95" customHeight="1">
      <c r="A163" s="214"/>
      <c r="B163" s="337" t="s">
        <v>944</v>
      </c>
      <c r="C163" s="234"/>
      <c r="D163" s="305"/>
      <c r="E163" s="214"/>
      <c r="F163" s="214"/>
      <c r="G163" s="214"/>
      <c r="H163" s="214"/>
      <c r="I163" s="214"/>
      <c r="J163" s="214"/>
      <c r="K163" s="214"/>
      <c r="L163" s="214"/>
      <c r="M163" s="214"/>
      <c r="N163" s="214"/>
      <c r="O163" s="214"/>
      <c r="R163" s="5"/>
      <c r="U163" s="234"/>
      <c r="V163" s="234"/>
    </row>
    <row r="164" spans="1:22" s="311" customFormat="1" ht="24.95" customHeight="1">
      <c r="A164" s="214"/>
      <c r="B164" s="337" t="s">
        <v>943</v>
      </c>
      <c r="C164" s="234"/>
      <c r="D164" s="305"/>
      <c r="E164" s="214"/>
      <c r="F164" s="214"/>
      <c r="G164" s="214"/>
      <c r="H164" s="214"/>
      <c r="I164" s="214"/>
      <c r="J164" s="214"/>
      <c r="K164" s="214"/>
      <c r="L164" s="214"/>
      <c r="M164" s="214"/>
      <c r="N164" s="214"/>
      <c r="O164" s="214"/>
      <c r="R164" s="5"/>
      <c r="U164" s="234"/>
      <c r="V164" s="234"/>
    </row>
    <row r="165" spans="1:22" s="311" customFormat="1" ht="24.95" customHeight="1">
      <c r="A165" s="214"/>
      <c r="B165" s="5"/>
      <c r="C165" s="234"/>
      <c r="D165" s="305"/>
      <c r="E165" s="214"/>
      <c r="F165" s="214"/>
      <c r="G165" s="214"/>
      <c r="H165" s="214"/>
      <c r="I165" s="214"/>
      <c r="J165" s="214"/>
      <c r="K165" s="214"/>
      <c r="L165" s="214"/>
      <c r="M165" s="214"/>
      <c r="N165" s="214"/>
      <c r="O165" s="214"/>
      <c r="R165" s="5"/>
      <c r="U165" s="234"/>
      <c r="V165" s="234"/>
    </row>
    <row r="166" spans="1:22" ht="26.1" customHeight="1"/>
    <row r="167" spans="1:22" ht="26.1" customHeight="1"/>
    <row r="168" spans="1:22" ht="26.1" customHeight="1"/>
    <row r="169" spans="1:22" ht="26.1" customHeight="1"/>
    <row r="170" spans="1:22" ht="26.1" customHeight="1"/>
    <row r="171" spans="1:22" ht="26.1" customHeight="1"/>
    <row r="172" spans="1:22" ht="26.1" customHeight="1">
      <c r="B172" s="179"/>
      <c r="C172" s="214"/>
      <c r="H172" s="293"/>
      <c r="J172" s="293"/>
      <c r="L172" s="293"/>
      <c r="N172" s="293"/>
    </row>
    <row r="173" spans="1:22" ht="26.1" customHeight="1"/>
    <row r="174" spans="1:22" ht="29.25" customHeight="1"/>
  </sheetData>
  <mergeCells count="14">
    <mergeCell ref="A136:N136"/>
    <mergeCell ref="L127:N127"/>
    <mergeCell ref="L113:N113"/>
    <mergeCell ref="A101:N101"/>
    <mergeCell ref="A1:N1"/>
    <mergeCell ref="L7:N7"/>
    <mergeCell ref="L17:N17"/>
    <mergeCell ref="H70:J70"/>
    <mergeCell ref="L70:N70"/>
    <mergeCell ref="L34:N34"/>
    <mergeCell ref="A31:N31"/>
    <mergeCell ref="A67:N67"/>
    <mergeCell ref="L58:N58"/>
    <mergeCell ref="L49:N49"/>
  </mergeCells>
  <pageMargins left="0.70866141732283472" right="0.3"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37"/>
  <sheetViews>
    <sheetView topLeftCell="A124" zoomScale="80" zoomScaleNormal="80" zoomScaleSheetLayoutView="80" workbookViewId="0">
      <selection activeCell="G42" sqref="G42"/>
    </sheetView>
  </sheetViews>
  <sheetFormatPr defaultColWidth="9.140625" defaultRowHeight="33" customHeight="1"/>
  <cols>
    <col min="1" max="1" width="3.42578125" style="5" customWidth="1"/>
    <col min="2" max="2" width="4.5703125" style="5" customWidth="1"/>
    <col min="3" max="3" width="5.140625" style="5" customWidth="1"/>
    <col min="4" max="4" width="9.140625" style="5" customWidth="1"/>
    <col min="5" max="5" width="13" style="5" customWidth="1"/>
    <col min="6" max="6" width="8.85546875" style="5" customWidth="1"/>
    <col min="7" max="7" width="1.7109375" style="5" customWidth="1"/>
    <col min="8" max="8" width="14.42578125" style="5" customWidth="1"/>
    <col min="9" max="9" width="1.7109375" style="5" customWidth="1"/>
    <col min="10" max="10" width="14.42578125" style="5" customWidth="1"/>
    <col min="11" max="11" width="1.7109375" style="5" customWidth="1"/>
    <col min="12" max="12" width="14.42578125" style="5" customWidth="1"/>
    <col min="13" max="13" width="1.7109375" style="5" customWidth="1"/>
    <col min="14" max="14" width="14.42578125" style="5" customWidth="1"/>
    <col min="15" max="15" width="0.85546875" style="5" customWidth="1"/>
    <col min="16" max="18" width="9.140625" style="5"/>
    <col min="19" max="19" width="11.140625" style="5" customWidth="1"/>
    <col min="20" max="16384" width="9.140625" style="5"/>
  </cols>
  <sheetData>
    <row r="1" spans="1:27" ht="24" customHeight="1">
      <c r="A1" s="650" t="s">
        <v>445</v>
      </c>
      <c r="B1" s="650"/>
      <c r="C1" s="650"/>
      <c r="D1" s="650"/>
      <c r="E1" s="650"/>
      <c r="F1" s="650"/>
      <c r="G1" s="650"/>
      <c r="H1" s="650"/>
      <c r="I1" s="650"/>
      <c r="J1" s="650"/>
      <c r="K1" s="650"/>
      <c r="L1" s="650"/>
      <c r="M1" s="650"/>
      <c r="N1" s="650"/>
      <c r="O1" s="542"/>
    </row>
    <row r="2" spans="1:27" ht="24" customHeight="1"/>
    <row r="3" spans="1:27" s="32" customFormat="1" ht="24" customHeight="1">
      <c r="A3" s="112" t="s">
        <v>26</v>
      </c>
      <c r="B3" s="32" t="s">
        <v>255</v>
      </c>
      <c r="R3" s="7"/>
      <c r="U3" s="234"/>
      <c r="V3" s="234"/>
    </row>
    <row r="4" spans="1:27" ht="24" customHeight="1">
      <c r="B4" s="110"/>
      <c r="C4" s="110" t="s">
        <v>646</v>
      </c>
      <c r="R4" s="7"/>
      <c r="U4" s="234"/>
      <c r="V4" s="234"/>
    </row>
    <row r="5" spans="1:27" ht="24" customHeight="1">
      <c r="B5" s="110" t="s">
        <v>645</v>
      </c>
      <c r="C5" s="110"/>
      <c r="R5" s="7"/>
      <c r="U5" s="234"/>
      <c r="V5" s="234"/>
    </row>
    <row r="6" spans="1:27" ht="24" customHeight="1">
      <c r="C6" s="111" t="s">
        <v>1027</v>
      </c>
      <c r="H6" s="140"/>
      <c r="I6" s="140"/>
      <c r="J6" s="140"/>
      <c r="K6" s="140"/>
      <c r="L6" s="140"/>
      <c r="M6" s="140"/>
      <c r="N6" s="140"/>
      <c r="O6" s="140"/>
      <c r="R6" s="7"/>
      <c r="U6" s="234"/>
      <c r="V6" s="234"/>
    </row>
    <row r="7" spans="1:27" s="542" customFormat="1" ht="24" customHeight="1">
      <c r="H7" s="657" t="s">
        <v>256</v>
      </c>
      <c r="I7" s="657"/>
      <c r="J7" s="657"/>
      <c r="K7" s="52"/>
      <c r="L7" s="685" t="s">
        <v>257</v>
      </c>
      <c r="M7" s="685"/>
      <c r="N7" s="685"/>
      <c r="O7" s="156"/>
      <c r="R7" s="7"/>
      <c r="U7" s="234"/>
      <c r="V7" s="234"/>
    </row>
    <row r="8" spans="1:27" s="542" customFormat="1" ht="24" customHeight="1">
      <c r="H8" s="423" t="s">
        <v>994</v>
      </c>
      <c r="I8" s="39"/>
      <c r="J8" s="343" t="s">
        <v>580</v>
      </c>
      <c r="K8" s="174"/>
      <c r="L8" s="423" t="s">
        <v>994</v>
      </c>
      <c r="M8" s="39"/>
      <c r="N8" s="343" t="s">
        <v>580</v>
      </c>
      <c r="O8" s="334"/>
      <c r="R8" s="7"/>
      <c r="U8" s="234"/>
      <c r="V8" s="234"/>
    </row>
    <row r="9" spans="1:27" ht="24" customHeight="1">
      <c r="B9" s="5" t="s">
        <v>258</v>
      </c>
      <c r="H9" s="554">
        <v>0.54</v>
      </c>
      <c r="I9" s="234"/>
      <c r="J9" s="554">
        <v>0.65</v>
      </c>
      <c r="K9" s="234"/>
      <c r="L9" s="554">
        <v>0.33</v>
      </c>
      <c r="M9" s="234"/>
      <c r="N9" s="554">
        <v>0.39</v>
      </c>
      <c r="R9" s="7"/>
      <c r="U9" s="234"/>
      <c r="V9" s="234"/>
    </row>
    <row r="10" spans="1:27" ht="24" customHeight="1"/>
    <row r="11" spans="1:27" ht="24" customHeight="1">
      <c r="A11" s="141" t="s">
        <v>27</v>
      </c>
      <c r="B11" s="14" t="s">
        <v>446</v>
      </c>
      <c r="Q11" s="142"/>
      <c r="R11" s="143"/>
      <c r="S11" s="110"/>
      <c r="T11" s="110"/>
      <c r="U11" s="110"/>
      <c r="V11" s="110"/>
      <c r="W11" s="110"/>
      <c r="X11" s="110"/>
      <c r="Y11" s="110"/>
      <c r="Z11" s="110"/>
      <c r="AA11" s="110"/>
    </row>
    <row r="12" spans="1:27" ht="24" customHeight="1">
      <c r="B12" s="4"/>
      <c r="C12" s="4" t="s">
        <v>430</v>
      </c>
      <c r="Q12" s="110"/>
      <c r="R12" s="110"/>
      <c r="S12" s="110"/>
      <c r="T12" s="110"/>
      <c r="U12" s="110"/>
      <c r="V12" s="110"/>
      <c r="W12" s="110"/>
      <c r="X12" s="110"/>
      <c r="Y12" s="110"/>
      <c r="Z12" s="110"/>
      <c r="AA12" s="110"/>
    </row>
    <row r="13" spans="1:27" ht="24" customHeight="1">
      <c r="B13" s="4" t="s">
        <v>496</v>
      </c>
      <c r="C13" s="4"/>
      <c r="Q13" s="110"/>
      <c r="R13" s="110"/>
      <c r="S13" s="110"/>
      <c r="T13" s="110"/>
      <c r="U13" s="110"/>
      <c r="V13" s="110"/>
      <c r="W13" s="110"/>
      <c r="X13" s="110"/>
      <c r="Y13" s="110"/>
      <c r="Z13" s="110"/>
      <c r="AA13" s="110"/>
    </row>
    <row r="14" spans="1:27" ht="24" customHeight="1">
      <c r="B14" s="4"/>
      <c r="C14" s="25" t="s">
        <v>1162</v>
      </c>
      <c r="D14" s="13"/>
      <c r="Q14" s="110"/>
      <c r="R14" s="110"/>
      <c r="S14" s="110"/>
      <c r="T14" s="111"/>
      <c r="U14" s="111"/>
      <c r="V14" s="110"/>
      <c r="W14" s="110"/>
      <c r="X14" s="110"/>
      <c r="Y14" s="110"/>
      <c r="Z14" s="110"/>
      <c r="AA14" s="110"/>
    </row>
    <row r="15" spans="1:27" ht="24" customHeight="1">
      <c r="B15" s="4"/>
      <c r="C15" s="24" t="s">
        <v>1163</v>
      </c>
      <c r="D15" s="4"/>
      <c r="Q15" s="110"/>
      <c r="R15" s="110"/>
      <c r="S15" s="110"/>
      <c r="T15" s="110"/>
      <c r="U15" s="110"/>
      <c r="V15" s="110"/>
      <c r="W15" s="110"/>
      <c r="X15" s="110"/>
      <c r="Y15" s="110"/>
      <c r="Z15" s="110"/>
      <c r="AA15" s="110"/>
    </row>
    <row r="16" spans="1:27" ht="24" customHeight="1">
      <c r="B16" s="4"/>
      <c r="C16" s="24" t="s">
        <v>361</v>
      </c>
      <c r="D16" s="4"/>
      <c r="Q16" s="110"/>
      <c r="R16" s="110"/>
      <c r="S16" s="110"/>
      <c r="T16" s="110"/>
      <c r="U16" s="110"/>
      <c r="V16" s="110"/>
      <c r="W16" s="110"/>
      <c r="X16" s="110"/>
      <c r="Y16" s="110"/>
      <c r="Z16" s="110"/>
      <c r="AA16" s="110"/>
    </row>
    <row r="17" spans="1:31" ht="24" customHeight="1">
      <c r="B17" s="4"/>
      <c r="C17" s="24" t="s">
        <v>362</v>
      </c>
      <c r="D17" s="4"/>
      <c r="Q17" s="110"/>
      <c r="R17" s="110"/>
      <c r="S17" s="110"/>
      <c r="T17" s="110"/>
      <c r="U17" s="110"/>
      <c r="V17" s="110"/>
      <c r="W17" s="110"/>
      <c r="X17" s="110"/>
      <c r="Y17" s="110"/>
      <c r="Z17" s="110"/>
      <c r="AA17" s="110"/>
    </row>
    <row r="18" spans="1:31" ht="24" customHeight="1">
      <c r="B18" s="4"/>
      <c r="C18" s="24" t="s">
        <v>385</v>
      </c>
      <c r="D18" s="4"/>
      <c r="Q18" s="110"/>
      <c r="R18" s="110"/>
      <c r="S18" s="110"/>
      <c r="T18" s="110"/>
      <c r="U18" s="110"/>
      <c r="V18" s="110"/>
      <c r="W18" s="110"/>
      <c r="X18" s="110"/>
      <c r="Y18" s="110"/>
      <c r="Z18" s="110"/>
      <c r="AA18" s="110"/>
    </row>
    <row r="19" spans="1:31" ht="24" customHeight="1">
      <c r="B19" s="4"/>
      <c r="C19" s="24"/>
      <c r="D19" s="4"/>
      <c r="Q19" s="110"/>
      <c r="R19" s="110"/>
      <c r="S19" s="110"/>
      <c r="T19" s="110"/>
      <c r="U19" s="110"/>
      <c r="V19" s="110"/>
      <c r="W19" s="110"/>
      <c r="X19" s="110"/>
      <c r="Y19" s="110"/>
      <c r="Z19" s="110"/>
      <c r="AA19" s="110"/>
    </row>
    <row r="20" spans="1:31" ht="24" customHeight="1">
      <c r="B20" s="111" t="s">
        <v>333</v>
      </c>
      <c r="C20" s="4"/>
      <c r="D20" s="4"/>
      <c r="Q20" s="110"/>
      <c r="R20" s="110"/>
      <c r="S20" s="110"/>
      <c r="T20" s="110"/>
      <c r="U20" s="110"/>
      <c r="V20" s="110"/>
      <c r="W20" s="110"/>
      <c r="X20" s="110"/>
      <c r="Y20" s="110"/>
      <c r="Z20" s="110"/>
      <c r="AA20" s="110"/>
    </row>
    <row r="21" spans="1:31" ht="24" customHeight="1">
      <c r="B21" s="4"/>
      <c r="C21" s="144" t="s">
        <v>14</v>
      </c>
      <c r="D21" s="13" t="s">
        <v>345</v>
      </c>
      <c r="Q21" s="110"/>
      <c r="R21" s="110"/>
      <c r="S21" s="111"/>
      <c r="T21" s="110"/>
      <c r="U21" s="110"/>
      <c r="V21" s="110"/>
      <c r="W21" s="110"/>
      <c r="X21" s="110"/>
      <c r="Y21" s="110"/>
      <c r="Z21" s="110"/>
      <c r="AA21" s="110"/>
    </row>
    <row r="22" spans="1:31" ht="24" customHeight="1">
      <c r="B22" s="4"/>
      <c r="C22" s="144" t="s">
        <v>15</v>
      </c>
      <c r="D22" s="13" t="s">
        <v>826</v>
      </c>
      <c r="Q22" s="110"/>
      <c r="R22" s="110"/>
      <c r="S22" s="110"/>
      <c r="T22" s="130"/>
      <c r="U22" s="111"/>
      <c r="V22" s="110"/>
      <c r="W22" s="110"/>
      <c r="X22" s="110"/>
      <c r="Y22" s="110"/>
      <c r="Z22" s="110"/>
      <c r="AA22" s="110"/>
    </row>
    <row r="23" spans="1:31" ht="24" customHeight="1">
      <c r="B23" s="4"/>
      <c r="C23" s="144"/>
      <c r="D23" s="13" t="s">
        <v>825</v>
      </c>
      <c r="Q23" s="110"/>
      <c r="R23" s="110"/>
      <c r="S23" s="110"/>
      <c r="T23" s="130"/>
      <c r="U23" s="111"/>
      <c r="V23" s="110"/>
      <c r="W23" s="110"/>
      <c r="X23" s="110"/>
      <c r="Y23" s="110"/>
      <c r="Z23" s="110"/>
      <c r="AA23" s="110"/>
    </row>
    <row r="24" spans="1:31" ht="24" customHeight="1">
      <c r="B24" s="4"/>
      <c r="C24" s="144" t="s">
        <v>16</v>
      </c>
      <c r="D24" s="13" t="s">
        <v>334</v>
      </c>
      <c r="Q24" s="110"/>
      <c r="R24" s="110"/>
      <c r="S24" s="110"/>
      <c r="T24" s="130"/>
      <c r="U24" s="111"/>
      <c r="V24" s="110"/>
      <c r="W24" s="110"/>
      <c r="X24" s="110"/>
      <c r="Y24" s="110"/>
      <c r="Z24" s="110"/>
      <c r="AA24" s="110"/>
    </row>
    <row r="25" spans="1:31" ht="24" customHeight="1">
      <c r="B25" s="4"/>
      <c r="C25" s="144"/>
      <c r="D25" s="13"/>
      <c r="Q25" s="110"/>
      <c r="R25" s="110"/>
      <c r="S25" s="110"/>
      <c r="T25" s="130"/>
      <c r="U25" s="111"/>
      <c r="V25" s="110"/>
      <c r="W25" s="110"/>
      <c r="X25" s="110"/>
      <c r="Y25" s="110"/>
      <c r="Z25" s="110"/>
      <c r="AA25" s="110"/>
    </row>
    <row r="26" spans="1:31" ht="24" customHeight="1">
      <c r="A26" s="112" t="s">
        <v>24</v>
      </c>
      <c r="B26" s="32" t="s">
        <v>259</v>
      </c>
      <c r="C26" s="32"/>
      <c r="D26" s="32"/>
      <c r="E26" s="32"/>
      <c r="U26" s="110"/>
      <c r="V26" s="110"/>
      <c r="W26" s="110"/>
      <c r="X26" s="130"/>
      <c r="Y26" s="111"/>
      <c r="Z26" s="110"/>
      <c r="AA26" s="110"/>
      <c r="AB26" s="110"/>
      <c r="AC26" s="110"/>
      <c r="AD26" s="110"/>
      <c r="AE26" s="110"/>
    </row>
    <row r="27" spans="1:31" s="147" customFormat="1" ht="24" customHeight="1">
      <c r="B27" s="147" t="s">
        <v>697</v>
      </c>
      <c r="C27" s="5" t="s">
        <v>846</v>
      </c>
      <c r="D27" s="395"/>
      <c r="E27" s="395"/>
      <c r="F27" s="395"/>
      <c r="G27" s="395"/>
      <c r="H27" s="395"/>
      <c r="I27" s="395"/>
      <c r="J27" s="395"/>
      <c r="K27" s="395"/>
      <c r="L27" s="395"/>
      <c r="M27" s="395"/>
    </row>
    <row r="28" spans="1:31" s="146" customFormat="1" ht="24" customHeight="1">
      <c r="C28" s="146" t="s">
        <v>1138</v>
      </c>
      <c r="E28" s="440"/>
      <c r="F28" s="440"/>
      <c r="G28" s="440"/>
      <c r="H28" s="440"/>
      <c r="I28" s="440"/>
      <c r="J28" s="440"/>
      <c r="K28" s="387"/>
      <c r="L28" s="387"/>
      <c r="M28" s="387"/>
      <c r="R28" s="387"/>
    </row>
    <row r="29" spans="1:31" s="147" customFormat="1" ht="24" customHeight="1">
      <c r="B29" s="147" t="s">
        <v>1137</v>
      </c>
      <c r="C29" s="396"/>
      <c r="E29" s="396"/>
      <c r="F29" s="396"/>
      <c r="G29" s="396"/>
      <c r="H29" s="396"/>
      <c r="I29" s="396"/>
      <c r="J29" s="396"/>
      <c r="K29" s="395"/>
      <c r="L29" s="395"/>
      <c r="M29" s="395"/>
      <c r="Q29" s="430"/>
      <c r="R29" s="7"/>
    </row>
    <row r="30" spans="1:31" s="147" customFormat="1" ht="24" customHeight="1">
      <c r="B30" s="397"/>
      <c r="D30" s="398"/>
      <c r="E30" s="396"/>
      <c r="F30" s="396"/>
      <c r="G30" s="396"/>
      <c r="H30" s="545"/>
      <c r="I30" s="545" t="s">
        <v>203</v>
      </c>
      <c r="J30" s="545"/>
      <c r="K30" s="173"/>
      <c r="L30" s="681" t="s">
        <v>204</v>
      </c>
      <c r="M30" s="681"/>
      <c r="N30" s="681"/>
    </row>
    <row r="31" spans="1:31" s="147" customFormat="1" ht="24" customHeight="1">
      <c r="B31" s="549"/>
      <c r="D31" s="398"/>
      <c r="E31" s="396"/>
      <c r="F31" s="396"/>
      <c r="G31" s="396"/>
      <c r="H31" s="423" t="s">
        <v>994</v>
      </c>
      <c r="I31" s="39"/>
      <c r="J31" s="343" t="s">
        <v>580</v>
      </c>
      <c r="K31" s="174"/>
      <c r="L31" s="423" t="s">
        <v>994</v>
      </c>
      <c r="M31" s="39"/>
      <c r="N31" s="343" t="s">
        <v>580</v>
      </c>
    </row>
    <row r="32" spans="1:31" s="147" customFormat="1" ht="24" customHeight="1">
      <c r="B32" s="516" t="s">
        <v>1139</v>
      </c>
      <c r="D32" s="398"/>
      <c r="H32" s="396"/>
      <c r="I32" s="396"/>
      <c r="J32" s="396"/>
      <c r="K32" s="396"/>
      <c r="L32" s="399"/>
      <c r="M32" s="399"/>
      <c r="N32" s="399"/>
    </row>
    <row r="33" spans="1:22" s="147" customFormat="1" ht="24" customHeight="1">
      <c r="B33" s="400" t="s">
        <v>871</v>
      </c>
      <c r="D33" s="398"/>
      <c r="E33" s="396"/>
      <c r="F33" s="396"/>
      <c r="G33" s="396"/>
      <c r="H33" s="396"/>
      <c r="I33" s="396"/>
      <c r="J33" s="396"/>
      <c r="K33" s="396"/>
      <c r="L33" s="401"/>
      <c r="M33" s="399"/>
      <c r="N33" s="402"/>
    </row>
    <row r="34" spans="1:22" s="147" customFormat="1" ht="24" customHeight="1">
      <c r="B34" s="147" t="s">
        <v>1164</v>
      </c>
      <c r="D34" s="398"/>
      <c r="E34" s="396"/>
      <c r="F34" s="396"/>
      <c r="G34" s="396"/>
      <c r="H34" s="401">
        <v>0</v>
      </c>
      <c r="I34" s="261"/>
      <c r="J34" s="261">
        <v>6809666.7300000004</v>
      </c>
      <c r="K34" s="396"/>
      <c r="L34" s="401">
        <v>0</v>
      </c>
      <c r="M34" s="399"/>
      <c r="N34" s="402">
        <v>6809666.7300000004</v>
      </c>
    </row>
    <row r="35" spans="1:22" s="147" customFormat="1" ht="24" customHeight="1">
      <c r="B35" s="438" t="s">
        <v>740</v>
      </c>
      <c r="D35" s="398"/>
      <c r="E35" s="396"/>
      <c r="F35" s="396"/>
      <c r="G35" s="396"/>
      <c r="H35" s="401">
        <v>7037930.25</v>
      </c>
      <c r="I35" s="399"/>
      <c r="J35" s="402">
        <v>0</v>
      </c>
      <c r="K35" s="396"/>
      <c r="L35" s="401">
        <v>7037930.25</v>
      </c>
      <c r="M35" s="399"/>
      <c r="N35" s="402">
        <v>0</v>
      </c>
    </row>
    <row r="36" spans="1:22" s="147" customFormat="1" ht="24" customHeight="1">
      <c r="C36" s="147" t="s">
        <v>872</v>
      </c>
      <c r="E36" s="398"/>
      <c r="F36" s="396"/>
      <c r="G36" s="396"/>
      <c r="H36" s="472">
        <f>SUM(H34:H35)</f>
        <v>7037930.25</v>
      </c>
      <c r="I36" s="399"/>
      <c r="J36" s="472">
        <f>SUM(J34:J35)</f>
        <v>6809666.7300000004</v>
      </c>
      <c r="K36" s="396"/>
      <c r="L36" s="472">
        <f>SUM(L34:L35)</f>
        <v>7037930.25</v>
      </c>
      <c r="M36" s="399"/>
      <c r="N36" s="472">
        <f>SUM(N34:N35)</f>
        <v>6809666.7300000004</v>
      </c>
    </row>
    <row r="38" spans="1:22" s="30" customFormat="1" ht="27.95" customHeight="1">
      <c r="A38" s="650" t="s">
        <v>535</v>
      </c>
      <c r="B38" s="650"/>
      <c r="C38" s="650"/>
      <c r="D38" s="650"/>
      <c r="E38" s="650"/>
      <c r="F38" s="650"/>
      <c r="G38" s="650"/>
      <c r="H38" s="650"/>
      <c r="I38" s="650"/>
      <c r="J38" s="650"/>
      <c r="K38" s="650"/>
      <c r="L38" s="650"/>
      <c r="M38" s="650"/>
      <c r="N38" s="650"/>
      <c r="O38" s="281"/>
      <c r="R38" s="7"/>
      <c r="U38" s="234"/>
      <c r="V38" s="234"/>
    </row>
    <row r="39" spans="1:22" s="30" customFormat="1" ht="27.95" customHeight="1">
      <c r="A39" s="281"/>
      <c r="B39" s="7"/>
      <c r="C39" s="234"/>
      <c r="D39" s="305"/>
      <c r="E39" s="281"/>
      <c r="F39" s="281"/>
      <c r="G39" s="281"/>
      <c r="H39" s="281"/>
      <c r="I39" s="281"/>
      <c r="J39" s="281"/>
      <c r="K39" s="281"/>
      <c r="L39" s="281"/>
      <c r="M39" s="281"/>
      <c r="N39" s="281"/>
      <c r="O39" s="281"/>
      <c r="R39" s="7"/>
      <c r="U39" s="234"/>
      <c r="V39" s="234"/>
    </row>
    <row r="40" spans="1:22" s="147" customFormat="1" ht="24" customHeight="1">
      <c r="B40" s="397"/>
      <c r="D40" s="398"/>
      <c r="E40" s="396"/>
      <c r="F40" s="396"/>
      <c r="G40" s="396"/>
      <c r="H40" s="545"/>
      <c r="I40" s="545" t="s">
        <v>203</v>
      </c>
      <c r="J40" s="545"/>
      <c r="K40" s="173"/>
      <c r="L40" s="681" t="s">
        <v>204</v>
      </c>
      <c r="M40" s="681"/>
      <c r="N40" s="681"/>
    </row>
    <row r="41" spans="1:22" s="147" customFormat="1" ht="24" customHeight="1">
      <c r="B41" s="549"/>
      <c r="D41" s="398"/>
      <c r="E41" s="396"/>
      <c r="F41" s="396"/>
      <c r="G41" s="396"/>
      <c r="H41" s="423" t="s">
        <v>994</v>
      </c>
      <c r="I41" s="39"/>
      <c r="J41" s="343" t="s">
        <v>580</v>
      </c>
      <c r="K41" s="174"/>
      <c r="L41" s="423" t="s">
        <v>994</v>
      </c>
      <c r="M41" s="39"/>
      <c r="N41" s="343" t="s">
        <v>580</v>
      </c>
    </row>
    <row r="42" spans="1:22" s="147" customFormat="1" ht="27.95" customHeight="1">
      <c r="B42" s="400" t="s">
        <v>873</v>
      </c>
      <c r="D42" s="398"/>
      <c r="E42" s="396"/>
      <c r="F42" s="396"/>
      <c r="G42" s="396"/>
      <c r="H42" s="396"/>
      <c r="I42" s="396"/>
      <c r="J42" s="396"/>
      <c r="K42" s="396"/>
      <c r="L42" s="401"/>
      <c r="M42" s="399"/>
      <c r="N42" s="402"/>
    </row>
    <row r="43" spans="1:22" s="147" customFormat="1" ht="27.95" customHeight="1">
      <c r="B43" s="147" t="s">
        <v>1164</v>
      </c>
      <c r="D43" s="398"/>
      <c r="E43" s="396"/>
      <c r="F43" s="396"/>
      <c r="G43" s="396"/>
      <c r="H43" s="401">
        <v>0</v>
      </c>
      <c r="I43" s="399"/>
      <c r="J43" s="402">
        <v>10370923.02</v>
      </c>
      <c r="K43" s="396"/>
      <c r="L43" s="401">
        <v>0</v>
      </c>
      <c r="M43" s="399"/>
      <c r="N43" s="402">
        <v>10370923.02</v>
      </c>
    </row>
    <row r="44" spans="1:22" s="147" customFormat="1" ht="27.95" customHeight="1">
      <c r="C44" s="147" t="s">
        <v>1140</v>
      </c>
      <c r="D44" s="398"/>
      <c r="E44" s="396"/>
      <c r="F44" s="396"/>
      <c r="G44" s="396"/>
      <c r="H44" s="472">
        <f>SUM(H43)</f>
        <v>0</v>
      </c>
      <c r="I44" s="399"/>
      <c r="J44" s="472">
        <f>SUM(J43)</f>
        <v>10370923.02</v>
      </c>
      <c r="K44" s="396"/>
      <c r="L44" s="472">
        <f>SUM(L43)</f>
        <v>0</v>
      </c>
      <c r="M44" s="399"/>
      <c r="N44" s="472">
        <f>SUM(N43)</f>
        <v>10370923.02</v>
      </c>
    </row>
    <row r="45" spans="1:22" s="147" customFormat="1" ht="27.95" customHeight="1" thickBot="1">
      <c r="B45" s="516" t="s">
        <v>1141</v>
      </c>
      <c r="H45" s="403">
        <f>+H36+H44</f>
        <v>7037930.25</v>
      </c>
      <c r="J45" s="403">
        <f>+J36+J44</f>
        <v>17180589.75</v>
      </c>
      <c r="L45" s="403">
        <f>+L36+L44</f>
        <v>7037930.25</v>
      </c>
      <c r="M45" s="399"/>
      <c r="N45" s="403">
        <f>+N36+N44</f>
        <v>17180589.75</v>
      </c>
    </row>
    <row r="46" spans="1:22" s="147" customFormat="1" ht="27.95" customHeight="1" thickTop="1"/>
    <row r="47" spans="1:22" s="147" customFormat="1" ht="27.95" customHeight="1">
      <c r="B47" s="516" t="s">
        <v>1167</v>
      </c>
    </row>
    <row r="48" spans="1:22" s="147" customFormat="1" ht="27.95" customHeight="1">
      <c r="B48" s="400" t="s">
        <v>1147</v>
      </c>
    </row>
    <row r="49" spans="2:14" s="147" customFormat="1" ht="27.95" customHeight="1">
      <c r="B49" s="147" t="s">
        <v>1164</v>
      </c>
      <c r="H49" s="401">
        <v>6700472.4800000004</v>
      </c>
      <c r="I49" s="399"/>
      <c r="J49" s="402">
        <v>0</v>
      </c>
      <c r="K49" s="396"/>
      <c r="L49" s="401">
        <v>6700472.4800000004</v>
      </c>
      <c r="M49" s="399"/>
      <c r="N49" s="402">
        <v>0</v>
      </c>
    </row>
    <row r="50" spans="2:14" s="147" customFormat="1" ht="27.95" customHeight="1">
      <c r="B50" s="147" t="s">
        <v>741</v>
      </c>
      <c r="H50" s="401">
        <v>8074271.21</v>
      </c>
      <c r="I50" s="399"/>
      <c r="J50" s="402">
        <v>0</v>
      </c>
      <c r="K50" s="396"/>
      <c r="L50" s="401">
        <v>8074271.21</v>
      </c>
      <c r="M50" s="399"/>
      <c r="N50" s="402">
        <v>0</v>
      </c>
    </row>
    <row r="51" spans="2:14" s="147" customFormat="1" ht="27.95" customHeight="1">
      <c r="C51" s="400" t="s">
        <v>1165</v>
      </c>
      <c r="D51" s="398"/>
      <c r="E51" s="396"/>
      <c r="H51" s="472">
        <f>SUM(H49:H50)</f>
        <v>14774743.690000001</v>
      </c>
      <c r="I51" s="399"/>
      <c r="J51" s="472">
        <f>SUM(J49:J50)</f>
        <v>0</v>
      </c>
      <c r="K51" s="396"/>
      <c r="L51" s="472">
        <f>SUM(L49:L50)</f>
        <v>14774743.690000001</v>
      </c>
      <c r="M51" s="399"/>
      <c r="N51" s="472">
        <f>SUM(N49:N50)</f>
        <v>0</v>
      </c>
    </row>
    <row r="52" spans="2:14" s="147" customFormat="1" ht="27.95" customHeight="1">
      <c r="B52" s="400" t="s">
        <v>1148</v>
      </c>
      <c r="H52" s="468"/>
      <c r="J52" s="468"/>
      <c r="L52" s="468"/>
      <c r="N52" s="468"/>
    </row>
    <row r="53" spans="2:14" s="147" customFormat="1" ht="27.95" customHeight="1">
      <c r="B53" s="147" t="s">
        <v>1164</v>
      </c>
      <c r="H53" s="468">
        <v>6543235.7699999996</v>
      </c>
      <c r="J53" s="468">
        <v>0</v>
      </c>
      <c r="L53" s="468">
        <v>6543235.7699999996</v>
      </c>
      <c r="N53" s="468">
        <v>0</v>
      </c>
    </row>
    <row r="54" spans="2:14" s="147" customFormat="1" ht="27.95" customHeight="1">
      <c r="C54" s="400" t="s">
        <v>1166</v>
      </c>
      <c r="D54" s="398"/>
      <c r="E54" s="396"/>
      <c r="H54" s="472">
        <f>SUM(H53)</f>
        <v>6543235.7699999996</v>
      </c>
      <c r="I54" s="399"/>
      <c r="J54" s="472">
        <f>SUM(J53)</f>
        <v>0</v>
      </c>
      <c r="K54" s="396"/>
      <c r="L54" s="472">
        <f>SUM(L53)</f>
        <v>6543235.7699999996</v>
      </c>
      <c r="M54" s="399"/>
      <c r="N54" s="472">
        <f>SUM(N53)</f>
        <v>0</v>
      </c>
    </row>
    <row r="55" spans="2:14" s="147" customFormat="1" ht="27.95" customHeight="1" thickBot="1">
      <c r="B55" s="516" t="s">
        <v>1144</v>
      </c>
      <c r="H55" s="403">
        <f>+H51+H54</f>
        <v>21317979.460000001</v>
      </c>
      <c r="J55" s="403">
        <f>+J51+J54</f>
        <v>0</v>
      </c>
      <c r="L55" s="403">
        <f>+L51+L54</f>
        <v>21317979.460000001</v>
      </c>
      <c r="M55" s="399"/>
      <c r="N55" s="403">
        <f>+N51+N54</f>
        <v>0</v>
      </c>
    </row>
    <row r="56" spans="2:14" s="147" customFormat="1" ht="27.95" customHeight="1" thickTop="1">
      <c r="B56" s="516"/>
      <c r="C56" s="400"/>
      <c r="H56" s="468"/>
      <c r="J56" s="468"/>
      <c r="L56" s="468"/>
      <c r="N56" s="468"/>
    </row>
    <row r="57" spans="2:14" s="147" customFormat="1" ht="27.95" customHeight="1">
      <c r="C57" s="400" t="s">
        <v>1170</v>
      </c>
    </row>
    <row r="58" spans="2:14" s="147" customFormat="1" ht="27.95" customHeight="1">
      <c r="C58" s="400" t="s">
        <v>1168</v>
      </c>
    </row>
    <row r="59" spans="2:14" s="147" customFormat="1" ht="27.95" customHeight="1">
      <c r="C59" s="400" t="s">
        <v>848</v>
      </c>
    </row>
    <row r="60" spans="2:14" ht="27.95" customHeight="1">
      <c r="C60" s="5" t="s">
        <v>651</v>
      </c>
    </row>
    <row r="61" spans="2:14" ht="27.95" customHeight="1">
      <c r="C61" s="5" t="s">
        <v>654</v>
      </c>
    </row>
    <row r="62" spans="2:14" ht="27.95" customHeight="1">
      <c r="B62" s="5" t="s">
        <v>1051</v>
      </c>
    </row>
    <row r="63" spans="2:14" ht="27.95" customHeight="1">
      <c r="B63" s="5" t="s">
        <v>1060</v>
      </c>
    </row>
    <row r="64" spans="2:14" ht="27.95" customHeight="1">
      <c r="C64" s="5" t="s">
        <v>653</v>
      </c>
    </row>
    <row r="65" spans="1:17" ht="27.95" customHeight="1">
      <c r="B65" s="5" t="s">
        <v>1215</v>
      </c>
    </row>
    <row r="66" spans="1:17" ht="27.95" customHeight="1">
      <c r="B66" s="5" t="s">
        <v>652</v>
      </c>
    </row>
    <row r="67" spans="1:17" ht="27" customHeight="1"/>
    <row r="68" spans="1:17" ht="27" customHeight="1"/>
    <row r="69" spans="1:17" ht="27" customHeight="1"/>
    <row r="70" spans="1:17" ht="24" customHeight="1">
      <c r="A70" s="650" t="s">
        <v>827</v>
      </c>
      <c r="B70" s="650"/>
      <c r="C70" s="650"/>
      <c r="D70" s="650"/>
      <c r="E70" s="650"/>
      <c r="F70" s="650"/>
      <c r="G70" s="650"/>
      <c r="H70" s="650"/>
      <c r="I70" s="650"/>
      <c r="J70" s="650"/>
      <c r="K70" s="650"/>
      <c r="L70" s="650"/>
      <c r="M70" s="650"/>
      <c r="N70" s="650"/>
    </row>
    <row r="71" spans="1:17" ht="24" customHeight="1"/>
    <row r="72" spans="1:17" ht="24" customHeight="1">
      <c r="A72" s="147"/>
      <c r="B72" s="400"/>
      <c r="C72" s="146" t="s">
        <v>739</v>
      </c>
      <c r="D72" s="441"/>
      <c r="E72" s="441"/>
      <c r="F72" s="441"/>
      <c r="G72" s="147"/>
      <c r="H72" s="147"/>
      <c r="I72" s="147"/>
      <c r="J72" s="147"/>
      <c r="K72" s="147"/>
      <c r="L72" s="147"/>
      <c r="M72" s="147"/>
      <c r="P72" s="146"/>
      <c r="Q72" s="441"/>
    </row>
    <row r="73" spans="1:17" ht="24" customHeight="1">
      <c r="A73" s="147"/>
      <c r="C73" s="147"/>
      <c r="D73" s="147" t="s">
        <v>945</v>
      </c>
      <c r="E73" s="147"/>
      <c r="F73" s="147"/>
      <c r="G73" s="147"/>
      <c r="H73" s="147"/>
      <c r="I73" s="147"/>
      <c r="J73" s="147"/>
      <c r="K73" s="147"/>
      <c r="L73" s="147"/>
      <c r="M73" s="147"/>
      <c r="P73" s="147"/>
      <c r="Q73" s="147"/>
    </row>
    <row r="74" spans="1:17" ht="24" customHeight="1">
      <c r="A74" s="147"/>
      <c r="C74" s="147" t="s">
        <v>1169</v>
      </c>
      <c r="D74" s="147"/>
      <c r="E74" s="147"/>
      <c r="F74" s="147"/>
      <c r="G74" s="147"/>
      <c r="H74" s="147"/>
      <c r="I74" s="147"/>
      <c r="J74" s="147"/>
      <c r="K74" s="147"/>
      <c r="L74" s="147"/>
      <c r="M74" s="147"/>
      <c r="P74" s="147"/>
      <c r="Q74" s="147"/>
    </row>
    <row r="75" spans="1:17" ht="24" customHeight="1">
      <c r="A75" s="147"/>
      <c r="C75" s="400" t="s">
        <v>1216</v>
      </c>
      <c r="D75" s="147"/>
      <c r="E75" s="147"/>
      <c r="F75" s="147"/>
      <c r="G75" s="147"/>
      <c r="H75" s="147"/>
      <c r="I75" s="147"/>
      <c r="J75" s="147"/>
      <c r="K75" s="147"/>
      <c r="L75" s="147"/>
      <c r="M75" s="147"/>
      <c r="P75" s="147"/>
      <c r="Q75" s="147"/>
    </row>
    <row r="76" spans="1:17" ht="24" customHeight="1">
      <c r="A76" s="147"/>
      <c r="B76" s="400"/>
      <c r="C76" s="146" t="s">
        <v>742</v>
      </c>
      <c r="D76" s="147"/>
      <c r="E76" s="147"/>
      <c r="F76" s="147"/>
      <c r="G76" s="147"/>
      <c r="H76" s="147"/>
      <c r="I76" s="555"/>
      <c r="J76" s="147"/>
      <c r="K76" s="147"/>
      <c r="L76" s="147"/>
      <c r="M76" s="147"/>
      <c r="P76" s="146"/>
      <c r="Q76" s="147"/>
    </row>
    <row r="77" spans="1:17" ht="24" customHeight="1">
      <c r="A77" s="147"/>
      <c r="B77" s="400"/>
      <c r="C77" s="147"/>
      <c r="D77" s="147" t="s">
        <v>946</v>
      </c>
      <c r="E77" s="147"/>
      <c r="F77" s="147"/>
      <c r="G77" s="147"/>
      <c r="H77" s="147"/>
      <c r="I77" s="147"/>
      <c r="J77" s="147"/>
      <c r="K77" s="147"/>
      <c r="L77" s="147"/>
      <c r="M77" s="147"/>
      <c r="P77" s="147"/>
      <c r="Q77" s="147"/>
    </row>
    <row r="78" spans="1:17" ht="24" customHeight="1">
      <c r="A78" s="147"/>
      <c r="B78" s="400"/>
      <c r="C78" s="147" t="s">
        <v>1055</v>
      </c>
      <c r="D78" s="147"/>
      <c r="E78" s="147"/>
      <c r="F78" s="147"/>
      <c r="G78" s="147"/>
      <c r="H78" s="147"/>
      <c r="I78" s="147"/>
      <c r="J78" s="147"/>
      <c r="K78" s="147"/>
      <c r="L78" s="147"/>
      <c r="M78" s="147"/>
      <c r="P78" s="147"/>
      <c r="Q78" s="147"/>
    </row>
    <row r="79" spans="1:17" ht="24" customHeight="1">
      <c r="A79" s="147"/>
      <c r="B79" s="400"/>
      <c r="C79" s="147" t="s">
        <v>1056</v>
      </c>
      <c r="D79" s="147"/>
      <c r="E79" s="147"/>
      <c r="F79" s="147"/>
      <c r="G79" s="147"/>
      <c r="H79" s="147"/>
      <c r="I79" s="147"/>
      <c r="J79" s="147"/>
      <c r="K79" s="147"/>
      <c r="L79" s="147"/>
      <c r="M79" s="147"/>
      <c r="P79" s="147"/>
      <c r="Q79" s="147"/>
    </row>
    <row r="80" spans="1:17" ht="24" customHeight="1">
      <c r="A80" s="147"/>
      <c r="B80" s="147"/>
      <c r="C80" s="400" t="s">
        <v>965</v>
      </c>
      <c r="D80" s="147"/>
      <c r="E80" s="147"/>
      <c r="F80" s="147"/>
      <c r="G80" s="147"/>
      <c r="H80" s="147"/>
      <c r="I80" s="147"/>
      <c r="J80" s="147"/>
      <c r="K80" s="147"/>
      <c r="L80" s="147"/>
      <c r="M80" s="147"/>
    </row>
    <row r="81" spans="1:32" ht="24" customHeight="1">
      <c r="A81" s="147"/>
      <c r="B81" s="400" t="s">
        <v>1028</v>
      </c>
      <c r="C81" s="147"/>
      <c r="D81" s="147"/>
      <c r="E81" s="147"/>
      <c r="F81" s="147"/>
      <c r="G81" s="147"/>
      <c r="H81" s="147"/>
      <c r="I81" s="147"/>
      <c r="J81" s="147"/>
      <c r="K81" s="147"/>
      <c r="L81" s="147"/>
      <c r="M81" s="147"/>
    </row>
    <row r="82" spans="1:32" ht="24" customHeight="1">
      <c r="A82" s="147"/>
      <c r="B82" s="400"/>
      <c r="C82" s="147"/>
      <c r="D82" s="147"/>
      <c r="E82" s="147"/>
      <c r="F82" s="147"/>
      <c r="G82" s="147"/>
      <c r="H82" s="687" t="s">
        <v>183</v>
      </c>
      <c r="I82" s="687"/>
      <c r="J82" s="687"/>
      <c r="K82" s="687"/>
      <c r="L82" s="687"/>
      <c r="M82" s="687"/>
      <c r="N82" s="687"/>
    </row>
    <row r="83" spans="1:32" ht="24" customHeight="1">
      <c r="A83" s="147"/>
      <c r="B83" s="400"/>
      <c r="C83" s="147"/>
      <c r="D83" s="147"/>
      <c r="E83" s="147"/>
      <c r="F83" s="147"/>
      <c r="G83" s="147"/>
      <c r="H83" s="686" t="s">
        <v>743</v>
      </c>
      <c r="I83" s="686"/>
      <c r="J83" s="686"/>
      <c r="K83" s="147"/>
      <c r="L83" s="686" t="s">
        <v>744</v>
      </c>
      <c r="M83" s="686"/>
      <c r="N83" s="686"/>
    </row>
    <row r="84" spans="1:32" ht="24" customHeight="1">
      <c r="A84" s="147"/>
      <c r="B84" s="400"/>
      <c r="C84" s="147"/>
      <c r="D84" s="147"/>
      <c r="E84" s="147"/>
      <c r="F84" s="147"/>
      <c r="G84" s="147"/>
      <c r="H84" s="343" t="s">
        <v>994</v>
      </c>
      <c r="I84" s="39"/>
      <c r="J84" s="343" t="s">
        <v>580</v>
      </c>
      <c r="K84" s="174"/>
      <c r="L84" s="343" t="s">
        <v>994</v>
      </c>
      <c r="M84" s="39"/>
      <c r="N84" s="343" t="s">
        <v>580</v>
      </c>
    </row>
    <row r="85" spans="1:32" ht="24" customHeight="1">
      <c r="A85" s="147"/>
      <c r="B85" s="400" t="s">
        <v>845</v>
      </c>
      <c r="C85" s="147"/>
      <c r="D85" s="147"/>
      <c r="E85" s="147"/>
      <c r="F85" s="147"/>
      <c r="G85" s="147"/>
      <c r="H85" s="162">
        <v>202329844.40000001</v>
      </c>
      <c r="I85" s="147"/>
      <c r="J85" s="162">
        <v>268919860.11000001</v>
      </c>
      <c r="K85" s="147"/>
      <c r="L85" s="162">
        <v>189086136.15000001</v>
      </c>
      <c r="M85" s="147"/>
      <c r="N85" s="162">
        <v>286100449.86000001</v>
      </c>
    </row>
    <row r="86" spans="1:32" ht="24" customHeight="1">
      <c r="A86" s="147"/>
      <c r="B86" s="400" t="s">
        <v>745</v>
      </c>
      <c r="C86" s="147"/>
      <c r="D86" s="147"/>
      <c r="E86" s="147"/>
      <c r="F86" s="147"/>
      <c r="G86" s="147"/>
      <c r="H86" s="162">
        <v>76767174</v>
      </c>
      <c r="I86" s="147"/>
      <c r="J86" s="401">
        <v>0</v>
      </c>
      <c r="K86" s="147"/>
      <c r="L86" s="162">
        <v>84304421.760000005</v>
      </c>
      <c r="M86" s="147"/>
      <c r="N86" s="401">
        <v>0</v>
      </c>
    </row>
    <row r="87" spans="1:32" ht="24" customHeight="1">
      <c r="A87" s="147"/>
      <c r="B87" s="400" t="s">
        <v>739</v>
      </c>
      <c r="C87" s="147"/>
      <c r="D87" s="147"/>
      <c r="E87" s="147"/>
      <c r="F87" s="147"/>
      <c r="G87" s="147"/>
      <c r="H87" s="162">
        <v>54652279.149999999</v>
      </c>
      <c r="I87" s="147"/>
      <c r="J87" s="401">
        <v>0</v>
      </c>
      <c r="K87" s="147"/>
      <c r="L87" s="162">
        <v>61222113.399999999</v>
      </c>
      <c r="M87" s="147"/>
      <c r="N87" s="401">
        <v>0</v>
      </c>
    </row>
    <row r="88" spans="1:32" ht="24" customHeight="1" thickBot="1">
      <c r="A88" s="147"/>
      <c r="B88" s="400"/>
      <c r="C88" s="147" t="s">
        <v>155</v>
      </c>
      <c r="D88" s="147"/>
      <c r="E88" s="147"/>
      <c r="F88" s="147"/>
      <c r="G88" s="147"/>
      <c r="H88" s="439">
        <f>SUM(H85:H87)</f>
        <v>333749297.54999995</v>
      </c>
      <c r="I88" s="147"/>
      <c r="J88" s="439">
        <f>SUM(J85:J87)</f>
        <v>268919860.11000001</v>
      </c>
      <c r="K88" s="147"/>
      <c r="L88" s="439">
        <f>SUM(L85:L87)</f>
        <v>334612671.31</v>
      </c>
      <c r="M88" s="147"/>
      <c r="N88" s="439">
        <f>SUM(N85:N87)</f>
        <v>286100449.86000001</v>
      </c>
    </row>
    <row r="89" spans="1:32" ht="24" customHeight="1" thickTop="1">
      <c r="A89" s="147"/>
      <c r="B89" s="400" t="s">
        <v>699</v>
      </c>
      <c r="C89" s="147" t="s">
        <v>746</v>
      </c>
      <c r="D89" s="147"/>
      <c r="E89" s="147"/>
      <c r="F89" s="147"/>
      <c r="G89" s="147"/>
      <c r="H89" s="147"/>
      <c r="I89" s="147"/>
      <c r="J89" s="147"/>
      <c r="K89" s="147"/>
      <c r="L89" s="147"/>
      <c r="M89" s="147"/>
    </row>
    <row r="90" spans="1:32" ht="24" customHeight="1">
      <c r="A90" s="147"/>
      <c r="B90" s="400"/>
      <c r="C90" s="5" t="s">
        <v>979</v>
      </c>
      <c r="D90" s="147"/>
      <c r="E90" s="147"/>
      <c r="F90" s="147"/>
      <c r="G90" s="147"/>
      <c r="H90" s="147"/>
      <c r="I90" s="147"/>
      <c r="J90" s="147"/>
      <c r="K90" s="147"/>
      <c r="L90" s="147"/>
      <c r="M90" s="147"/>
    </row>
    <row r="91" spans="1:32" ht="24" customHeight="1">
      <c r="A91" s="147"/>
      <c r="B91" s="400"/>
      <c r="C91" s="5" t="s">
        <v>980</v>
      </c>
      <c r="D91" s="147"/>
      <c r="E91" s="147"/>
      <c r="F91" s="147"/>
      <c r="G91" s="147"/>
      <c r="H91" s="147"/>
      <c r="I91" s="147"/>
      <c r="J91" s="147"/>
      <c r="K91" s="147"/>
      <c r="L91" s="147"/>
      <c r="M91" s="147"/>
    </row>
    <row r="92" spans="1:32" ht="24" customHeight="1">
      <c r="A92" s="147"/>
      <c r="B92" s="400" t="s">
        <v>700</v>
      </c>
      <c r="C92" s="147" t="s">
        <v>977</v>
      </c>
      <c r="D92" s="147"/>
      <c r="E92" s="147"/>
      <c r="F92" s="147"/>
      <c r="G92" s="147"/>
      <c r="H92" s="147"/>
      <c r="I92" s="147"/>
      <c r="J92" s="147"/>
      <c r="K92" s="147"/>
      <c r="L92" s="147"/>
      <c r="M92" s="147"/>
    </row>
    <row r="93" spans="1:32" ht="24" customHeight="1">
      <c r="A93" s="147"/>
      <c r="B93" s="400"/>
      <c r="C93" s="147" t="s">
        <v>978</v>
      </c>
      <c r="D93" s="147"/>
      <c r="E93" s="147"/>
      <c r="F93" s="147"/>
      <c r="G93" s="147"/>
      <c r="H93" s="147"/>
      <c r="I93" s="147"/>
      <c r="J93" s="147"/>
      <c r="K93" s="147"/>
      <c r="L93" s="147"/>
      <c r="M93" s="147"/>
    </row>
    <row r="94" spans="1:32" ht="24" customHeight="1">
      <c r="A94" s="147"/>
      <c r="B94" s="400"/>
      <c r="C94" s="147"/>
      <c r="D94" s="147"/>
      <c r="E94" s="147"/>
      <c r="F94" s="147"/>
      <c r="G94" s="147"/>
      <c r="H94" s="147"/>
      <c r="I94" s="147"/>
      <c r="J94" s="147"/>
      <c r="K94" s="147"/>
      <c r="L94" s="147"/>
      <c r="M94" s="147"/>
    </row>
    <row r="95" spans="1:32" ht="24" customHeight="1">
      <c r="B95" s="15" t="s">
        <v>698</v>
      </c>
      <c r="V95" s="110"/>
      <c r="W95" s="110"/>
      <c r="X95" s="110"/>
      <c r="Y95" s="130"/>
      <c r="Z95" s="111"/>
      <c r="AA95" s="110"/>
      <c r="AB95" s="110"/>
      <c r="AC95" s="110"/>
      <c r="AD95" s="110"/>
      <c r="AE95" s="110"/>
      <c r="AF95" s="110"/>
    </row>
    <row r="96" spans="1:32" s="7" customFormat="1" ht="24" customHeight="1">
      <c r="B96" s="7" t="s">
        <v>852</v>
      </c>
      <c r="U96" s="388"/>
      <c r="V96" s="388"/>
      <c r="W96" s="388"/>
      <c r="X96" s="389"/>
      <c r="Y96" s="390"/>
      <c r="Z96" s="388"/>
      <c r="AA96" s="388"/>
      <c r="AB96" s="388"/>
      <c r="AC96" s="388"/>
      <c r="AD96" s="388"/>
      <c r="AE96" s="388"/>
    </row>
    <row r="97" spans="1:31" s="7" customFormat="1" ht="24" customHeight="1">
      <c r="B97" s="391" t="s">
        <v>850</v>
      </c>
      <c r="C97" s="392"/>
      <c r="U97" s="388"/>
      <c r="V97" s="388"/>
      <c r="W97" s="388"/>
      <c r="X97" s="389"/>
      <c r="Y97" s="390"/>
      <c r="Z97" s="388"/>
      <c r="AA97" s="388"/>
      <c r="AB97" s="388"/>
      <c r="AC97" s="388"/>
      <c r="AD97" s="388"/>
      <c r="AE97" s="388"/>
    </row>
    <row r="98" spans="1:31" s="7" customFormat="1" ht="24" customHeight="1">
      <c r="B98" s="391" t="s">
        <v>851</v>
      </c>
      <c r="C98" s="392"/>
      <c r="U98" s="388"/>
      <c r="V98" s="388"/>
      <c r="W98" s="388"/>
      <c r="X98" s="389"/>
      <c r="Y98" s="390"/>
      <c r="Z98" s="388"/>
      <c r="AA98" s="388"/>
      <c r="AB98" s="388"/>
      <c r="AC98" s="388"/>
      <c r="AD98" s="388"/>
      <c r="AE98" s="388"/>
    </row>
    <row r="99" spans="1:31" s="7" customFormat="1" ht="24" customHeight="1">
      <c r="B99" s="7" t="s">
        <v>849</v>
      </c>
      <c r="U99" s="388"/>
      <c r="V99" s="388"/>
      <c r="W99" s="388"/>
      <c r="X99" s="389"/>
      <c r="Y99" s="390"/>
      <c r="Z99" s="388"/>
      <c r="AA99" s="388"/>
      <c r="AB99" s="388"/>
      <c r="AC99" s="388"/>
      <c r="AD99" s="388"/>
      <c r="AE99" s="388"/>
    </row>
    <row r="100" spans="1:31" s="7" customFormat="1" ht="24" customHeight="1">
      <c r="B100" s="393" t="s">
        <v>747</v>
      </c>
      <c r="C100" s="393"/>
      <c r="D100" s="394"/>
    </row>
    <row r="101" spans="1:31" s="7" customFormat="1" ht="24" customHeight="1">
      <c r="B101" s="393" t="s">
        <v>948</v>
      </c>
      <c r="C101" s="393"/>
      <c r="D101" s="394"/>
    </row>
    <row r="102" spans="1:31" s="7" customFormat="1" ht="24" customHeight="1">
      <c r="B102" s="393" t="s">
        <v>947</v>
      </c>
      <c r="C102" s="393"/>
      <c r="D102" s="394"/>
      <c r="Q102" s="388"/>
      <c r="R102" s="388"/>
      <c r="S102" s="388"/>
      <c r="T102" s="389"/>
      <c r="U102" s="390"/>
      <c r="V102" s="388"/>
      <c r="W102" s="388"/>
      <c r="X102" s="388"/>
      <c r="Y102" s="388"/>
      <c r="Z102" s="388"/>
      <c r="AA102" s="388"/>
    </row>
    <row r="103" spans="1:31" s="29" customFormat="1" ht="24" customHeight="1">
      <c r="B103" s="393" t="s">
        <v>949</v>
      </c>
      <c r="C103" s="393"/>
      <c r="D103" s="394"/>
      <c r="Q103" s="388"/>
    </row>
    <row r="104" spans="1:31" s="7" customFormat="1" ht="24" customHeight="1">
      <c r="B104" s="7" t="s">
        <v>950</v>
      </c>
      <c r="Q104" s="388"/>
    </row>
    <row r="105" spans="1:31" s="7" customFormat="1" ht="24" customHeight="1">
      <c r="B105" s="7" t="s">
        <v>647</v>
      </c>
      <c r="Q105" s="388"/>
    </row>
    <row r="106" spans="1:31" s="7" customFormat="1" ht="24" customHeight="1">
      <c r="Q106" s="388"/>
    </row>
    <row r="107" spans="1:31" s="7" customFormat="1" ht="24" customHeight="1">
      <c r="A107" s="650" t="s">
        <v>536</v>
      </c>
      <c r="B107" s="650"/>
      <c r="C107" s="650"/>
      <c r="D107" s="650"/>
      <c r="E107" s="650"/>
      <c r="F107" s="650"/>
      <c r="G107" s="650"/>
      <c r="H107" s="650"/>
      <c r="I107" s="650"/>
      <c r="J107" s="650"/>
      <c r="K107" s="650"/>
      <c r="L107" s="650"/>
      <c r="M107" s="650"/>
      <c r="N107" s="650"/>
      <c r="Q107" s="388"/>
    </row>
    <row r="108" spans="1:31" s="7" customFormat="1" ht="27.95" customHeight="1">
      <c r="Q108" s="388"/>
    </row>
    <row r="109" spans="1:31" s="7" customFormat="1" ht="27.95" customHeight="1">
      <c r="B109" s="393" t="s">
        <v>748</v>
      </c>
      <c r="C109" s="393"/>
      <c r="D109" s="393"/>
      <c r="G109" s="393"/>
      <c r="H109" s="393"/>
      <c r="I109" s="394"/>
      <c r="J109" s="393"/>
      <c r="R109" s="388"/>
      <c r="S109" s="388"/>
      <c r="T109" s="388"/>
      <c r="U109" s="389"/>
      <c r="V109" s="390"/>
      <c r="W109" s="388"/>
      <c r="X109" s="388"/>
      <c r="Y109" s="388"/>
      <c r="Z109" s="388"/>
      <c r="AA109" s="388"/>
      <c r="AB109" s="388"/>
    </row>
    <row r="110" spans="1:31" s="7" customFormat="1" ht="27.95" customHeight="1">
      <c r="B110" s="393" t="s">
        <v>618</v>
      </c>
      <c r="C110" s="393" t="s">
        <v>1104</v>
      </c>
      <c r="D110" s="393"/>
      <c r="G110" s="393"/>
      <c r="H110" s="393"/>
      <c r="I110" s="394"/>
      <c r="J110" s="393"/>
      <c r="R110" s="388"/>
      <c r="S110" s="388"/>
      <c r="T110" s="388"/>
      <c r="U110" s="389"/>
      <c r="V110" s="390"/>
      <c r="W110" s="388"/>
      <c r="X110" s="388"/>
      <c r="Y110" s="388"/>
      <c r="Z110" s="388"/>
      <c r="AA110" s="388"/>
      <c r="AB110" s="388"/>
    </row>
    <row r="111" spans="1:31" s="7" customFormat="1" ht="27.95" customHeight="1">
      <c r="B111" s="393" t="s">
        <v>648</v>
      </c>
      <c r="C111" s="393"/>
      <c r="D111" s="393"/>
      <c r="G111" s="393"/>
      <c r="H111" s="393"/>
      <c r="I111" s="394"/>
      <c r="J111" s="393"/>
      <c r="R111" s="388"/>
      <c r="S111" s="388"/>
      <c r="T111" s="388"/>
      <c r="U111" s="389"/>
      <c r="V111" s="390"/>
      <c r="W111" s="388"/>
      <c r="X111" s="388"/>
      <c r="Y111" s="388"/>
      <c r="Z111" s="388"/>
      <c r="AA111" s="388"/>
      <c r="AB111" s="388"/>
    </row>
    <row r="112" spans="1:31" s="7" customFormat="1" ht="27.95" customHeight="1">
      <c r="B112" s="393" t="s">
        <v>649</v>
      </c>
      <c r="C112" s="393"/>
      <c r="D112" s="393"/>
      <c r="G112" s="393"/>
      <c r="H112" s="393"/>
      <c r="I112" s="394"/>
      <c r="J112" s="393"/>
      <c r="R112" s="388"/>
      <c r="S112" s="388"/>
      <c r="T112" s="388"/>
      <c r="U112" s="389"/>
      <c r="V112" s="390"/>
      <c r="W112" s="388"/>
      <c r="X112" s="388"/>
      <c r="Y112" s="388"/>
      <c r="Z112" s="388"/>
      <c r="AA112" s="388"/>
      <c r="AB112" s="388"/>
    </row>
    <row r="113" spans="2:28" s="7" customFormat="1" ht="27.95" customHeight="1">
      <c r="B113" s="393" t="s">
        <v>618</v>
      </c>
      <c r="C113" s="393" t="s">
        <v>1103</v>
      </c>
      <c r="D113" s="393"/>
      <c r="G113" s="393"/>
      <c r="H113" s="393"/>
      <c r="I113" s="394"/>
      <c r="J113" s="393"/>
      <c r="R113" s="388"/>
      <c r="S113" s="388"/>
      <c r="T113" s="388"/>
      <c r="U113" s="389"/>
      <c r="V113" s="390"/>
      <c r="W113" s="388"/>
      <c r="X113" s="388"/>
      <c r="Y113" s="388"/>
      <c r="Z113" s="388"/>
      <c r="AA113" s="388"/>
      <c r="AB113" s="388"/>
    </row>
    <row r="114" spans="2:28" s="7" customFormat="1" ht="27.95" customHeight="1">
      <c r="B114" s="393" t="s">
        <v>650</v>
      </c>
      <c r="C114" s="393"/>
      <c r="D114" s="393"/>
      <c r="G114" s="393"/>
      <c r="H114" s="393"/>
      <c r="I114" s="394"/>
      <c r="J114" s="393"/>
      <c r="R114" s="388"/>
      <c r="S114" s="388"/>
      <c r="T114" s="388"/>
      <c r="U114" s="389"/>
      <c r="V114" s="390"/>
      <c r="W114" s="388"/>
      <c r="X114" s="388"/>
      <c r="Y114" s="388"/>
      <c r="Z114" s="388"/>
      <c r="AA114" s="388"/>
      <c r="AB114" s="388"/>
    </row>
    <row r="115" spans="2:28" s="7" customFormat="1" ht="27.95" customHeight="1">
      <c r="B115" s="393" t="s">
        <v>618</v>
      </c>
      <c r="C115" s="394" t="s">
        <v>1217</v>
      </c>
      <c r="D115" s="394"/>
      <c r="G115" s="394"/>
      <c r="H115" s="394"/>
      <c r="I115" s="394"/>
      <c r="J115" s="393"/>
      <c r="K115" s="393"/>
      <c r="L115" s="393"/>
      <c r="M115" s="393"/>
      <c r="N115" s="404"/>
    </row>
    <row r="116" spans="2:28" s="7" customFormat="1" ht="27.95" customHeight="1">
      <c r="B116" s="393" t="s">
        <v>895</v>
      </c>
      <c r="C116" s="394"/>
      <c r="D116" s="394"/>
      <c r="G116" s="394"/>
      <c r="H116" s="394"/>
      <c r="I116" s="394"/>
      <c r="J116" s="393"/>
      <c r="K116" s="393"/>
      <c r="L116" s="393"/>
      <c r="M116" s="393"/>
      <c r="N116" s="404"/>
    </row>
    <row r="117" spans="2:28" s="7" customFormat="1" ht="27.95" customHeight="1">
      <c r="I117" s="546"/>
      <c r="J117" s="684" t="s">
        <v>260</v>
      </c>
      <c r="K117" s="684"/>
      <c r="L117" s="684"/>
      <c r="M117" s="684"/>
      <c r="N117" s="684"/>
    </row>
    <row r="118" spans="2:28" s="7" customFormat="1" ht="27.95" customHeight="1">
      <c r="I118" s="131"/>
      <c r="J118" s="550" t="s">
        <v>263</v>
      </c>
      <c r="K118" s="550"/>
      <c r="L118" s="550" t="s">
        <v>264</v>
      </c>
      <c r="M118" s="546"/>
      <c r="N118" s="682" t="s">
        <v>155</v>
      </c>
    </row>
    <row r="119" spans="2:28" s="7" customFormat="1" ht="27.95" customHeight="1">
      <c r="I119" s="131"/>
      <c r="J119" s="548" t="s">
        <v>265</v>
      </c>
      <c r="K119" s="550"/>
      <c r="L119" s="547" t="s">
        <v>266</v>
      </c>
      <c r="M119" s="546"/>
      <c r="N119" s="683"/>
    </row>
    <row r="120" spans="2:28" s="7" customFormat="1" ht="27.95" customHeight="1">
      <c r="D120" s="405" t="s">
        <v>268</v>
      </c>
      <c r="J120" s="550"/>
      <c r="K120" s="550"/>
      <c r="L120" s="550"/>
      <c r="M120" s="546"/>
      <c r="N120" s="546"/>
    </row>
    <row r="121" spans="2:28" s="7" customFormat="1" ht="27.95" customHeight="1">
      <c r="D121" s="131" t="s">
        <v>890</v>
      </c>
      <c r="J121" s="469">
        <v>49.78</v>
      </c>
      <c r="K121" s="550"/>
      <c r="L121" s="133">
        <v>0</v>
      </c>
      <c r="M121" s="546"/>
      <c r="N121" s="243">
        <f>SUM(J121:M121)</f>
        <v>49.78</v>
      </c>
    </row>
    <row r="122" spans="2:28" s="7" customFormat="1" ht="27.95" customHeight="1">
      <c r="D122" s="131" t="s">
        <v>1171</v>
      </c>
      <c r="J122" s="469">
        <v>99.62</v>
      </c>
      <c r="K122" s="568"/>
      <c r="L122" s="133">
        <v>0</v>
      </c>
      <c r="M122" s="567"/>
      <c r="N122" s="243">
        <v>99.62</v>
      </c>
    </row>
    <row r="123" spans="2:28" s="7" customFormat="1" ht="27.95" customHeight="1">
      <c r="D123" s="131" t="s">
        <v>1172</v>
      </c>
      <c r="J123" s="469">
        <v>207.09</v>
      </c>
      <c r="K123" s="568"/>
      <c r="L123" s="133">
        <v>370.6</v>
      </c>
      <c r="M123" s="567"/>
      <c r="N123" s="243">
        <f>SUM(J123:M123)</f>
        <v>577.69000000000005</v>
      </c>
    </row>
    <row r="124" spans="2:28" s="7" customFormat="1" ht="27.95" customHeight="1">
      <c r="D124" s="406" t="s">
        <v>373</v>
      </c>
      <c r="J124" s="243">
        <v>279.08</v>
      </c>
      <c r="K124" s="243"/>
      <c r="L124" s="243">
        <v>191.04</v>
      </c>
      <c r="M124" s="243"/>
      <c r="N124" s="243">
        <f>SUM(J124:M124)</f>
        <v>470.12</v>
      </c>
    </row>
    <row r="125" spans="2:28" s="7" customFormat="1" ht="27.95" customHeight="1">
      <c r="D125" s="406" t="s">
        <v>155</v>
      </c>
      <c r="J125" s="227">
        <f>SUM(J121:J124)</f>
        <v>635.56999999999994</v>
      </c>
      <c r="K125" s="225"/>
      <c r="L125" s="227">
        <f>SUM(L121:L124)</f>
        <v>561.64</v>
      </c>
      <c r="M125" s="223"/>
      <c r="N125" s="427">
        <f>SUM(N121:N124)</f>
        <v>1197.21</v>
      </c>
    </row>
    <row r="126" spans="2:28" s="7" customFormat="1" ht="27.95" customHeight="1"/>
    <row r="127" spans="2:28" s="7" customFormat="1" ht="27.95" customHeight="1">
      <c r="I127" s="546"/>
      <c r="J127" s="684" t="s">
        <v>269</v>
      </c>
      <c r="K127" s="684"/>
      <c r="L127" s="684"/>
      <c r="M127" s="684"/>
      <c r="N127" s="684"/>
    </row>
    <row r="128" spans="2:28" s="7" customFormat="1" ht="27.95" customHeight="1">
      <c r="I128" s="131"/>
      <c r="J128" s="550" t="s">
        <v>263</v>
      </c>
      <c r="K128" s="550"/>
      <c r="L128" s="550" t="s">
        <v>264</v>
      </c>
      <c r="M128" s="546"/>
      <c r="N128" s="682" t="s">
        <v>155</v>
      </c>
    </row>
    <row r="129" spans="4:14" s="7" customFormat="1" ht="27.95" customHeight="1">
      <c r="J129" s="548" t="s">
        <v>265</v>
      </c>
      <c r="K129" s="550"/>
      <c r="L129" s="548" t="s">
        <v>266</v>
      </c>
      <c r="M129" s="546"/>
      <c r="N129" s="683"/>
    </row>
    <row r="130" spans="4:14" s="7" customFormat="1" ht="27.95" customHeight="1">
      <c r="D130" s="405" t="s">
        <v>268</v>
      </c>
      <c r="J130" s="550"/>
      <c r="K130" s="550"/>
      <c r="L130" s="550"/>
      <c r="M130" s="546"/>
      <c r="N130" s="546"/>
    </row>
    <row r="131" spans="4:14" s="7" customFormat="1" ht="27.95" customHeight="1">
      <c r="D131" s="131" t="s">
        <v>890</v>
      </c>
      <c r="J131" s="243">
        <v>49.78</v>
      </c>
      <c r="K131" s="358"/>
      <c r="L131" s="133">
        <v>0</v>
      </c>
      <c r="M131" s="546"/>
      <c r="N131" s="133">
        <f>SUM(J131:M131)</f>
        <v>49.78</v>
      </c>
    </row>
    <row r="132" spans="4:14" s="7" customFormat="1" ht="27.95" customHeight="1">
      <c r="D132" s="131" t="s">
        <v>1171</v>
      </c>
      <c r="J132" s="243">
        <v>65.91</v>
      </c>
      <c r="K132" s="358"/>
      <c r="L132" s="133">
        <v>0</v>
      </c>
      <c r="M132" s="383"/>
      <c r="N132" s="133">
        <v>65.91</v>
      </c>
    </row>
    <row r="133" spans="4:14" s="7" customFormat="1" ht="27.95" customHeight="1">
      <c r="D133" s="131" t="s">
        <v>1172</v>
      </c>
      <c r="J133" s="133">
        <v>3.06</v>
      </c>
      <c r="K133" s="331"/>
      <c r="L133" s="133">
        <v>3.21</v>
      </c>
      <c r="M133" s="243"/>
      <c r="N133" s="133">
        <f>SUM(J133:M133)</f>
        <v>6.27</v>
      </c>
    </row>
    <row r="134" spans="4:14" s="7" customFormat="1" ht="27.95" customHeight="1">
      <c r="D134" s="131" t="s">
        <v>1173</v>
      </c>
      <c r="J134" s="243">
        <v>279.08</v>
      </c>
      <c r="K134" s="243"/>
      <c r="L134" s="243">
        <v>191.04</v>
      </c>
      <c r="M134" s="243"/>
      <c r="N134" s="133">
        <f>SUM(J134:M134)</f>
        <v>470.12</v>
      </c>
    </row>
    <row r="135" spans="4:14" s="7" customFormat="1" ht="27.95" customHeight="1">
      <c r="D135" s="406" t="s">
        <v>155</v>
      </c>
      <c r="J135" s="227">
        <f>SUM(J131:J134)</f>
        <v>397.83</v>
      </c>
      <c r="K135" s="228"/>
      <c r="L135" s="227">
        <f>SUM(L131:L134)</f>
        <v>194.25</v>
      </c>
      <c r="M135" s="223"/>
      <c r="N135" s="227">
        <f>SUM(N131:N134)</f>
        <v>592.08000000000004</v>
      </c>
    </row>
    <row r="136" spans="4:14" ht="27.95" customHeight="1"/>
    <row r="137" spans="4:14" ht="27.95" customHeight="1"/>
  </sheetData>
  <mergeCells count="15">
    <mergeCell ref="A107:N107"/>
    <mergeCell ref="A1:N1"/>
    <mergeCell ref="N128:N129"/>
    <mergeCell ref="J117:N117"/>
    <mergeCell ref="N118:N119"/>
    <mergeCell ref="H7:J7"/>
    <mergeCell ref="L7:N7"/>
    <mergeCell ref="L30:N30"/>
    <mergeCell ref="H83:J83"/>
    <mergeCell ref="L83:N83"/>
    <mergeCell ref="H82:N82"/>
    <mergeCell ref="J127:N127"/>
    <mergeCell ref="A38:N38"/>
    <mergeCell ref="A70:N70"/>
    <mergeCell ref="L40:N40"/>
  </mergeCells>
  <pageMargins left="0.78740157480314965" right="0.39370078740157483" top="0.67" bottom="0.5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0"/>
  <sheetViews>
    <sheetView zoomScale="80" zoomScaleNormal="80" zoomScaleSheetLayoutView="70" workbookViewId="0">
      <selection activeCell="G42" sqref="G42"/>
    </sheetView>
  </sheetViews>
  <sheetFormatPr defaultColWidth="9.140625" defaultRowHeight="23.1" customHeight="1"/>
  <cols>
    <col min="1" max="1" width="3.7109375" style="7" customWidth="1"/>
    <col min="2" max="2" width="9.140625" style="7" customWidth="1"/>
    <col min="3" max="3" width="9.140625" style="7"/>
    <col min="4" max="4" width="9.140625" style="7" customWidth="1"/>
    <col min="5" max="5" width="3" style="7" customWidth="1"/>
    <col min="6" max="6" width="11.28515625" style="7" customWidth="1"/>
    <col min="7" max="7" width="0.85546875" style="7" customWidth="1"/>
    <col min="8" max="8" width="11.28515625" style="7" customWidth="1"/>
    <col min="9" max="9" width="0.85546875" style="7" customWidth="1"/>
    <col min="10" max="10" width="11.28515625" style="7" customWidth="1"/>
    <col min="11" max="11" width="0.85546875" style="7" customWidth="1"/>
    <col min="12" max="12" width="11.28515625" style="7" customWidth="1"/>
    <col min="13" max="13" width="0.85546875" style="7" customWidth="1"/>
    <col min="14" max="14" width="11.28515625" style="5" customWidth="1"/>
    <col min="15" max="15" width="0.85546875" style="5" customWidth="1"/>
    <col min="16" max="16" width="13.85546875" style="5" bestFit="1" customWidth="1"/>
    <col min="17" max="17" width="1.5703125" style="7" customWidth="1"/>
    <col min="18" max="16384" width="9.140625" style="7"/>
  </cols>
  <sheetData>
    <row r="1" spans="1:32" ht="21.95" customHeight="1">
      <c r="A1" s="662" t="s">
        <v>537</v>
      </c>
      <c r="B1" s="662"/>
      <c r="C1" s="662"/>
      <c r="D1" s="662"/>
      <c r="E1" s="662"/>
      <c r="F1" s="662"/>
      <c r="G1" s="662"/>
      <c r="H1" s="662"/>
      <c r="I1" s="662"/>
      <c r="J1" s="662"/>
      <c r="K1" s="662"/>
      <c r="L1" s="662"/>
      <c r="M1" s="662"/>
      <c r="N1" s="662"/>
      <c r="O1" s="662"/>
      <c r="P1" s="662"/>
      <c r="Q1" s="487"/>
    </row>
    <row r="2" spans="1:32" ht="21.95" customHeight="1"/>
    <row r="3" spans="1:32" s="15" customFormat="1" ht="21.95" customHeight="1">
      <c r="A3" s="414"/>
      <c r="B3" s="414" t="s">
        <v>701</v>
      </c>
      <c r="C3" s="415"/>
      <c r="D3" s="415"/>
      <c r="E3" s="415"/>
      <c r="F3" s="414"/>
      <c r="G3" s="414"/>
      <c r="H3" s="414"/>
      <c r="I3" s="414"/>
      <c r="J3" s="414"/>
      <c r="K3" s="416"/>
      <c r="L3" s="414"/>
      <c r="M3" s="416"/>
      <c r="N3" s="416"/>
      <c r="O3" s="416"/>
    </row>
    <row r="4" spans="1:32" s="15" customFormat="1" ht="21.95" customHeight="1">
      <c r="A4" s="414"/>
      <c r="B4" s="414" t="s">
        <v>1108</v>
      </c>
      <c r="C4" s="415"/>
      <c r="D4" s="415"/>
      <c r="E4" s="415"/>
      <c r="F4" s="414"/>
      <c r="G4" s="414"/>
      <c r="H4" s="414"/>
      <c r="I4" s="414"/>
      <c r="J4" s="414"/>
      <c r="K4" s="416"/>
      <c r="L4" s="414"/>
      <c r="M4" s="416"/>
      <c r="N4" s="416"/>
      <c r="O4" s="416"/>
      <c r="R4" s="417"/>
      <c r="S4" s="417"/>
      <c r="T4" s="418"/>
      <c r="U4" s="418"/>
      <c r="V4" s="418"/>
      <c r="W4" s="418"/>
      <c r="X4" s="418"/>
      <c r="Y4" s="419"/>
      <c r="Z4" s="419"/>
      <c r="AA4" s="419"/>
      <c r="AB4" s="419"/>
      <c r="AC4" s="419"/>
      <c r="AD4" s="419"/>
      <c r="AE4" s="419"/>
      <c r="AF4" s="420"/>
    </row>
    <row r="5" spans="1:32" s="15" customFormat="1" ht="21.95" customHeight="1">
      <c r="A5" s="414"/>
      <c r="B5" s="414" t="s">
        <v>1107</v>
      </c>
      <c r="C5" s="415"/>
      <c r="D5" s="415"/>
      <c r="E5" s="415"/>
      <c r="F5" s="414"/>
      <c r="G5" s="414"/>
      <c r="H5" s="414"/>
      <c r="I5" s="414"/>
      <c r="J5" s="414"/>
      <c r="K5" s="416"/>
      <c r="L5" s="414"/>
      <c r="M5" s="416"/>
      <c r="N5" s="416"/>
      <c r="O5" s="416"/>
      <c r="R5" s="417"/>
      <c r="S5" s="417"/>
      <c r="T5" s="418"/>
      <c r="U5" s="418"/>
      <c r="V5" s="418"/>
      <c r="W5" s="418"/>
      <c r="X5" s="418"/>
      <c r="Y5" s="419"/>
      <c r="Z5" s="419"/>
      <c r="AA5" s="419"/>
      <c r="AB5" s="419"/>
      <c r="AC5" s="419"/>
      <c r="AD5" s="419"/>
      <c r="AE5" s="419"/>
      <c r="AF5" s="420"/>
    </row>
    <row r="6" spans="1:32" s="15" customFormat="1" ht="21.95" customHeight="1">
      <c r="A6" s="414"/>
      <c r="B6" s="414" t="s">
        <v>951</v>
      </c>
      <c r="C6" s="415"/>
      <c r="D6" s="415"/>
      <c r="E6" s="415"/>
      <c r="F6" s="414"/>
      <c r="G6" s="414"/>
      <c r="H6" s="414"/>
      <c r="I6" s="414"/>
      <c r="J6" s="414"/>
      <c r="K6" s="416"/>
      <c r="L6" s="414"/>
      <c r="M6" s="416"/>
      <c r="N6" s="416"/>
      <c r="O6" s="416"/>
      <c r="R6" s="417"/>
      <c r="S6" s="417"/>
      <c r="T6" s="418"/>
      <c r="U6" s="418"/>
      <c r="V6" s="418"/>
      <c r="W6" s="418"/>
      <c r="X6" s="418"/>
      <c r="Y6" s="419"/>
      <c r="Z6" s="419"/>
      <c r="AA6" s="419"/>
      <c r="AB6" s="419"/>
      <c r="AC6" s="419"/>
      <c r="AD6" s="419"/>
      <c r="AE6" s="419"/>
      <c r="AF6" s="420"/>
    </row>
    <row r="7" spans="1:32" s="15" customFormat="1" ht="21.95" customHeight="1">
      <c r="A7" s="414"/>
      <c r="B7" s="414" t="s">
        <v>1106</v>
      </c>
      <c r="C7" s="415"/>
      <c r="D7" s="415"/>
      <c r="E7" s="415"/>
      <c r="F7" s="414"/>
      <c r="G7" s="414"/>
      <c r="H7" s="414"/>
      <c r="I7" s="414"/>
      <c r="J7" s="414"/>
      <c r="K7" s="416"/>
      <c r="L7" s="414"/>
      <c r="M7" s="416"/>
      <c r="N7" s="416"/>
      <c r="O7" s="416"/>
      <c r="R7" s="417"/>
      <c r="S7" s="417"/>
      <c r="T7" s="418"/>
      <c r="U7" s="418"/>
      <c r="V7" s="418"/>
      <c r="W7" s="418"/>
      <c r="X7" s="418"/>
      <c r="Y7" s="419"/>
      <c r="Z7" s="419"/>
      <c r="AA7" s="419"/>
      <c r="AB7" s="419"/>
      <c r="AC7" s="419"/>
      <c r="AD7" s="419"/>
      <c r="AE7" s="419"/>
      <c r="AF7" s="420"/>
    </row>
    <row r="8" spans="1:32" s="15" customFormat="1" ht="21.95" customHeight="1">
      <c r="A8" s="414"/>
      <c r="B8" s="414" t="s">
        <v>1105</v>
      </c>
      <c r="C8" s="415"/>
      <c r="D8" s="415"/>
      <c r="E8" s="415"/>
      <c r="F8" s="414"/>
      <c r="G8" s="414"/>
      <c r="H8" s="414"/>
      <c r="I8" s="414"/>
      <c r="J8" s="414"/>
      <c r="K8" s="416"/>
      <c r="L8" s="414"/>
      <c r="M8" s="416"/>
      <c r="N8" s="416"/>
      <c r="O8" s="416"/>
      <c r="R8" s="417"/>
      <c r="S8" s="417"/>
      <c r="T8" s="418"/>
      <c r="U8" s="418"/>
      <c r="V8" s="418"/>
      <c r="W8" s="418"/>
      <c r="X8" s="418"/>
      <c r="Y8" s="419"/>
      <c r="Z8" s="419"/>
      <c r="AA8" s="419"/>
      <c r="AB8" s="419"/>
      <c r="AC8" s="419"/>
      <c r="AD8" s="419"/>
      <c r="AE8" s="419"/>
      <c r="AF8" s="420"/>
    </row>
    <row r="9" spans="1:32" s="5" customFormat="1" ht="21.95" customHeight="1">
      <c r="D9" s="499"/>
      <c r="E9" s="499"/>
      <c r="F9" s="691" t="s">
        <v>952</v>
      </c>
      <c r="G9" s="691"/>
      <c r="H9" s="691"/>
      <c r="I9" s="691"/>
      <c r="J9" s="691"/>
      <c r="K9" s="691"/>
      <c r="L9" s="691"/>
      <c r="M9" s="691"/>
      <c r="N9" s="691"/>
      <c r="O9" s="691"/>
      <c r="P9" s="691"/>
      <c r="R9" s="385"/>
      <c r="S9" s="385"/>
      <c r="T9" s="384"/>
      <c r="U9" s="384"/>
      <c r="V9" s="384"/>
      <c r="W9" s="384"/>
      <c r="X9" s="384"/>
      <c r="Y9" s="407"/>
      <c r="Z9" s="407"/>
      <c r="AA9" s="407"/>
      <c r="AB9" s="407"/>
      <c r="AC9" s="407"/>
      <c r="AD9" s="407"/>
      <c r="AE9" s="407"/>
      <c r="AF9" s="408"/>
    </row>
    <row r="10" spans="1:32" s="5" customFormat="1" ht="21.95" customHeight="1">
      <c r="D10" s="132"/>
      <c r="E10" s="132"/>
      <c r="F10" s="691" t="s">
        <v>261</v>
      </c>
      <c r="G10" s="691"/>
      <c r="H10" s="691"/>
      <c r="I10" s="499"/>
      <c r="J10" s="692" t="s">
        <v>262</v>
      </c>
      <c r="K10" s="409"/>
      <c r="L10" s="692" t="s">
        <v>615</v>
      </c>
      <c r="M10" s="499"/>
      <c r="N10" s="695" t="s">
        <v>155</v>
      </c>
      <c r="O10" s="499"/>
      <c r="P10" s="692" t="s">
        <v>616</v>
      </c>
      <c r="R10" s="385"/>
      <c r="S10" s="385"/>
      <c r="T10" s="384"/>
      <c r="U10" s="384"/>
      <c r="V10" s="384"/>
      <c r="W10" s="384"/>
      <c r="X10" s="384"/>
      <c r="Y10" s="407"/>
      <c r="Z10" s="407"/>
      <c r="AA10" s="407"/>
      <c r="AB10" s="407"/>
      <c r="AC10" s="407"/>
      <c r="AD10" s="407"/>
      <c r="AE10" s="407"/>
      <c r="AF10" s="408"/>
    </row>
    <row r="11" spans="1:32" s="5" customFormat="1" ht="21.95" customHeight="1">
      <c r="D11" s="132"/>
      <c r="E11" s="132"/>
      <c r="F11" s="498" t="s">
        <v>263</v>
      </c>
      <c r="G11" s="498"/>
      <c r="H11" s="498" t="s">
        <v>264</v>
      </c>
      <c r="I11" s="499"/>
      <c r="J11" s="693"/>
      <c r="K11" s="498"/>
      <c r="L11" s="694"/>
      <c r="M11" s="498"/>
      <c r="N11" s="695"/>
      <c r="O11" s="499"/>
      <c r="P11" s="694"/>
    </row>
    <row r="12" spans="1:32" s="5" customFormat="1" ht="21.95" customHeight="1">
      <c r="D12" s="132"/>
      <c r="E12" s="132"/>
      <c r="F12" s="497" t="s">
        <v>265</v>
      </c>
      <c r="G12" s="498"/>
      <c r="H12" s="497" t="s">
        <v>266</v>
      </c>
      <c r="I12" s="499"/>
      <c r="J12" s="691"/>
      <c r="K12" s="498"/>
      <c r="L12" s="691"/>
      <c r="M12" s="498"/>
      <c r="N12" s="696"/>
      <c r="O12" s="499"/>
      <c r="P12" s="500" t="s">
        <v>267</v>
      </c>
    </row>
    <row r="13" spans="1:32" ht="21.95" customHeight="1">
      <c r="B13" s="405" t="s">
        <v>519</v>
      </c>
      <c r="F13" s="501"/>
      <c r="G13" s="501"/>
      <c r="H13" s="501"/>
      <c r="I13" s="493"/>
      <c r="J13" s="501"/>
      <c r="K13" s="501"/>
      <c r="L13" s="501"/>
      <c r="M13" s="501"/>
      <c r="N13" s="493"/>
      <c r="O13" s="493"/>
      <c r="P13" s="493"/>
    </row>
    <row r="14" spans="1:32" ht="21.95" customHeight="1">
      <c r="B14" s="7" t="s">
        <v>630</v>
      </c>
      <c r="F14" s="378">
        <v>105.88</v>
      </c>
      <c r="G14" s="358"/>
      <c r="H14" s="133">
        <v>0</v>
      </c>
      <c r="I14" s="243"/>
      <c r="J14" s="243">
        <v>0</v>
      </c>
      <c r="K14" s="243"/>
      <c r="L14" s="243">
        <v>5.7</v>
      </c>
      <c r="M14" s="243"/>
      <c r="N14" s="133">
        <f>SUM(F14:M14)</f>
        <v>111.58</v>
      </c>
      <c r="O14" s="493"/>
      <c r="P14" s="410" t="s">
        <v>642</v>
      </c>
    </row>
    <row r="15" spans="1:32" ht="21.95" customHeight="1">
      <c r="B15" s="131" t="s">
        <v>631</v>
      </c>
      <c r="F15" s="378">
        <v>0.16</v>
      </c>
      <c r="G15" s="331"/>
      <c r="H15" s="133">
        <v>0</v>
      </c>
      <c r="I15" s="243"/>
      <c r="J15" s="243">
        <v>0</v>
      </c>
      <c r="K15" s="243"/>
      <c r="L15" s="243">
        <v>0</v>
      </c>
      <c r="M15" s="243"/>
      <c r="N15" s="133">
        <f>SUM(F15:M15)</f>
        <v>0.16</v>
      </c>
      <c r="O15" s="135"/>
      <c r="P15" s="411">
        <v>0.25</v>
      </c>
    </row>
    <row r="16" spans="1:32" ht="21.95" customHeight="1">
      <c r="B16" s="131" t="s">
        <v>634</v>
      </c>
      <c r="F16" s="412">
        <f>SUM(F14:F15)</f>
        <v>106.03999999999999</v>
      </c>
      <c r="G16" s="331"/>
      <c r="H16" s="412">
        <f>SUM(H14:H15)</f>
        <v>0</v>
      </c>
      <c r="I16" s="243"/>
      <c r="J16" s="412">
        <f>SUM(J14:J15)</f>
        <v>0</v>
      </c>
      <c r="K16" s="243"/>
      <c r="L16" s="412">
        <f>SUM(L14:L15)</f>
        <v>5.7</v>
      </c>
      <c r="M16" s="243"/>
      <c r="N16" s="412">
        <f>SUM(N14:N15)</f>
        <v>111.74</v>
      </c>
      <c r="O16" s="135"/>
      <c r="P16" s="242"/>
    </row>
    <row r="17" spans="1:16" ht="21.95" customHeight="1">
      <c r="B17" s="405" t="s">
        <v>268</v>
      </c>
      <c r="F17" s="501"/>
      <c r="G17" s="501"/>
      <c r="H17" s="501"/>
      <c r="I17" s="493"/>
      <c r="J17" s="501"/>
      <c r="K17" s="501"/>
      <c r="L17" s="501"/>
      <c r="M17" s="501"/>
      <c r="N17" s="493"/>
      <c r="O17" s="493"/>
      <c r="P17" s="493"/>
    </row>
    <row r="18" spans="1:16" ht="21.95" customHeight="1">
      <c r="B18" s="131" t="s">
        <v>891</v>
      </c>
      <c r="F18" s="133">
        <v>49.78</v>
      </c>
      <c r="G18" s="331"/>
      <c r="H18" s="133">
        <v>0</v>
      </c>
      <c r="I18" s="243"/>
      <c r="J18" s="243">
        <v>0</v>
      </c>
      <c r="K18" s="243"/>
      <c r="L18" s="243">
        <v>0</v>
      </c>
      <c r="M18" s="501"/>
      <c r="N18" s="133">
        <f>SUM(F18:L18)</f>
        <v>49.78</v>
      </c>
      <c r="O18" s="493"/>
      <c r="P18" s="562">
        <v>3</v>
      </c>
    </row>
    <row r="19" spans="1:16" ht="21.95" customHeight="1">
      <c r="B19" s="131" t="s">
        <v>635</v>
      </c>
      <c r="F19" s="133"/>
      <c r="G19" s="331"/>
      <c r="H19" s="133"/>
      <c r="I19" s="243"/>
      <c r="J19" s="243"/>
      <c r="K19" s="243"/>
      <c r="L19" s="243"/>
      <c r="M19" s="501"/>
      <c r="N19" s="133"/>
      <c r="O19" s="493"/>
      <c r="P19" s="493"/>
    </row>
    <row r="20" spans="1:16" ht="21.95" customHeight="1">
      <c r="B20" s="131" t="s">
        <v>632</v>
      </c>
      <c r="F20" s="133">
        <v>207.09</v>
      </c>
      <c r="G20" s="331"/>
      <c r="H20" s="133">
        <v>370.6</v>
      </c>
      <c r="I20" s="243"/>
      <c r="J20" s="243">
        <v>0</v>
      </c>
      <c r="K20" s="243"/>
      <c r="L20" s="243">
        <v>0</v>
      </c>
      <c r="M20" s="243"/>
      <c r="N20" s="133">
        <f>SUM(F20:L20)</f>
        <v>577.69000000000005</v>
      </c>
      <c r="O20" s="135"/>
      <c r="P20" s="242" t="s">
        <v>507</v>
      </c>
    </row>
    <row r="21" spans="1:16" ht="21.95" customHeight="1">
      <c r="B21" s="131" t="s">
        <v>633</v>
      </c>
      <c r="F21" s="223"/>
      <c r="G21" s="224"/>
      <c r="H21" s="223"/>
      <c r="I21" s="225"/>
      <c r="J21" s="224"/>
      <c r="K21" s="225"/>
      <c r="L21" s="379"/>
      <c r="M21" s="226"/>
      <c r="N21" s="133"/>
      <c r="O21" s="135"/>
      <c r="P21" s="242"/>
    </row>
    <row r="22" spans="1:16" ht="21.95" customHeight="1">
      <c r="B22" s="131" t="s">
        <v>635</v>
      </c>
      <c r="F22" s="243">
        <v>221.15</v>
      </c>
      <c r="G22" s="243"/>
      <c r="H22" s="243">
        <v>126.95</v>
      </c>
      <c r="I22" s="243"/>
      <c r="J22" s="243">
        <v>122.01</v>
      </c>
      <c r="K22" s="243"/>
      <c r="L22" s="243">
        <v>0</v>
      </c>
      <c r="M22" s="243"/>
      <c r="N22" s="133">
        <f>SUM(F22:L22)</f>
        <v>470.11</v>
      </c>
      <c r="O22" s="135"/>
      <c r="P22" s="493" t="s">
        <v>617</v>
      </c>
    </row>
    <row r="23" spans="1:16" ht="21.95" customHeight="1">
      <c r="B23" s="131" t="s">
        <v>634</v>
      </c>
      <c r="F23" s="227">
        <f>SUM(F18:F22)</f>
        <v>478.02</v>
      </c>
      <c r="G23" s="225"/>
      <c r="H23" s="227">
        <f>SUM(H18:H22)</f>
        <v>497.55</v>
      </c>
      <c r="I23" s="223"/>
      <c r="J23" s="227">
        <f>SUM(J18:J22)</f>
        <v>122.01</v>
      </c>
      <c r="K23" s="225"/>
      <c r="L23" s="227">
        <f>SUM(L18:L22)</f>
        <v>0</v>
      </c>
      <c r="M23" s="226"/>
      <c r="N23" s="427">
        <f>SUM(N18:N22)</f>
        <v>1097.58</v>
      </c>
      <c r="O23" s="135"/>
      <c r="P23" s="7"/>
    </row>
    <row r="24" spans="1:16" ht="21.95" customHeight="1">
      <c r="N24" s="7"/>
      <c r="O24" s="7"/>
      <c r="P24" s="7"/>
    </row>
    <row r="25" spans="1:16" ht="21.95" customHeight="1">
      <c r="D25" s="493"/>
      <c r="E25" s="493"/>
      <c r="F25" s="684" t="s">
        <v>269</v>
      </c>
      <c r="G25" s="684"/>
      <c r="H25" s="684"/>
      <c r="I25" s="684"/>
      <c r="J25" s="684"/>
      <c r="K25" s="684"/>
      <c r="L25" s="684"/>
      <c r="M25" s="684"/>
      <c r="N25" s="684"/>
      <c r="O25" s="684"/>
      <c r="P25" s="684"/>
    </row>
    <row r="26" spans="1:16" ht="21.95" customHeight="1">
      <c r="D26" s="131"/>
      <c r="E26" s="131"/>
      <c r="F26" s="697" t="s">
        <v>261</v>
      </c>
      <c r="G26" s="697"/>
      <c r="H26" s="697"/>
      <c r="I26" s="502"/>
      <c r="J26" s="692" t="s">
        <v>262</v>
      </c>
      <c r="K26" s="409"/>
      <c r="L26" s="698" t="s">
        <v>615</v>
      </c>
      <c r="M26" s="502"/>
      <c r="N26" s="700" t="s">
        <v>155</v>
      </c>
      <c r="O26" s="502"/>
      <c r="P26" s="698" t="s">
        <v>616</v>
      </c>
    </row>
    <row r="27" spans="1:16" ht="21.95" customHeight="1">
      <c r="D27" s="131"/>
      <c r="E27" s="131"/>
      <c r="F27" s="501" t="s">
        <v>263</v>
      </c>
      <c r="G27" s="501"/>
      <c r="H27" s="501" t="s">
        <v>264</v>
      </c>
      <c r="I27" s="493"/>
      <c r="J27" s="693"/>
      <c r="K27" s="498"/>
      <c r="L27" s="699"/>
      <c r="M27" s="501"/>
      <c r="N27" s="682"/>
      <c r="O27" s="493"/>
      <c r="P27" s="699"/>
    </row>
    <row r="28" spans="1:16" ht="21.95" customHeight="1">
      <c r="F28" s="495" t="s">
        <v>265</v>
      </c>
      <c r="G28" s="501"/>
      <c r="H28" s="495" t="s">
        <v>266</v>
      </c>
      <c r="I28" s="493"/>
      <c r="J28" s="691"/>
      <c r="K28" s="498"/>
      <c r="L28" s="684"/>
      <c r="M28" s="501"/>
      <c r="N28" s="683"/>
      <c r="O28" s="493"/>
      <c r="P28" s="494" t="s">
        <v>267</v>
      </c>
    </row>
    <row r="29" spans="1:16" ht="21.95" customHeight="1">
      <c r="B29" s="405" t="s">
        <v>519</v>
      </c>
      <c r="F29" s="501"/>
      <c r="G29" s="501"/>
      <c r="H29" s="501"/>
      <c r="I29" s="493"/>
      <c r="J29" s="501"/>
      <c r="K29" s="501"/>
      <c r="L29" s="501"/>
      <c r="M29" s="501"/>
      <c r="N29" s="493"/>
      <c r="O29" s="493"/>
      <c r="P29" s="493"/>
    </row>
    <row r="30" spans="1:16" ht="21.95" customHeight="1">
      <c r="A30" s="405"/>
      <c r="B30" s="7" t="s">
        <v>630</v>
      </c>
      <c r="F30" s="378">
        <v>56.7</v>
      </c>
      <c r="G30" s="358"/>
      <c r="H30" s="133">
        <v>0</v>
      </c>
      <c r="I30" s="243"/>
      <c r="J30" s="243">
        <v>0</v>
      </c>
      <c r="K30" s="243"/>
      <c r="L30" s="243">
        <v>5.05</v>
      </c>
      <c r="M30" s="243"/>
      <c r="N30" s="133">
        <f>SUM(F30:M30)</f>
        <v>61.75</v>
      </c>
      <c r="O30" s="493"/>
      <c r="P30" s="410" t="s">
        <v>642</v>
      </c>
    </row>
    <row r="31" spans="1:16" ht="21.95" customHeight="1">
      <c r="A31" s="405"/>
      <c r="B31" s="7" t="s">
        <v>636</v>
      </c>
      <c r="F31" s="378">
        <v>24.11</v>
      </c>
      <c r="G31" s="358"/>
      <c r="H31" s="133">
        <v>0</v>
      </c>
      <c r="I31" s="243"/>
      <c r="J31" s="243">
        <v>0</v>
      </c>
      <c r="K31" s="243"/>
      <c r="L31" s="243">
        <v>0</v>
      </c>
      <c r="M31" s="243"/>
      <c r="N31" s="133">
        <f>SUM(F31:M31)</f>
        <v>24.11</v>
      </c>
      <c r="O31" s="493"/>
      <c r="P31" s="413">
        <v>6</v>
      </c>
    </row>
    <row r="32" spans="1:16" ht="21.95" customHeight="1">
      <c r="B32" s="131" t="s">
        <v>631</v>
      </c>
      <c r="F32" s="378">
        <v>0.16</v>
      </c>
      <c r="G32" s="331"/>
      <c r="H32" s="133">
        <v>0</v>
      </c>
      <c r="I32" s="243"/>
      <c r="J32" s="243">
        <v>0</v>
      </c>
      <c r="K32" s="243"/>
      <c r="L32" s="243">
        <v>0</v>
      </c>
      <c r="M32" s="243"/>
      <c r="N32" s="133">
        <f>SUM(F32:M32)</f>
        <v>0.16</v>
      </c>
      <c r="O32" s="135"/>
      <c r="P32" s="411">
        <v>0.25</v>
      </c>
    </row>
    <row r="33" spans="1:32" ht="21.95" customHeight="1">
      <c r="B33" s="131" t="s">
        <v>634</v>
      </c>
      <c r="F33" s="412">
        <f>SUM(F30:F32)</f>
        <v>80.97</v>
      </c>
      <c r="G33" s="331"/>
      <c r="H33" s="412">
        <f>SUM(H30:H32)</f>
        <v>0</v>
      </c>
      <c r="I33" s="243"/>
      <c r="J33" s="412">
        <f>SUM(J30:J32)</f>
        <v>0</v>
      </c>
      <c r="K33" s="243"/>
      <c r="L33" s="412">
        <f>SUM(L30:L32)</f>
        <v>5.05</v>
      </c>
      <c r="M33" s="243"/>
      <c r="N33" s="412">
        <f>SUM(N30:N32)</f>
        <v>86.02</v>
      </c>
      <c r="O33" s="135"/>
      <c r="P33" s="242"/>
    </row>
    <row r="34" spans="1:32" ht="21.95" customHeight="1">
      <c r="B34" s="405" t="s">
        <v>268</v>
      </c>
      <c r="F34" s="501"/>
      <c r="G34" s="501"/>
      <c r="H34" s="501"/>
      <c r="I34" s="493"/>
      <c r="J34" s="501"/>
      <c r="K34" s="501"/>
      <c r="L34" s="501"/>
      <c r="M34" s="501"/>
      <c r="N34" s="493"/>
      <c r="O34" s="493"/>
      <c r="P34" s="493"/>
    </row>
    <row r="35" spans="1:32" ht="21.95" customHeight="1">
      <c r="B35" s="131" t="s">
        <v>891</v>
      </c>
      <c r="F35" s="501"/>
      <c r="G35" s="501"/>
      <c r="H35" s="501"/>
      <c r="I35" s="493"/>
      <c r="J35" s="501"/>
      <c r="K35" s="501"/>
      <c r="L35" s="501"/>
      <c r="M35" s="501"/>
      <c r="N35" s="493"/>
      <c r="O35" s="493"/>
      <c r="P35" s="493"/>
    </row>
    <row r="36" spans="1:32" ht="21.95" customHeight="1">
      <c r="B36" s="131" t="s">
        <v>635</v>
      </c>
      <c r="F36" s="133">
        <v>49.78</v>
      </c>
      <c r="G36" s="331"/>
      <c r="H36" s="133">
        <v>0</v>
      </c>
      <c r="I36" s="243"/>
      <c r="J36" s="243">
        <v>0</v>
      </c>
      <c r="K36" s="243"/>
      <c r="L36" s="243">
        <v>0</v>
      </c>
      <c r="M36" s="243"/>
      <c r="N36" s="133">
        <f>SUM(F36:L36)</f>
        <v>49.78</v>
      </c>
      <c r="O36" s="493"/>
      <c r="P36" s="493">
        <v>3</v>
      </c>
    </row>
    <row r="37" spans="1:32" ht="21.95" customHeight="1">
      <c r="A37" s="405"/>
      <c r="B37" s="131" t="s">
        <v>632</v>
      </c>
      <c r="F37" s="133">
        <v>3.06</v>
      </c>
      <c r="G37" s="331"/>
      <c r="H37" s="133">
        <v>3.21</v>
      </c>
      <c r="I37" s="243"/>
      <c r="J37" s="243">
        <v>0</v>
      </c>
      <c r="K37" s="243"/>
      <c r="L37" s="243">
        <v>0</v>
      </c>
      <c r="M37" s="243"/>
      <c r="N37" s="133">
        <f>SUM(F37:L37)</f>
        <v>6.27</v>
      </c>
      <c r="O37" s="493"/>
      <c r="P37" s="241" t="s">
        <v>1145</v>
      </c>
    </row>
    <row r="38" spans="1:32" ht="21.95" customHeight="1">
      <c r="B38" s="131" t="s">
        <v>633</v>
      </c>
      <c r="F38" s="136"/>
      <c r="G38" s="136"/>
      <c r="H38" s="136"/>
      <c r="I38" s="137"/>
      <c r="J38" s="137"/>
      <c r="K38" s="137"/>
      <c r="L38" s="380"/>
      <c r="M38" s="380"/>
      <c r="N38" s="135"/>
      <c r="O38" s="135"/>
      <c r="P38" s="493"/>
    </row>
    <row r="39" spans="1:32" ht="21.95" customHeight="1">
      <c r="B39" s="131" t="s">
        <v>635</v>
      </c>
      <c r="F39" s="243">
        <v>221.15</v>
      </c>
      <c r="G39" s="243"/>
      <c r="H39" s="243">
        <v>126.95</v>
      </c>
      <c r="I39" s="243"/>
      <c r="J39" s="243">
        <v>122.01</v>
      </c>
      <c r="K39" s="243"/>
      <c r="L39" s="243">
        <v>0</v>
      </c>
      <c r="M39" s="243"/>
      <c r="N39" s="133">
        <f>SUM(F39:L39)</f>
        <v>470.11</v>
      </c>
      <c r="O39" s="135"/>
      <c r="P39" s="493" t="s">
        <v>617</v>
      </c>
    </row>
    <row r="40" spans="1:32" ht="21.95" customHeight="1">
      <c r="B40" s="131" t="s">
        <v>634</v>
      </c>
      <c r="F40" s="227">
        <f>SUM(F36:F39)</f>
        <v>273.99</v>
      </c>
      <c r="G40" s="228"/>
      <c r="H40" s="227">
        <f>SUM(H36:H39)</f>
        <v>130.16</v>
      </c>
      <c r="I40" s="223"/>
      <c r="J40" s="227">
        <f>SUM(J36:J39)</f>
        <v>122.01</v>
      </c>
      <c r="K40" s="225"/>
      <c r="L40" s="227">
        <f>SUM(L36:L39)</f>
        <v>0</v>
      </c>
      <c r="M40" s="226"/>
      <c r="N40" s="227">
        <f>SUM(N36:N39)</f>
        <v>526.16</v>
      </c>
      <c r="O40" s="135"/>
      <c r="P40" s="493"/>
    </row>
    <row r="41" spans="1:32" ht="21.95" customHeight="1">
      <c r="B41" s="131"/>
      <c r="F41" s="564"/>
      <c r="G41" s="228"/>
      <c r="H41" s="564"/>
      <c r="I41" s="223"/>
      <c r="J41" s="564"/>
      <c r="K41" s="225"/>
      <c r="L41" s="564"/>
      <c r="M41" s="226"/>
      <c r="N41" s="564"/>
      <c r="O41" s="135"/>
      <c r="P41" s="563"/>
    </row>
    <row r="42" spans="1:32" ht="30" customHeight="1">
      <c r="A42" s="662" t="s">
        <v>538</v>
      </c>
      <c r="B42" s="662"/>
      <c r="C42" s="662"/>
      <c r="D42" s="662"/>
      <c r="E42" s="662"/>
      <c r="F42" s="662"/>
      <c r="G42" s="662"/>
      <c r="H42" s="662"/>
      <c r="I42" s="662"/>
      <c r="J42" s="662"/>
      <c r="K42" s="662"/>
      <c r="L42" s="662"/>
      <c r="M42" s="662"/>
      <c r="N42" s="662"/>
      <c r="O42" s="662"/>
      <c r="P42" s="662"/>
    </row>
    <row r="43" spans="1:32" ht="30" customHeight="1">
      <c r="B43" s="131"/>
      <c r="F43" s="138"/>
      <c r="G43" s="138"/>
      <c r="H43" s="138"/>
      <c r="I43" s="133"/>
      <c r="J43" s="139"/>
      <c r="K43" s="134"/>
      <c r="L43" s="381"/>
      <c r="M43" s="382"/>
      <c r="N43" s="133"/>
      <c r="O43" s="135"/>
      <c r="P43" s="493"/>
    </row>
    <row r="44" spans="1:32" s="420" customFormat="1" ht="30" customHeight="1">
      <c r="B44" s="418" t="s">
        <v>702</v>
      </c>
    </row>
    <row r="45" spans="1:32" s="15" customFormat="1" ht="30" customHeight="1">
      <c r="A45" s="414"/>
      <c r="C45" s="414" t="s">
        <v>1110</v>
      </c>
      <c r="D45" s="415"/>
      <c r="E45" s="415"/>
      <c r="F45" s="414"/>
      <c r="G45" s="414"/>
      <c r="H45" s="414"/>
      <c r="I45" s="414"/>
      <c r="J45" s="414"/>
      <c r="K45" s="416"/>
      <c r="L45" s="414"/>
      <c r="M45" s="416"/>
      <c r="N45" s="416"/>
      <c r="O45" s="416"/>
      <c r="R45" s="417"/>
      <c r="S45" s="417"/>
      <c r="T45" s="418"/>
      <c r="U45" s="418"/>
      <c r="V45" s="418"/>
      <c r="W45" s="418"/>
      <c r="X45" s="418"/>
      <c r="Y45" s="419"/>
      <c r="Z45" s="419"/>
      <c r="AA45" s="419"/>
      <c r="AB45" s="419"/>
      <c r="AC45" s="419"/>
      <c r="AD45" s="419"/>
      <c r="AE45" s="419"/>
      <c r="AF45" s="420"/>
    </row>
    <row r="46" spans="1:32" s="15" customFormat="1" ht="30" customHeight="1">
      <c r="A46" s="414"/>
      <c r="B46" s="414" t="s">
        <v>1218</v>
      </c>
      <c r="C46" s="415"/>
      <c r="D46" s="415"/>
      <c r="E46" s="415"/>
      <c r="F46" s="414"/>
      <c r="G46" s="414"/>
      <c r="H46" s="414"/>
      <c r="I46" s="414"/>
      <c r="J46" s="414"/>
      <c r="K46" s="416"/>
      <c r="L46" s="414"/>
      <c r="M46" s="416"/>
      <c r="N46" s="416"/>
      <c r="O46" s="416"/>
      <c r="R46" s="417"/>
      <c r="S46" s="417"/>
      <c r="T46" s="418"/>
      <c r="U46" s="418"/>
      <c r="V46" s="418"/>
      <c r="W46" s="418"/>
      <c r="X46" s="418"/>
      <c r="Y46" s="419"/>
      <c r="Z46" s="419"/>
      <c r="AA46" s="419"/>
      <c r="AB46" s="419"/>
      <c r="AC46" s="419"/>
      <c r="AD46" s="419"/>
      <c r="AE46" s="419"/>
      <c r="AF46" s="420"/>
    </row>
    <row r="47" spans="1:32" s="15" customFormat="1" ht="30" customHeight="1">
      <c r="A47" s="414"/>
      <c r="B47" s="414" t="s">
        <v>1113</v>
      </c>
      <c r="C47" s="414"/>
      <c r="D47" s="415"/>
      <c r="E47" s="415"/>
      <c r="F47" s="414"/>
      <c r="G47" s="414"/>
      <c r="H47" s="414"/>
      <c r="I47" s="414"/>
      <c r="J47" s="414"/>
      <c r="K47" s="416"/>
      <c r="L47" s="414"/>
      <c r="M47" s="416"/>
      <c r="N47" s="416"/>
      <c r="O47" s="416"/>
    </row>
    <row r="48" spans="1:32" s="420" customFormat="1" ht="30" customHeight="1">
      <c r="B48" s="414" t="s">
        <v>1112</v>
      </c>
      <c r="C48" s="417"/>
      <c r="D48" s="417"/>
      <c r="E48" s="417"/>
      <c r="F48" s="418"/>
      <c r="G48" s="418"/>
      <c r="H48" s="418"/>
      <c r="I48" s="418"/>
      <c r="J48" s="418"/>
      <c r="K48" s="419"/>
      <c r="L48" s="419"/>
      <c r="M48" s="419"/>
      <c r="N48" s="419"/>
      <c r="O48" s="419"/>
    </row>
    <row r="49" spans="2:16" s="420" customFormat="1" ht="30" customHeight="1">
      <c r="B49" s="414" t="s">
        <v>1111</v>
      </c>
    </row>
    <row r="50" spans="2:16" s="420" customFormat="1" ht="30" customHeight="1">
      <c r="C50" s="414" t="s">
        <v>1114</v>
      </c>
    </row>
    <row r="51" spans="2:16" s="420" customFormat="1" ht="30" customHeight="1">
      <c r="B51" s="414" t="s">
        <v>1115</v>
      </c>
    </row>
    <row r="52" spans="2:16" s="420" customFormat="1" ht="30" customHeight="1">
      <c r="B52" s="414" t="s">
        <v>1116</v>
      </c>
    </row>
    <row r="53" spans="2:16" s="420" customFormat="1" ht="30" customHeight="1">
      <c r="B53" s="418"/>
      <c r="C53" s="15" t="s">
        <v>1109</v>
      </c>
      <c r="D53" s="417"/>
      <c r="E53" s="417"/>
    </row>
    <row r="54" spans="2:16" s="420" customFormat="1" ht="30" customHeight="1">
      <c r="B54" s="15" t="s">
        <v>856</v>
      </c>
      <c r="C54" s="417"/>
      <c r="D54" s="417"/>
      <c r="E54" s="417"/>
    </row>
    <row r="55" spans="2:16" s="420" customFormat="1" ht="30" customHeight="1">
      <c r="B55" s="414"/>
      <c r="J55" s="688" t="s">
        <v>857</v>
      </c>
      <c r="K55" s="688"/>
      <c r="L55" s="688"/>
      <c r="M55" s="688"/>
      <c r="N55" s="688"/>
      <c r="O55" s="688"/>
      <c r="P55" s="688"/>
    </row>
    <row r="56" spans="2:16" s="420" customFormat="1" ht="30" customHeight="1">
      <c r="B56" s="414"/>
      <c r="J56" s="689" t="s">
        <v>847</v>
      </c>
      <c r="K56" s="689"/>
      <c r="L56" s="689"/>
      <c r="M56" s="85"/>
      <c r="N56" s="689" t="s">
        <v>858</v>
      </c>
      <c r="O56" s="689"/>
      <c r="P56" s="689"/>
    </row>
    <row r="57" spans="2:16" s="420" customFormat="1" ht="30" customHeight="1">
      <c r="B57" s="414"/>
      <c r="J57" s="442" t="s">
        <v>1029</v>
      </c>
      <c r="K57" s="489"/>
      <c r="L57" s="442" t="s">
        <v>862</v>
      </c>
      <c r="M57" s="489"/>
      <c r="N57" s="442" t="s">
        <v>1029</v>
      </c>
      <c r="O57" s="489"/>
      <c r="P57" s="442" t="s">
        <v>862</v>
      </c>
    </row>
    <row r="58" spans="2:16" s="420" customFormat="1" ht="30" customHeight="1">
      <c r="B58" s="414"/>
      <c r="J58" s="443" t="s">
        <v>892</v>
      </c>
      <c r="K58" s="444"/>
      <c r="L58" s="443" t="s">
        <v>861</v>
      </c>
      <c r="M58" s="445"/>
      <c r="N58" s="443" t="s">
        <v>892</v>
      </c>
      <c r="O58" s="444"/>
      <c r="P58" s="443" t="s">
        <v>861</v>
      </c>
    </row>
    <row r="59" spans="2:16" s="420" customFormat="1" ht="42.75" customHeight="1">
      <c r="B59" s="414"/>
      <c r="C59" s="690" t="s">
        <v>863</v>
      </c>
      <c r="D59" s="690"/>
      <c r="E59" s="690"/>
      <c r="J59" s="503" t="s">
        <v>859</v>
      </c>
      <c r="K59" s="446"/>
      <c r="L59" s="503" t="s">
        <v>859</v>
      </c>
      <c r="M59" s="85"/>
      <c r="N59" s="690" t="s">
        <v>860</v>
      </c>
      <c r="O59" s="690"/>
      <c r="P59" s="690"/>
    </row>
    <row r="60" spans="2:16" s="420" customFormat="1" ht="30" customHeight="1">
      <c r="B60" s="414"/>
      <c r="C60" s="178" t="s">
        <v>1219</v>
      </c>
      <c r="D60" s="408"/>
      <c r="E60" s="408"/>
      <c r="J60" s="461">
        <v>198.99</v>
      </c>
      <c r="K60" s="461"/>
      <c r="L60" s="461">
        <v>282.54000000000002</v>
      </c>
      <c r="M60" s="462"/>
      <c r="N60" s="463">
        <v>2.9472443265546714E-2</v>
      </c>
      <c r="O60" s="461"/>
      <c r="P60" s="463">
        <v>3.3288948069241014E-2</v>
      </c>
    </row>
    <row r="61" spans="2:16" s="420" customFormat="1" ht="39.75" customHeight="1">
      <c r="B61" s="418" t="s">
        <v>703</v>
      </c>
    </row>
    <row r="62" spans="2:16" s="420" customFormat="1" ht="30" customHeight="1">
      <c r="B62" s="418"/>
      <c r="C62" s="15" t="s">
        <v>1118</v>
      </c>
      <c r="D62" s="417"/>
      <c r="E62" s="417"/>
      <c r="F62" s="418"/>
      <c r="G62" s="418"/>
      <c r="H62" s="418"/>
      <c r="I62" s="418"/>
      <c r="J62" s="418"/>
      <c r="K62" s="419"/>
      <c r="L62" s="419"/>
      <c r="M62" s="419"/>
      <c r="N62" s="419"/>
      <c r="O62" s="419"/>
    </row>
    <row r="63" spans="2:16" s="420" customFormat="1" ht="30" customHeight="1">
      <c r="B63" s="15" t="s">
        <v>1119</v>
      </c>
      <c r="C63" s="417"/>
      <c r="D63" s="417"/>
      <c r="E63" s="417"/>
      <c r="F63" s="418"/>
      <c r="G63" s="418"/>
      <c r="H63" s="418"/>
      <c r="I63" s="418"/>
      <c r="J63" s="418"/>
      <c r="K63" s="419"/>
      <c r="L63" s="419"/>
      <c r="M63" s="419"/>
      <c r="N63" s="419"/>
      <c r="O63" s="419"/>
    </row>
    <row r="64" spans="2:16" s="420" customFormat="1" ht="30" customHeight="1">
      <c r="B64" s="15" t="s">
        <v>1117</v>
      </c>
    </row>
    <row r="65" spans="2:13" s="420" customFormat="1" ht="30" customHeight="1">
      <c r="B65" s="15"/>
    </row>
    <row r="66" spans="2:13" s="248" customFormat="1" ht="30" customHeight="1">
      <c r="B66" s="248" t="s">
        <v>704</v>
      </c>
      <c r="C66" s="387"/>
      <c r="D66" s="387"/>
      <c r="E66" s="387"/>
      <c r="F66" s="387"/>
      <c r="G66" s="387"/>
      <c r="H66" s="387"/>
      <c r="I66" s="387"/>
      <c r="J66" s="387"/>
      <c r="K66" s="387"/>
      <c r="M66" s="387"/>
    </row>
    <row r="67" spans="2:13" s="248" customFormat="1" ht="30" customHeight="1">
      <c r="B67" s="5" t="s">
        <v>1122</v>
      </c>
      <c r="D67" s="440"/>
      <c r="E67" s="440"/>
      <c r="F67" s="440"/>
      <c r="G67" s="440"/>
      <c r="H67" s="440"/>
      <c r="I67" s="387"/>
      <c r="J67" s="387"/>
      <c r="K67" s="387"/>
    </row>
    <row r="68" spans="2:13" s="248" customFormat="1" ht="30" customHeight="1">
      <c r="B68" s="15" t="s">
        <v>1120</v>
      </c>
      <c r="D68" s="440"/>
      <c r="E68" s="440"/>
      <c r="F68" s="440"/>
      <c r="G68" s="440"/>
      <c r="H68" s="440"/>
      <c r="I68" s="387"/>
      <c r="J68" s="387"/>
      <c r="K68" s="387"/>
    </row>
    <row r="69" spans="2:13" s="248" customFormat="1" ht="30" customHeight="1">
      <c r="B69" s="15" t="s">
        <v>1121</v>
      </c>
    </row>
    <row r="70" spans="2:13" s="248" customFormat="1" ht="30" customHeight="1"/>
  </sheetData>
  <mergeCells count="19">
    <mergeCell ref="A1:P1"/>
    <mergeCell ref="A42:P42"/>
    <mergeCell ref="F9:P9"/>
    <mergeCell ref="F10:H10"/>
    <mergeCell ref="J10:J12"/>
    <mergeCell ref="L10:L12"/>
    <mergeCell ref="N10:N12"/>
    <mergeCell ref="P10:P11"/>
    <mergeCell ref="F25:P25"/>
    <mergeCell ref="F26:H26"/>
    <mergeCell ref="J26:J28"/>
    <mergeCell ref="L26:L28"/>
    <mergeCell ref="N26:N28"/>
    <mergeCell ref="P26:P27"/>
    <mergeCell ref="J55:P55"/>
    <mergeCell ref="J56:L56"/>
    <mergeCell ref="N56:P56"/>
    <mergeCell ref="N59:P59"/>
    <mergeCell ref="C59:E59"/>
  </mergeCells>
  <pageMargins left="0.59055118110236227" right="0.39370078740157483" top="0.64"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16" zoomScale="80" zoomScaleNormal="80" zoomScaleSheetLayoutView="100" workbookViewId="0">
      <selection activeCell="G42" sqref="G42"/>
    </sheetView>
  </sheetViews>
  <sheetFormatPr defaultColWidth="9.140625" defaultRowHeight="21.95" customHeight="1"/>
  <cols>
    <col min="1" max="1" width="2.28515625" style="80" customWidth="1"/>
    <col min="2" max="2" width="4.5703125" style="80" customWidth="1"/>
    <col min="3" max="3" width="5.140625" style="80" customWidth="1"/>
    <col min="4" max="5" width="9.140625" style="80" customWidth="1"/>
    <col min="6" max="6" width="10.85546875" style="80" customWidth="1"/>
    <col min="7" max="7" width="10.42578125" style="80" customWidth="1"/>
    <col min="8" max="8" width="12.7109375" style="80" customWidth="1"/>
    <col min="9" max="9" width="1.42578125" style="80" customWidth="1"/>
    <col min="10" max="10" width="12.85546875" style="80" customWidth="1"/>
    <col min="11" max="11" width="1.42578125" style="80" customWidth="1"/>
    <col min="12" max="12" width="12.7109375" style="80" customWidth="1"/>
    <col min="13" max="13" width="1.42578125" style="80" customWidth="1"/>
    <col min="14" max="14" width="12.85546875" style="80" customWidth="1"/>
    <col min="15" max="15" width="1.42578125" style="80" customWidth="1"/>
    <col min="16" max="16384" width="9.140625" style="80"/>
  </cols>
  <sheetData>
    <row r="1" spans="1:14" s="146" customFormat="1" ht="21.95" customHeight="1">
      <c r="A1" s="701" t="s">
        <v>539</v>
      </c>
      <c r="B1" s="702"/>
      <c r="C1" s="702"/>
      <c r="D1" s="702"/>
      <c r="E1" s="702"/>
      <c r="F1" s="702"/>
      <c r="G1" s="702"/>
      <c r="H1" s="702"/>
      <c r="I1" s="702"/>
      <c r="J1" s="702"/>
      <c r="K1" s="702"/>
      <c r="L1" s="702"/>
      <c r="M1" s="702"/>
      <c r="N1" s="702"/>
    </row>
    <row r="3" spans="1:14" s="433" customFormat="1" ht="21.95" customHeight="1">
      <c r="B3" s="430" t="s">
        <v>864</v>
      </c>
      <c r="C3" s="447"/>
    </row>
    <row r="4" spans="1:14" s="433" customFormat="1" ht="21.95" customHeight="1">
      <c r="B4" s="80" t="s">
        <v>865</v>
      </c>
      <c r="C4" s="448" t="s">
        <v>866</v>
      </c>
    </row>
    <row r="5" spans="1:14" s="430" customFormat="1" ht="21.95" customHeight="1">
      <c r="B5" s="513"/>
      <c r="C5" s="430" t="s">
        <v>1124</v>
      </c>
      <c r="F5" s="448"/>
      <c r="G5" s="448"/>
      <c r="H5" s="448"/>
      <c r="I5" s="448"/>
      <c r="J5" s="448"/>
      <c r="K5" s="448"/>
      <c r="L5" s="447"/>
      <c r="M5" s="447"/>
      <c r="N5" s="447"/>
    </row>
    <row r="6" spans="1:14" s="430" customFormat="1" ht="21.95" customHeight="1">
      <c r="B6" s="513" t="s">
        <v>1123</v>
      </c>
      <c r="F6" s="448"/>
      <c r="G6" s="448"/>
      <c r="H6" s="448"/>
      <c r="I6" s="448"/>
      <c r="J6" s="448"/>
      <c r="K6" s="448"/>
      <c r="L6" s="447"/>
      <c r="M6" s="447"/>
      <c r="N6" s="447"/>
    </row>
    <row r="7" spans="1:14" s="430" customFormat="1" ht="21.95" customHeight="1">
      <c r="D7" s="448"/>
      <c r="E7" s="448"/>
      <c r="F7" s="448"/>
      <c r="G7" s="448"/>
      <c r="H7" s="703" t="s">
        <v>183</v>
      </c>
      <c r="I7" s="703"/>
      <c r="J7" s="703"/>
      <c r="K7" s="703"/>
      <c r="L7" s="703"/>
      <c r="M7" s="703"/>
      <c r="N7" s="703"/>
    </row>
    <row r="8" spans="1:14" s="430" customFormat="1" ht="21.95" customHeight="1">
      <c r="D8" s="448"/>
      <c r="E8" s="448"/>
      <c r="F8" s="448"/>
      <c r="G8" s="448"/>
      <c r="H8" s="704" t="s">
        <v>1030</v>
      </c>
      <c r="I8" s="704"/>
      <c r="J8" s="704"/>
      <c r="K8" s="704"/>
      <c r="L8" s="704"/>
      <c r="M8" s="704"/>
      <c r="N8" s="704"/>
    </row>
    <row r="9" spans="1:14" s="430" customFormat="1" ht="21.95" customHeight="1">
      <c r="D9" s="448"/>
      <c r="E9" s="448"/>
      <c r="F9" s="448"/>
      <c r="G9" s="448"/>
      <c r="H9" s="514" t="s">
        <v>867</v>
      </c>
      <c r="I9" s="515"/>
      <c r="J9" s="514" t="s">
        <v>868</v>
      </c>
      <c r="K9" s="515"/>
      <c r="L9" s="514" t="s">
        <v>869</v>
      </c>
      <c r="M9" s="515"/>
      <c r="N9" s="514" t="s">
        <v>155</v>
      </c>
    </row>
    <row r="10" spans="1:14" s="430" customFormat="1" ht="21.95" customHeight="1">
      <c r="B10" s="449" t="s">
        <v>870</v>
      </c>
      <c r="D10" s="450"/>
      <c r="E10" s="450"/>
      <c r="I10" s="448"/>
      <c r="J10" s="448"/>
      <c r="K10" s="448"/>
      <c r="L10" s="399"/>
      <c r="M10" s="399"/>
      <c r="N10" s="399"/>
    </row>
    <row r="11" spans="1:14" s="430" customFormat="1" ht="21.95" customHeight="1">
      <c r="B11" s="451" t="s">
        <v>871</v>
      </c>
      <c r="D11" s="450"/>
      <c r="E11" s="450"/>
      <c r="F11" s="448"/>
      <c r="G11" s="448"/>
      <c r="H11" s="448"/>
      <c r="I11" s="448"/>
      <c r="J11" s="448"/>
      <c r="K11" s="448"/>
      <c r="L11" s="401"/>
      <c r="M11" s="399"/>
      <c r="N11" s="402"/>
    </row>
    <row r="12" spans="1:14" s="430" customFormat="1" ht="21.95" customHeight="1">
      <c r="B12" s="430" t="s">
        <v>740</v>
      </c>
      <c r="D12" s="450"/>
      <c r="E12" s="450"/>
      <c r="F12" s="448"/>
      <c r="G12" s="448"/>
      <c r="H12" s="401">
        <v>0</v>
      </c>
      <c r="I12" s="448"/>
      <c r="J12" s="401">
        <v>7037930.25</v>
      </c>
      <c r="K12" s="452"/>
      <c r="L12" s="401">
        <v>0</v>
      </c>
      <c r="M12" s="399"/>
      <c r="N12" s="401">
        <f>SUM(H12:L12)</f>
        <v>7037930.25</v>
      </c>
    </row>
    <row r="13" spans="1:14" s="430" customFormat="1" ht="21.95" customHeight="1">
      <c r="C13" s="430" t="s">
        <v>872</v>
      </c>
      <c r="D13" s="450"/>
      <c r="E13" s="450"/>
      <c r="F13" s="448"/>
      <c r="G13" s="448"/>
      <c r="H13" s="453">
        <f>SUM(H12:H12)</f>
        <v>0</v>
      </c>
      <c r="I13" s="448"/>
      <c r="J13" s="453">
        <f>SUM(J12:J12)</f>
        <v>7037930.25</v>
      </c>
      <c r="K13" s="452"/>
      <c r="L13" s="453">
        <f>SUM(L12:L12)</f>
        <v>0</v>
      </c>
      <c r="M13" s="399"/>
      <c r="N13" s="453">
        <f>SUM(N12:N12)</f>
        <v>7037930.25</v>
      </c>
    </row>
    <row r="14" spans="1:14" s="430" customFormat="1" ht="21.95" customHeight="1" thickBot="1">
      <c r="B14" s="451" t="s">
        <v>872</v>
      </c>
      <c r="H14" s="455">
        <f>+H13</f>
        <v>0</v>
      </c>
      <c r="J14" s="455">
        <f>+J13</f>
        <v>7037930.25</v>
      </c>
      <c r="L14" s="455">
        <f>+L13</f>
        <v>0</v>
      </c>
      <c r="M14" s="399"/>
      <c r="N14" s="455">
        <f>+N13</f>
        <v>7037930.25</v>
      </c>
    </row>
    <row r="15" spans="1:14" s="430" customFormat="1" ht="21.95" customHeight="1" thickTop="1">
      <c r="B15" s="449" t="s">
        <v>874</v>
      </c>
      <c r="D15" s="450"/>
      <c r="E15" s="450"/>
      <c r="H15" s="399"/>
      <c r="I15" s="448"/>
      <c r="J15" s="448"/>
      <c r="K15" s="448"/>
      <c r="M15" s="399"/>
      <c r="N15" s="399"/>
    </row>
    <row r="16" spans="1:14" s="430" customFormat="1" ht="21.95" customHeight="1">
      <c r="B16" s="451" t="s">
        <v>875</v>
      </c>
      <c r="D16" s="450"/>
      <c r="E16" s="450"/>
      <c r="F16" s="448"/>
      <c r="G16" s="448"/>
      <c r="H16" s="401"/>
      <c r="I16" s="448"/>
      <c r="J16" s="448"/>
      <c r="K16" s="448"/>
      <c r="M16" s="399"/>
      <c r="N16" s="402"/>
    </row>
    <row r="17" spans="2:17" s="430" customFormat="1" ht="21.95" customHeight="1">
      <c r="B17" s="430" t="s">
        <v>1164</v>
      </c>
      <c r="D17" s="450"/>
      <c r="E17" s="450"/>
      <c r="F17" s="448"/>
      <c r="G17" s="448"/>
      <c r="H17" s="452">
        <v>0</v>
      </c>
      <c r="I17" s="470"/>
      <c r="J17" s="452">
        <v>6700472.4800000004</v>
      </c>
      <c r="K17" s="452"/>
      <c r="L17" s="452">
        <v>0</v>
      </c>
      <c r="M17" s="471"/>
      <c r="N17" s="452">
        <f>SUM(H17:L17)</f>
        <v>6700472.4800000004</v>
      </c>
    </row>
    <row r="18" spans="2:17" s="430" customFormat="1" ht="21.95" customHeight="1">
      <c r="B18" s="430" t="s">
        <v>741</v>
      </c>
      <c r="D18" s="450"/>
      <c r="E18" s="450"/>
      <c r="F18" s="448"/>
      <c r="G18" s="448"/>
      <c r="H18" s="401">
        <v>0</v>
      </c>
      <c r="I18" s="448"/>
      <c r="J18" s="456">
        <v>8074271.21</v>
      </c>
      <c r="K18" s="452"/>
      <c r="L18" s="456">
        <v>0</v>
      </c>
      <c r="M18" s="399"/>
      <c r="N18" s="401">
        <f>SUM(H18:L18)</f>
        <v>8074271.21</v>
      </c>
    </row>
    <row r="19" spans="2:17" s="147" customFormat="1" ht="21.95" customHeight="1">
      <c r="C19" s="146" t="s">
        <v>1220</v>
      </c>
      <c r="H19" s="472">
        <f>SUM(H16:H18)</f>
        <v>0</v>
      </c>
      <c r="J19" s="472">
        <f>SUM(J16:J18)</f>
        <v>14774743.690000001</v>
      </c>
      <c r="L19" s="472">
        <f>SUM(L16:L18)</f>
        <v>0</v>
      </c>
      <c r="M19" s="399"/>
      <c r="N19" s="472">
        <f>SUM(N16:N18)</f>
        <v>14774743.690000001</v>
      </c>
    </row>
    <row r="20" spans="2:17" s="147" customFormat="1" ht="21.95" customHeight="1">
      <c r="B20" s="400" t="s">
        <v>1142</v>
      </c>
      <c r="C20" s="146"/>
      <c r="D20" s="474"/>
      <c r="E20" s="474"/>
      <c r="F20" s="440"/>
      <c r="G20" s="440"/>
      <c r="H20" s="475"/>
      <c r="I20" s="440"/>
      <c r="J20" s="440"/>
      <c r="K20" s="440"/>
      <c r="L20" s="146"/>
      <c r="M20" s="476"/>
      <c r="N20" s="477"/>
    </row>
    <row r="21" spans="2:17" s="147" customFormat="1" ht="21.95" customHeight="1">
      <c r="B21" s="147" t="s">
        <v>1164</v>
      </c>
      <c r="C21" s="146"/>
      <c r="D21" s="474"/>
      <c r="E21" s="474"/>
      <c r="F21" s="440"/>
      <c r="G21" s="440"/>
      <c r="H21" s="475">
        <v>0</v>
      </c>
      <c r="I21" s="440"/>
      <c r="J21" s="478">
        <v>6543235.7699999996</v>
      </c>
      <c r="K21" s="479"/>
      <c r="L21" s="478">
        <v>0</v>
      </c>
      <c r="M21" s="476"/>
      <c r="N21" s="475">
        <f>SUM(H21:L21)</f>
        <v>6543235.7699999996</v>
      </c>
    </row>
    <row r="22" spans="2:17" s="147" customFormat="1" ht="21.95" customHeight="1">
      <c r="B22" s="146"/>
      <c r="C22" s="146" t="s">
        <v>1143</v>
      </c>
      <c r="D22" s="474"/>
      <c r="E22" s="474"/>
      <c r="F22" s="440"/>
      <c r="G22" s="440"/>
      <c r="H22" s="480">
        <f>SUM(H20:H21)</f>
        <v>0</v>
      </c>
      <c r="I22" s="440"/>
      <c r="J22" s="480">
        <f>SUM(J20:J21)</f>
        <v>6543235.7699999996</v>
      </c>
      <c r="K22" s="479"/>
      <c r="L22" s="480">
        <f>SUM(L20:L21)</f>
        <v>0</v>
      </c>
      <c r="M22" s="476"/>
      <c r="N22" s="480">
        <f>SUM(N20:N21)</f>
        <v>6543235.7699999996</v>
      </c>
      <c r="Q22" s="441"/>
    </row>
    <row r="23" spans="2:17" s="147" customFormat="1" ht="21.95" customHeight="1" thickBot="1">
      <c r="B23" s="516" t="s">
        <v>1146</v>
      </c>
      <c r="C23" s="146"/>
      <c r="D23" s="146"/>
      <c r="E23" s="146"/>
      <c r="F23" s="146"/>
      <c r="G23" s="146"/>
      <c r="H23" s="481">
        <f>+H19+H22</f>
        <v>0</v>
      </c>
      <c r="I23" s="146"/>
      <c r="J23" s="481">
        <f>+J19+J22</f>
        <v>21317979.460000001</v>
      </c>
      <c r="K23" s="146"/>
      <c r="L23" s="481">
        <f>+L19+L22</f>
        <v>0</v>
      </c>
      <c r="M23" s="476"/>
      <c r="N23" s="481">
        <f>+N19+N22</f>
        <v>21317979.460000001</v>
      </c>
    </row>
    <row r="24" spans="2:17" s="430" customFormat="1" ht="21.95" customHeight="1" thickTop="1">
      <c r="B24" s="449"/>
      <c r="H24" s="452"/>
      <c r="J24" s="452"/>
      <c r="L24" s="452"/>
      <c r="M24" s="399"/>
      <c r="N24" s="452"/>
    </row>
    <row r="25" spans="2:17" s="430" customFormat="1" ht="21.95" customHeight="1">
      <c r="D25" s="448"/>
      <c r="E25" s="448"/>
      <c r="F25" s="448"/>
      <c r="G25" s="448"/>
      <c r="H25" s="703" t="s">
        <v>183</v>
      </c>
      <c r="I25" s="703"/>
      <c r="J25" s="703"/>
      <c r="K25" s="703"/>
      <c r="L25" s="703"/>
      <c r="M25" s="703"/>
      <c r="N25" s="703"/>
    </row>
    <row r="26" spans="2:17" s="430" customFormat="1" ht="21.95" customHeight="1">
      <c r="D26" s="448"/>
      <c r="E26" s="448"/>
      <c r="F26" s="448"/>
      <c r="G26" s="448"/>
      <c r="H26" s="704" t="s">
        <v>876</v>
      </c>
      <c r="I26" s="704"/>
      <c r="J26" s="704"/>
      <c r="K26" s="704"/>
      <c r="L26" s="704"/>
      <c r="M26" s="704"/>
      <c r="N26" s="704"/>
    </row>
    <row r="27" spans="2:17" s="430" customFormat="1" ht="21.95" customHeight="1">
      <c r="D27" s="448"/>
      <c r="E27" s="448"/>
      <c r="F27" s="448"/>
      <c r="G27" s="448"/>
      <c r="H27" s="514" t="s">
        <v>867</v>
      </c>
      <c r="I27" s="515"/>
      <c r="J27" s="514" t="s">
        <v>868</v>
      </c>
      <c r="K27" s="515"/>
      <c r="L27" s="514" t="s">
        <v>869</v>
      </c>
      <c r="M27" s="515"/>
      <c r="N27" s="514" t="s">
        <v>155</v>
      </c>
    </row>
    <row r="28" spans="2:17" s="430" customFormat="1" ht="21.95" customHeight="1">
      <c r="B28" s="449" t="s">
        <v>870</v>
      </c>
      <c r="D28" s="450"/>
      <c r="E28" s="450"/>
      <c r="I28" s="448"/>
      <c r="J28" s="448"/>
      <c r="K28" s="448"/>
      <c r="L28" s="399"/>
      <c r="M28" s="399"/>
      <c r="N28" s="399"/>
    </row>
    <row r="29" spans="2:17" s="430" customFormat="1" ht="21.95" customHeight="1">
      <c r="B29" s="451" t="s">
        <v>871</v>
      </c>
      <c r="D29" s="450"/>
      <c r="E29" s="450"/>
      <c r="F29" s="448"/>
      <c r="G29" s="448"/>
      <c r="H29" s="448"/>
      <c r="I29" s="448"/>
      <c r="J29" s="448"/>
      <c r="K29" s="448"/>
      <c r="L29" s="401"/>
      <c r="M29" s="399"/>
      <c r="N29" s="402"/>
    </row>
    <row r="30" spans="2:17" s="430" customFormat="1" ht="21.95" customHeight="1">
      <c r="B30" s="430" t="s">
        <v>1164</v>
      </c>
      <c r="D30" s="450"/>
      <c r="E30" s="450"/>
      <c r="F30" s="448"/>
      <c r="G30" s="448"/>
      <c r="H30" s="401">
        <v>0</v>
      </c>
      <c r="I30" s="448"/>
      <c r="J30" s="452">
        <v>6809666.7300000004</v>
      </c>
      <c r="K30" s="452"/>
      <c r="L30" s="401">
        <v>0</v>
      </c>
      <c r="M30" s="399"/>
      <c r="N30" s="401">
        <f>SUM(H30:L30)</f>
        <v>6809666.7300000004</v>
      </c>
    </row>
    <row r="31" spans="2:17" s="430" customFormat="1" ht="21.95" customHeight="1">
      <c r="B31" s="451" t="s">
        <v>873</v>
      </c>
      <c r="D31" s="450"/>
      <c r="E31" s="450"/>
      <c r="F31" s="448"/>
      <c r="G31" s="448"/>
      <c r="H31" s="401"/>
      <c r="I31" s="448"/>
      <c r="J31" s="452"/>
      <c r="K31" s="452"/>
      <c r="L31" s="402"/>
      <c r="M31" s="399"/>
      <c r="N31" s="401"/>
    </row>
    <row r="32" spans="2:17" s="430" customFormat="1" ht="21.95" customHeight="1">
      <c r="B32" s="430" t="s">
        <v>1164</v>
      </c>
      <c r="D32" s="450"/>
      <c r="E32" s="450"/>
      <c r="F32" s="448"/>
      <c r="G32" s="448"/>
      <c r="H32" s="401">
        <v>0</v>
      </c>
      <c r="I32" s="448"/>
      <c r="J32" s="456">
        <v>10370923.02</v>
      </c>
      <c r="K32" s="452"/>
      <c r="L32" s="454">
        <v>0</v>
      </c>
      <c r="M32" s="399"/>
      <c r="N32" s="401">
        <f>SUM(H32:L32)</f>
        <v>10370923.02</v>
      </c>
    </row>
    <row r="33" spans="1:14" s="430" customFormat="1" ht="21.95" customHeight="1" thickBot="1">
      <c r="B33" s="541" t="s">
        <v>966</v>
      </c>
      <c r="H33" s="403">
        <f>SUM(H30:H32)</f>
        <v>0</v>
      </c>
      <c r="J33" s="403">
        <f>SUM(J30:J32)</f>
        <v>17180589.75</v>
      </c>
      <c r="L33" s="403">
        <f>SUM(L30:L32)</f>
        <v>0</v>
      </c>
      <c r="M33" s="399"/>
      <c r="N33" s="403">
        <f>SUM(N30:N32)</f>
        <v>17180589.75</v>
      </c>
    </row>
    <row r="34" spans="1:14" s="433" customFormat="1" ht="21.95" customHeight="1" thickTop="1">
      <c r="B34" s="430" t="s">
        <v>877</v>
      </c>
      <c r="C34" s="430"/>
    </row>
    <row r="35" spans="1:14" s="433" customFormat="1" ht="21.95" customHeight="1">
      <c r="B35" s="430" t="s">
        <v>878</v>
      </c>
      <c r="C35" s="430"/>
    </row>
    <row r="36" spans="1:14" s="433" customFormat="1" ht="21.95" customHeight="1">
      <c r="B36" s="430" t="s">
        <v>879</v>
      </c>
      <c r="C36" s="430"/>
    </row>
    <row r="37" spans="1:14" s="433" customFormat="1" ht="21.95" customHeight="1">
      <c r="B37" s="430" t="s">
        <v>880</v>
      </c>
      <c r="C37" s="430"/>
    </row>
    <row r="38" spans="1:14" s="69" customFormat="1" ht="21.95" customHeight="1">
      <c r="A38" s="457"/>
    </row>
  </sheetData>
  <mergeCells count="5">
    <mergeCell ref="A1:N1"/>
    <mergeCell ref="H7:N7"/>
    <mergeCell ref="H8:N8"/>
    <mergeCell ref="H25:N25"/>
    <mergeCell ref="H26:N26"/>
  </mergeCells>
  <pageMargins left="0.78740157480314965" right="0.39370078740157483" top="0.78740157480314965"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topLeftCell="A7" zoomScale="70" zoomScaleNormal="70" zoomScaleSheetLayoutView="100" workbookViewId="0">
      <selection activeCell="G42" sqref="G42"/>
    </sheetView>
  </sheetViews>
  <sheetFormatPr defaultColWidth="9.140625" defaultRowHeight="35.1" customHeight="1"/>
  <cols>
    <col min="1" max="1" width="2.7109375" style="1" customWidth="1"/>
    <col min="2" max="3" width="9.140625" style="1" customWidth="1"/>
    <col min="4" max="4" width="9.85546875" style="1" customWidth="1"/>
    <col min="5" max="5" width="9.140625" style="1" customWidth="1"/>
    <col min="6" max="6" width="0.5703125" style="1" customWidth="1"/>
    <col min="7" max="7" width="15.42578125" style="1" customWidth="1"/>
    <col min="8" max="8" width="1.5703125" style="1" customWidth="1"/>
    <col min="9" max="9" width="16.5703125" style="1" customWidth="1"/>
    <col min="10" max="10" width="1.5703125" style="1" customWidth="1"/>
    <col min="11" max="11" width="16.5703125" style="1" customWidth="1"/>
    <col min="12" max="12" width="1.5703125" style="1" customWidth="1"/>
    <col min="13" max="13" width="15.85546875" style="1" customWidth="1"/>
    <col min="14" max="14" width="1.5703125" style="1" customWidth="1"/>
    <col min="15" max="15" width="16.28515625" style="1" customWidth="1"/>
    <col min="16" max="16" width="1.42578125" style="44" customWidth="1"/>
    <col min="17" max="16384" width="9.140625" style="44"/>
  </cols>
  <sheetData>
    <row r="1" spans="1:15" ht="27.95" customHeight="1">
      <c r="A1" s="658" t="s">
        <v>881</v>
      </c>
      <c r="B1" s="659"/>
      <c r="C1" s="659"/>
      <c r="D1" s="659"/>
      <c r="E1" s="659"/>
      <c r="F1" s="659"/>
      <c r="G1" s="659"/>
      <c r="H1" s="659"/>
      <c r="I1" s="659"/>
      <c r="J1" s="659"/>
      <c r="K1" s="659"/>
      <c r="L1" s="659"/>
      <c r="M1" s="659"/>
      <c r="N1" s="659"/>
      <c r="O1" s="659"/>
    </row>
    <row r="2" spans="1:15" ht="27.95" customHeight="1"/>
    <row r="3" spans="1:15" s="7" customFormat="1" ht="27.95" customHeight="1">
      <c r="A3" s="113" t="s">
        <v>705</v>
      </c>
      <c r="B3" s="32"/>
      <c r="C3" s="5"/>
    </row>
    <row r="4" spans="1:15" s="7" customFormat="1" ht="27.95" customHeight="1">
      <c r="B4" s="117" t="s">
        <v>981</v>
      </c>
      <c r="C4" s="5"/>
    </row>
    <row r="5" spans="1:15" s="7" customFormat="1" ht="27.95" customHeight="1">
      <c r="B5" s="117" t="s">
        <v>982</v>
      </c>
      <c r="C5" s="5"/>
    </row>
    <row r="6" spans="1:15" s="7" customFormat="1" ht="27.95" customHeight="1">
      <c r="B6" s="5"/>
      <c r="C6" s="5" t="s">
        <v>574</v>
      </c>
    </row>
    <row r="7" spans="1:15" s="7" customFormat="1" ht="27.95" customHeight="1">
      <c r="B7" s="5"/>
      <c r="C7" s="5" t="s">
        <v>494</v>
      </c>
    </row>
    <row r="8" spans="1:15" s="7" customFormat="1" ht="27.95" customHeight="1">
      <c r="B8" s="5"/>
      <c r="C8" s="5" t="s">
        <v>270</v>
      </c>
    </row>
    <row r="9" spans="1:15" s="7" customFormat="1" ht="27.95" customHeight="1">
      <c r="B9" s="5" t="s">
        <v>749</v>
      </c>
      <c r="C9" s="5"/>
      <c r="D9" s="5"/>
      <c r="E9" s="5"/>
      <c r="F9" s="5"/>
      <c r="G9" s="5"/>
      <c r="H9" s="5"/>
      <c r="I9" s="5"/>
      <c r="J9" s="5"/>
      <c r="K9" s="5"/>
      <c r="L9" s="5"/>
      <c r="M9" s="5"/>
      <c r="N9" s="5"/>
      <c r="O9" s="5"/>
    </row>
    <row r="10" spans="1:15" s="118" customFormat="1" ht="27.95" customHeight="1">
      <c r="A10" s="486"/>
      <c r="B10" s="486"/>
      <c r="C10" s="486"/>
      <c r="D10" s="486"/>
      <c r="E10" s="486"/>
      <c r="F10" s="486"/>
      <c r="G10" s="653" t="s">
        <v>203</v>
      </c>
      <c r="H10" s="653"/>
      <c r="I10" s="653"/>
      <c r="J10" s="653"/>
      <c r="K10" s="653"/>
      <c r="L10" s="653"/>
      <c r="M10" s="653"/>
      <c r="N10" s="653"/>
      <c r="O10" s="653"/>
    </row>
    <row r="11" spans="1:15" s="118" customFormat="1" ht="27.95" customHeight="1">
      <c r="A11" s="486"/>
      <c r="B11" s="486"/>
      <c r="C11" s="486"/>
      <c r="D11" s="486"/>
      <c r="E11" s="486"/>
      <c r="F11" s="486"/>
      <c r="G11" s="705" t="s">
        <v>1031</v>
      </c>
      <c r="H11" s="705"/>
      <c r="I11" s="705"/>
      <c r="J11" s="705"/>
      <c r="K11" s="705"/>
      <c r="L11" s="705"/>
      <c r="M11" s="705"/>
      <c r="N11" s="705"/>
      <c r="O11" s="705"/>
    </row>
    <row r="12" spans="1:15" s="118" customFormat="1" ht="27.95" customHeight="1">
      <c r="A12" s="486"/>
      <c r="B12" s="486"/>
      <c r="C12" s="486"/>
      <c r="D12" s="486"/>
      <c r="E12" s="486"/>
      <c r="F12" s="486"/>
      <c r="G12" s="119" t="s">
        <v>271</v>
      </c>
      <c r="H12" s="119"/>
      <c r="I12" s="119" t="s">
        <v>272</v>
      </c>
      <c r="J12" s="119"/>
      <c r="K12" s="119" t="s">
        <v>273</v>
      </c>
      <c r="L12" s="119"/>
      <c r="M12" s="119" t="s">
        <v>274</v>
      </c>
      <c r="N12" s="119"/>
      <c r="O12" s="119" t="s">
        <v>155</v>
      </c>
    </row>
    <row r="13" spans="1:15" s="118" customFormat="1" ht="27.95" customHeight="1">
      <c r="A13" s="486"/>
      <c r="B13" s="486"/>
      <c r="C13" s="486"/>
      <c r="D13" s="486"/>
      <c r="E13" s="486"/>
      <c r="F13" s="486"/>
      <c r="G13" s="23" t="s">
        <v>275</v>
      </c>
      <c r="H13" s="23"/>
      <c r="I13" s="23"/>
      <c r="J13" s="23"/>
      <c r="K13" s="23"/>
      <c r="L13" s="23"/>
      <c r="M13" s="23" t="s">
        <v>276</v>
      </c>
      <c r="N13" s="23"/>
      <c r="O13" s="23"/>
    </row>
    <row r="14" spans="1:15" s="118" customFormat="1" ht="27.95" customHeight="1">
      <c r="A14" s="486"/>
      <c r="B14" s="486"/>
      <c r="C14" s="486"/>
      <c r="D14" s="486"/>
      <c r="E14" s="486"/>
      <c r="F14" s="486"/>
      <c r="G14" s="483" t="s">
        <v>277</v>
      </c>
      <c r="H14" s="23"/>
      <c r="I14" s="483"/>
      <c r="J14" s="23"/>
      <c r="K14" s="483"/>
      <c r="L14" s="23"/>
      <c r="M14" s="483" t="s">
        <v>278</v>
      </c>
      <c r="N14" s="23"/>
      <c r="O14" s="483"/>
    </row>
    <row r="15" spans="1:15" ht="27.95" customHeight="1">
      <c r="B15" s="4" t="s">
        <v>279</v>
      </c>
      <c r="G15" s="344">
        <v>846020687.09000003</v>
      </c>
      <c r="H15" s="344"/>
      <c r="I15" s="344">
        <v>595493005.21000004</v>
      </c>
      <c r="J15" s="344"/>
      <c r="K15" s="344">
        <f>SUM(G15:I15)</f>
        <v>1441513692.3000002</v>
      </c>
      <c r="L15" s="344"/>
      <c r="M15" s="344">
        <v>0</v>
      </c>
      <c r="N15" s="344"/>
      <c r="O15" s="344">
        <f>SUM(K15:M15)</f>
        <v>1441513692.3000002</v>
      </c>
    </row>
    <row r="16" spans="1:15" s="576" customFormat="1" ht="27.95" customHeight="1">
      <c r="A16" s="8"/>
      <c r="B16" s="4" t="s">
        <v>238</v>
      </c>
      <c r="C16" s="8"/>
      <c r="D16" s="8"/>
      <c r="E16" s="8"/>
      <c r="F16" s="8"/>
      <c r="G16" s="372">
        <v>-735834363.07000005</v>
      </c>
      <c r="H16" s="344"/>
      <c r="I16" s="372">
        <v>-453515087.78999996</v>
      </c>
      <c r="J16" s="344"/>
      <c r="K16" s="372">
        <f>SUM(G16:I16)</f>
        <v>-1189349450.8600001</v>
      </c>
      <c r="L16" s="344"/>
      <c r="M16" s="372">
        <v>0</v>
      </c>
      <c r="N16" s="344"/>
      <c r="O16" s="323">
        <f>SUM(K16:M16)</f>
        <v>-1189349450.8600001</v>
      </c>
    </row>
    <row r="17" spans="1:16" s="576" customFormat="1" ht="27.95" customHeight="1">
      <c r="A17" s="8"/>
      <c r="B17" s="4" t="s">
        <v>280</v>
      </c>
      <c r="C17" s="8"/>
      <c r="D17" s="8"/>
      <c r="E17" s="8"/>
      <c r="F17" s="8"/>
      <c r="G17" s="344">
        <f>SUM(G15:G16)</f>
        <v>110186324.01999998</v>
      </c>
      <c r="H17" s="344"/>
      <c r="I17" s="344">
        <f>SUM(I15:I16)</f>
        <v>141977917.42000008</v>
      </c>
      <c r="J17" s="344"/>
      <c r="K17" s="344">
        <f>SUM(K15:K16)</f>
        <v>252164241.44000006</v>
      </c>
      <c r="L17" s="344"/>
      <c r="M17" s="344">
        <f>SUM(M15:M16)</f>
        <v>0</v>
      </c>
      <c r="N17" s="344"/>
      <c r="O17" s="344">
        <f>SUM(O15:O16)</f>
        <v>252164241.44000006</v>
      </c>
    </row>
    <row r="18" spans="1:16" s="576" customFormat="1" ht="27.95" customHeight="1">
      <c r="A18" s="8"/>
      <c r="B18" s="24" t="s">
        <v>579</v>
      </c>
      <c r="C18" s="8"/>
      <c r="D18" s="8"/>
      <c r="E18" s="8"/>
      <c r="F18" s="8"/>
      <c r="G18" s="372">
        <v>24411353.18</v>
      </c>
      <c r="H18" s="256"/>
      <c r="I18" s="372">
        <v>3674060.2199999997</v>
      </c>
      <c r="J18" s="256"/>
      <c r="K18" s="372">
        <f t="shared" ref="K18:K24" si="0">SUM(G18:I18)</f>
        <v>28085413.399999999</v>
      </c>
      <c r="L18" s="256"/>
      <c r="M18" s="372">
        <v>3087150.1</v>
      </c>
      <c r="N18" s="256"/>
      <c r="O18" s="323">
        <f>SUM(K18:M18)</f>
        <v>31172563.5</v>
      </c>
    </row>
    <row r="19" spans="1:16" s="145" customFormat="1" ht="27.95" customHeight="1">
      <c r="A19" s="54"/>
      <c r="B19" s="340" t="s">
        <v>436</v>
      </c>
      <c r="C19" s="54"/>
      <c r="D19" s="54"/>
      <c r="E19" s="54"/>
      <c r="F19" s="54"/>
      <c r="G19" s="344">
        <v>-30552148.010000002</v>
      </c>
      <c r="H19" s="344"/>
      <c r="I19" s="344">
        <v>-256419.28</v>
      </c>
      <c r="J19" s="344"/>
      <c r="K19" s="344">
        <f t="shared" si="0"/>
        <v>-30808567.290000003</v>
      </c>
      <c r="L19" s="344"/>
      <c r="M19" s="344">
        <v>0</v>
      </c>
      <c r="N19" s="344"/>
      <c r="O19" s="344">
        <f>SUM(K19:M19)</f>
        <v>-30808567.290000003</v>
      </c>
    </row>
    <row r="20" spans="1:16" ht="27.95" customHeight="1">
      <c r="B20" s="4" t="s">
        <v>239</v>
      </c>
      <c r="G20" s="344">
        <v>-50140258.770000003</v>
      </c>
      <c r="H20" s="344"/>
      <c r="I20" s="344">
        <v>-20672614.510000002</v>
      </c>
      <c r="J20" s="344"/>
      <c r="K20" s="344">
        <f t="shared" si="0"/>
        <v>-70812873.280000001</v>
      </c>
      <c r="L20" s="344"/>
      <c r="M20" s="344">
        <v>0</v>
      </c>
      <c r="N20" s="344"/>
      <c r="O20" s="344">
        <f>SUM(K20:M20)</f>
        <v>-70812873.280000001</v>
      </c>
    </row>
    <row r="21" spans="1:16" ht="27.95" customHeight="1">
      <c r="B21" s="4" t="s">
        <v>1129</v>
      </c>
      <c r="C21" s="8"/>
      <c r="D21" s="8"/>
      <c r="E21" s="8"/>
      <c r="G21" s="230">
        <v>-29289612.52</v>
      </c>
      <c r="H21" s="344"/>
      <c r="I21" s="344">
        <v>0</v>
      </c>
      <c r="J21" s="344"/>
      <c r="K21" s="344">
        <f t="shared" si="0"/>
        <v>-29289612.52</v>
      </c>
      <c r="L21" s="344"/>
      <c r="M21" s="344">
        <v>0</v>
      </c>
      <c r="N21" s="344"/>
      <c r="O21" s="344">
        <f>SUM(K21:M21)</f>
        <v>-29289612.52</v>
      </c>
    </row>
    <row r="22" spans="1:16" ht="27.95" customHeight="1">
      <c r="B22" s="120" t="s">
        <v>282</v>
      </c>
      <c r="G22" s="372">
        <v>-13343595.880000001</v>
      </c>
      <c r="H22" s="344"/>
      <c r="I22" s="372">
        <v>-17378400.609999999</v>
      </c>
      <c r="J22" s="344"/>
      <c r="K22" s="372">
        <f t="shared" si="0"/>
        <v>-30721996.490000002</v>
      </c>
      <c r="L22" s="344"/>
      <c r="M22" s="372">
        <v>2073929.96</v>
      </c>
      <c r="N22" s="344"/>
      <c r="O22" s="323">
        <f>SUM(K22:M22)</f>
        <v>-28648066.530000001</v>
      </c>
    </row>
    <row r="23" spans="1:16" ht="27.95" customHeight="1">
      <c r="B23" s="121" t="s">
        <v>991</v>
      </c>
      <c r="G23" s="344">
        <f>SUM(G17:G22)</f>
        <v>11272062.019999979</v>
      </c>
      <c r="H23" s="344"/>
      <c r="I23" s="344">
        <f>SUM(I17:I22)</f>
        <v>107344543.24000007</v>
      </c>
      <c r="J23" s="344"/>
      <c r="K23" s="344">
        <f>SUM(K17:K22)</f>
        <v>118616605.26000002</v>
      </c>
      <c r="L23" s="344"/>
      <c r="M23" s="344">
        <f>SUM(M17:M22)</f>
        <v>5161080.0600000005</v>
      </c>
      <c r="N23" s="344"/>
      <c r="O23" s="344">
        <f>SUM(O17:O22)</f>
        <v>123777685.32000005</v>
      </c>
    </row>
    <row r="24" spans="1:16" ht="27.95" customHeight="1">
      <c r="B24" s="4" t="s">
        <v>371</v>
      </c>
      <c r="G24" s="372">
        <v>-414785.99</v>
      </c>
      <c r="H24" s="344"/>
      <c r="I24" s="372">
        <v>-20670140.719999999</v>
      </c>
      <c r="J24" s="344"/>
      <c r="K24" s="372">
        <f t="shared" si="0"/>
        <v>-21084926.709999997</v>
      </c>
      <c r="L24" s="344"/>
      <c r="M24" s="372">
        <v>0</v>
      </c>
      <c r="N24" s="344"/>
      <c r="O24" s="323">
        <f>SUM(K24:M24)</f>
        <v>-21084926.709999997</v>
      </c>
    </row>
    <row r="25" spans="1:16" ht="27.95" customHeight="1">
      <c r="B25" s="245" t="s">
        <v>992</v>
      </c>
      <c r="G25" s="53">
        <f>SUM(G23:G24)</f>
        <v>10857276.029999979</v>
      </c>
      <c r="H25" s="53"/>
      <c r="I25" s="53">
        <f>SUM(I23:I24)</f>
        <v>86674402.52000007</v>
      </c>
      <c r="J25" s="53"/>
      <c r="K25" s="53">
        <f t="shared" ref="K25" si="1">SUM(G25:I25)</f>
        <v>97531678.550000042</v>
      </c>
      <c r="L25" s="53"/>
      <c r="M25" s="53">
        <f>SUM(M23:M24)</f>
        <v>5161080.0600000005</v>
      </c>
      <c r="N25" s="53"/>
      <c r="O25" s="53">
        <f t="shared" ref="O25" si="2">SUM(K25:M25)</f>
        <v>102692758.61000004</v>
      </c>
    </row>
    <row r="26" spans="1:16" ht="27.95" customHeight="1">
      <c r="B26" s="28" t="s">
        <v>283</v>
      </c>
      <c r="G26" s="53"/>
      <c r="H26" s="53"/>
      <c r="I26" s="53"/>
      <c r="J26" s="53"/>
      <c r="K26" s="53"/>
      <c r="L26" s="53"/>
      <c r="M26" s="53"/>
      <c r="N26" s="53"/>
      <c r="O26" s="53"/>
    </row>
    <row r="27" spans="1:16" ht="27.95" customHeight="1">
      <c r="B27" s="4" t="s">
        <v>210</v>
      </c>
    </row>
    <row r="28" spans="1:16" ht="27.95" customHeight="1">
      <c r="B28" s="1" t="s">
        <v>284</v>
      </c>
      <c r="G28" s="344">
        <v>223445211.65000001</v>
      </c>
      <c r="H28" s="344"/>
      <c r="I28" s="344">
        <v>0</v>
      </c>
      <c r="J28" s="344"/>
      <c r="K28" s="344">
        <f>SUM(G28:I28)</f>
        <v>223445211.65000001</v>
      </c>
      <c r="L28" s="344"/>
      <c r="M28" s="344">
        <v>-26453106.579999998</v>
      </c>
      <c r="N28" s="79"/>
      <c r="O28" s="79">
        <f>SUM(K28:M28)</f>
        <v>196992105.06999999</v>
      </c>
      <c r="P28" s="145"/>
    </row>
    <row r="29" spans="1:16" ht="27.95" customHeight="1" thickBot="1">
      <c r="B29" s="428" t="s">
        <v>706</v>
      </c>
      <c r="G29" s="100">
        <f>SUM(G25:G28)</f>
        <v>234302487.67999998</v>
      </c>
      <c r="H29" s="53"/>
      <c r="I29" s="100">
        <f>SUM(I25:I28)</f>
        <v>86674402.52000007</v>
      </c>
      <c r="J29" s="53"/>
      <c r="K29" s="100">
        <f>SUM(K25:K28)</f>
        <v>320976890.20000005</v>
      </c>
      <c r="L29" s="53"/>
      <c r="M29" s="100">
        <f>SUM(M25:M28)</f>
        <v>-21292026.519999996</v>
      </c>
      <c r="N29" s="53"/>
      <c r="O29" s="100">
        <f>SUM(O25:O28)</f>
        <v>299684863.68000007</v>
      </c>
    </row>
    <row r="30" spans="1:16" ht="27.95" customHeight="1" thickTop="1">
      <c r="B30" s="122" t="s">
        <v>853</v>
      </c>
    </row>
    <row r="31" spans="1:16" ht="27.95" customHeight="1">
      <c r="B31" s="123" t="s">
        <v>285</v>
      </c>
      <c r="O31" s="79">
        <v>299684213.62</v>
      </c>
    </row>
    <row r="32" spans="1:16" ht="27.95" customHeight="1">
      <c r="B32" s="123" t="s">
        <v>286</v>
      </c>
      <c r="O32" s="344">
        <v>650.05999999999995</v>
      </c>
    </row>
    <row r="33" spans="1:16" ht="27.95" customHeight="1" thickBot="1">
      <c r="O33" s="100">
        <f>SUM(O31:O32)</f>
        <v>299684863.68000001</v>
      </c>
    </row>
    <row r="34" spans="1:16" ht="27.95" customHeight="1" thickTop="1">
      <c r="O34" s="54"/>
    </row>
    <row r="35" spans="1:16" ht="27.95" customHeight="1" thickBot="1">
      <c r="B35" s="244" t="s">
        <v>1033</v>
      </c>
      <c r="G35" s="359">
        <v>2112661921.47</v>
      </c>
      <c r="H35" s="344"/>
      <c r="I35" s="359">
        <v>1091265467.55</v>
      </c>
      <c r="J35" s="344"/>
      <c r="K35" s="359">
        <f>+G35+I35</f>
        <v>3203927389.02</v>
      </c>
      <c r="L35" s="344"/>
      <c r="M35" s="359">
        <v>0</v>
      </c>
      <c r="O35" s="66">
        <f>+K35+M35</f>
        <v>3203927389.02</v>
      </c>
    </row>
    <row r="36" spans="1:16" ht="27.95" customHeight="1" thickTop="1">
      <c r="B36" s="124"/>
      <c r="G36" s="54"/>
      <c r="I36" s="54"/>
      <c r="K36" s="54"/>
      <c r="M36" s="79"/>
      <c r="O36" s="79"/>
    </row>
    <row r="37" spans="1:16" ht="30" customHeight="1">
      <c r="A37" s="658" t="s">
        <v>953</v>
      </c>
      <c r="B37" s="659"/>
      <c r="C37" s="659"/>
      <c r="D37" s="659"/>
      <c r="E37" s="659"/>
      <c r="F37" s="659"/>
      <c r="G37" s="659"/>
      <c r="H37" s="659"/>
      <c r="I37" s="659"/>
      <c r="J37" s="659"/>
      <c r="K37" s="659"/>
      <c r="L37" s="659"/>
      <c r="M37" s="659"/>
      <c r="N37" s="659"/>
      <c r="O37" s="659"/>
    </row>
    <row r="38" spans="1:16" ht="30" customHeight="1"/>
    <row r="39" spans="1:16" ht="30" customHeight="1">
      <c r="A39" s="125"/>
      <c r="B39" s="31"/>
      <c r="C39" s="31"/>
      <c r="D39" s="31"/>
      <c r="E39" s="31"/>
      <c r="F39" s="31"/>
      <c r="G39" s="653" t="s">
        <v>203</v>
      </c>
      <c r="H39" s="653"/>
      <c r="I39" s="653"/>
      <c r="J39" s="653"/>
      <c r="K39" s="653"/>
      <c r="L39" s="653"/>
      <c r="M39" s="653"/>
      <c r="N39" s="653"/>
      <c r="O39" s="653"/>
      <c r="P39" s="126"/>
    </row>
    <row r="40" spans="1:16" ht="30" customHeight="1">
      <c r="A40" s="125"/>
      <c r="B40" s="31"/>
      <c r="C40" s="31"/>
      <c r="D40" s="31"/>
      <c r="E40" s="127"/>
      <c r="F40" s="127"/>
      <c r="G40" s="705" t="s">
        <v>1032</v>
      </c>
      <c r="H40" s="705"/>
      <c r="I40" s="705"/>
      <c r="J40" s="705"/>
      <c r="K40" s="705"/>
      <c r="L40" s="705"/>
      <c r="M40" s="705"/>
      <c r="N40" s="705"/>
      <c r="O40" s="705"/>
      <c r="P40" s="126"/>
    </row>
    <row r="41" spans="1:16" ht="30" customHeight="1">
      <c r="A41" s="125"/>
      <c r="B41" s="31"/>
      <c r="C41" s="31"/>
      <c r="D41" s="31"/>
      <c r="E41" s="128"/>
      <c r="F41" s="128"/>
      <c r="G41" s="119" t="s">
        <v>271</v>
      </c>
      <c r="H41" s="119"/>
      <c r="I41" s="119" t="s">
        <v>272</v>
      </c>
      <c r="J41" s="119"/>
      <c r="K41" s="119" t="s">
        <v>273</v>
      </c>
      <c r="L41" s="119"/>
      <c r="M41" s="119" t="s">
        <v>274</v>
      </c>
      <c r="N41" s="119"/>
      <c r="O41" s="119" t="s">
        <v>155</v>
      </c>
      <c r="P41" s="126"/>
    </row>
    <row r="42" spans="1:16" ht="30" customHeight="1">
      <c r="A42" s="125"/>
      <c r="B42" s="31"/>
      <c r="C42" s="31"/>
      <c r="D42" s="31"/>
      <c r="E42" s="128"/>
      <c r="F42" s="128"/>
      <c r="G42" s="23" t="s">
        <v>275</v>
      </c>
      <c r="H42" s="23"/>
      <c r="I42" s="23"/>
      <c r="J42" s="23"/>
      <c r="K42" s="23"/>
      <c r="L42" s="23"/>
      <c r="M42" s="23" t="s">
        <v>276</v>
      </c>
      <c r="N42" s="23"/>
      <c r="O42" s="23"/>
      <c r="P42" s="126"/>
    </row>
    <row r="43" spans="1:16" ht="30" customHeight="1">
      <c r="A43" s="125"/>
      <c r="B43" s="31"/>
      <c r="C43" s="31"/>
      <c r="D43" s="31"/>
      <c r="E43" s="128"/>
      <c r="F43" s="128"/>
      <c r="G43" s="483" t="s">
        <v>277</v>
      </c>
      <c r="H43" s="23"/>
      <c r="I43" s="483"/>
      <c r="J43" s="23"/>
      <c r="K43" s="483"/>
      <c r="L43" s="23"/>
      <c r="M43" s="483" t="s">
        <v>278</v>
      </c>
      <c r="N43" s="23"/>
      <c r="O43" s="483"/>
      <c r="P43" s="126"/>
    </row>
    <row r="44" spans="1:16" ht="30" customHeight="1">
      <c r="A44" s="125"/>
      <c r="B44" s="4" t="s">
        <v>279</v>
      </c>
      <c r="C44" s="31"/>
      <c r="D44" s="31"/>
      <c r="E44" s="127"/>
      <c r="F44" s="127"/>
      <c r="G44" s="362">
        <v>894777331.10000002</v>
      </c>
      <c r="H44" s="517"/>
      <c r="I44" s="362">
        <v>479316414</v>
      </c>
      <c r="J44" s="517"/>
      <c r="K44" s="344">
        <f>SUM(G44:I44)</f>
        <v>1374093745.0999999</v>
      </c>
      <c r="L44" s="517"/>
      <c r="M44" s="362">
        <v>0</v>
      </c>
      <c r="N44" s="344"/>
      <c r="O44" s="344">
        <f>SUM(K44:M44)</f>
        <v>1374093745.0999999</v>
      </c>
      <c r="P44" s="126"/>
    </row>
    <row r="45" spans="1:16" ht="30" customHeight="1">
      <c r="A45" s="125"/>
      <c r="B45" s="4" t="s">
        <v>238</v>
      </c>
      <c r="C45" s="31"/>
      <c r="D45" s="31"/>
      <c r="E45" s="127"/>
      <c r="F45" s="127"/>
      <c r="G45" s="363">
        <v>-728794590.78999996</v>
      </c>
      <c r="H45" s="517"/>
      <c r="I45" s="363">
        <v>-365991046.25999993</v>
      </c>
      <c r="J45" s="517"/>
      <c r="K45" s="372">
        <f>SUM(G45:I45)</f>
        <v>-1094785637.05</v>
      </c>
      <c r="L45" s="517"/>
      <c r="M45" s="363">
        <v>0</v>
      </c>
      <c r="N45" s="344"/>
      <c r="O45" s="323">
        <f>SUM(K45:M45)</f>
        <v>-1094785637.05</v>
      </c>
      <c r="P45" s="126"/>
    </row>
    <row r="46" spans="1:16" ht="30" customHeight="1">
      <c r="A46" s="125"/>
      <c r="B46" s="4" t="s">
        <v>280</v>
      </c>
      <c r="C46" s="31"/>
      <c r="D46" s="31"/>
      <c r="E46" s="127"/>
      <c r="F46" s="129"/>
      <c r="G46" s="344">
        <f>SUM(G44:G45)</f>
        <v>165982740.31000006</v>
      </c>
      <c r="H46" s="344"/>
      <c r="I46" s="344">
        <f>SUM(I44:I45)</f>
        <v>113325367.74000007</v>
      </c>
      <c r="J46" s="344"/>
      <c r="K46" s="344">
        <f>SUM(K44:K45)</f>
        <v>279308108.04999995</v>
      </c>
      <c r="L46" s="344"/>
      <c r="M46" s="344">
        <f>SUM(M44:M45)</f>
        <v>0</v>
      </c>
      <c r="N46" s="344"/>
      <c r="O46" s="344">
        <f>SUM(O44:O45)</f>
        <v>279308108.04999995</v>
      </c>
      <c r="P46" s="126"/>
    </row>
    <row r="47" spans="1:16" ht="30" customHeight="1">
      <c r="A47" s="125"/>
      <c r="B47" s="24" t="s">
        <v>579</v>
      </c>
      <c r="C47" s="31"/>
      <c r="D47" s="31"/>
      <c r="E47" s="129"/>
      <c r="F47" s="129"/>
      <c r="G47" s="364">
        <v>-204716.86999999965</v>
      </c>
      <c r="H47" s="518"/>
      <c r="I47" s="364">
        <v>1897884.44</v>
      </c>
      <c r="J47" s="518"/>
      <c r="K47" s="372">
        <f t="shared" ref="K47:K54" si="3">SUM(G47:I47)</f>
        <v>1693167.5700000003</v>
      </c>
      <c r="L47" s="518"/>
      <c r="M47" s="364">
        <v>144858.65</v>
      </c>
      <c r="N47" s="256"/>
      <c r="O47" s="323">
        <f t="shared" ref="O47:O53" si="4">SUM(K47:M47)</f>
        <v>1838026.2200000002</v>
      </c>
      <c r="P47" s="126"/>
    </row>
    <row r="48" spans="1:16" s="145" customFormat="1" ht="30" customHeight="1">
      <c r="A48" s="341"/>
      <c r="B48" s="340" t="s">
        <v>436</v>
      </c>
      <c r="C48" s="54"/>
      <c r="D48" s="127"/>
      <c r="E48" s="129"/>
      <c r="F48" s="127"/>
      <c r="G48" s="365">
        <v>-36409590.039999999</v>
      </c>
      <c r="H48" s="519"/>
      <c r="I48" s="365">
        <v>-320440.88</v>
      </c>
      <c r="J48" s="519"/>
      <c r="K48" s="344">
        <f t="shared" si="3"/>
        <v>-36730030.920000002</v>
      </c>
      <c r="L48" s="519"/>
      <c r="M48" s="365">
        <v>0</v>
      </c>
      <c r="N48" s="344"/>
      <c r="O48" s="344">
        <f t="shared" si="4"/>
        <v>-36730030.920000002</v>
      </c>
      <c r="P48" s="342"/>
    </row>
    <row r="49" spans="1:16" ht="30" customHeight="1">
      <c r="A49" s="125"/>
      <c r="B49" s="4" t="s">
        <v>239</v>
      </c>
      <c r="C49" s="31"/>
      <c r="D49" s="31"/>
      <c r="E49" s="127"/>
      <c r="F49" s="127"/>
      <c r="G49" s="365">
        <v>-48280969.199999996</v>
      </c>
      <c r="H49" s="519"/>
      <c r="I49" s="365">
        <v>-18618357.329999998</v>
      </c>
      <c r="J49" s="519"/>
      <c r="K49" s="344">
        <f t="shared" si="3"/>
        <v>-66899326.529999994</v>
      </c>
      <c r="L49" s="519"/>
      <c r="M49" s="365">
        <v>0</v>
      </c>
      <c r="N49" s="344"/>
      <c r="O49" s="344">
        <f t="shared" si="4"/>
        <v>-66899326.529999994</v>
      </c>
      <c r="P49" s="126"/>
    </row>
    <row r="50" spans="1:16" ht="30" customHeight="1">
      <c r="A50" s="125"/>
      <c r="B50" s="4" t="s">
        <v>1129</v>
      </c>
      <c r="C50" s="31"/>
      <c r="D50" s="31"/>
      <c r="E50" s="127"/>
      <c r="F50" s="127"/>
      <c r="G50" s="365">
        <v>7004623.9699999997</v>
      </c>
      <c r="H50" s="519"/>
      <c r="I50" s="365">
        <v>0</v>
      </c>
      <c r="J50" s="519"/>
      <c r="K50" s="344">
        <f t="shared" si="3"/>
        <v>7004623.9699999997</v>
      </c>
      <c r="L50" s="519"/>
      <c r="M50" s="365">
        <v>0</v>
      </c>
      <c r="N50" s="344"/>
      <c r="O50" s="344">
        <f t="shared" si="4"/>
        <v>7004623.9699999997</v>
      </c>
      <c r="P50" s="126"/>
    </row>
    <row r="51" spans="1:16" ht="30" customHeight="1">
      <c r="A51" s="125"/>
      <c r="B51" s="120" t="s">
        <v>282</v>
      </c>
      <c r="C51" s="31"/>
      <c r="D51" s="31"/>
      <c r="E51" s="129"/>
      <c r="F51" s="127"/>
      <c r="G51" s="366">
        <v>-23711486.389999997</v>
      </c>
      <c r="H51" s="519"/>
      <c r="I51" s="366">
        <v>-16378384.08</v>
      </c>
      <c r="J51" s="519"/>
      <c r="K51" s="372">
        <f t="shared" si="3"/>
        <v>-40089870.469999999</v>
      </c>
      <c r="L51" s="519"/>
      <c r="M51" s="366">
        <v>3341175.56</v>
      </c>
      <c r="N51" s="344"/>
      <c r="O51" s="323">
        <f t="shared" si="4"/>
        <v>-36748694.909999996</v>
      </c>
      <c r="P51" s="126"/>
    </row>
    <row r="52" spans="1:16" ht="30" customHeight="1">
      <c r="A52" s="125"/>
      <c r="B52" s="121" t="s">
        <v>370</v>
      </c>
      <c r="C52" s="31"/>
      <c r="D52" s="31"/>
      <c r="E52" s="129"/>
      <c r="F52" s="127"/>
      <c r="G52" s="344">
        <f>SUM(G46:G51)</f>
        <v>64380601.780000076</v>
      </c>
      <c r="H52" s="344"/>
      <c r="I52" s="344">
        <f>SUM(I46:I51)</f>
        <v>79906069.890000075</v>
      </c>
      <c r="J52" s="344"/>
      <c r="K52" s="344">
        <f>SUM(K46:K51)</f>
        <v>144286671.66999993</v>
      </c>
      <c r="L52" s="344"/>
      <c r="M52" s="344">
        <f>SUM(M46:M51)</f>
        <v>3486034.21</v>
      </c>
      <c r="N52" s="344"/>
      <c r="O52" s="344">
        <f>SUM(O46:O51)</f>
        <v>147772705.87999997</v>
      </c>
      <c r="P52" s="126"/>
    </row>
    <row r="53" spans="1:16" ht="30" customHeight="1">
      <c r="A53" s="125"/>
      <c r="B53" s="4" t="s">
        <v>371</v>
      </c>
      <c r="C53" s="31"/>
      <c r="D53" s="31"/>
      <c r="E53" s="129"/>
      <c r="F53" s="127"/>
      <c r="G53" s="367">
        <v>-1569873.42</v>
      </c>
      <c r="H53" s="520"/>
      <c r="I53" s="367">
        <v>-15145971.504000023</v>
      </c>
      <c r="J53" s="520"/>
      <c r="K53" s="372">
        <f t="shared" si="3"/>
        <v>-16715844.924000023</v>
      </c>
      <c r="L53" s="520"/>
      <c r="M53" s="367">
        <v>0</v>
      </c>
      <c r="N53" s="344"/>
      <c r="O53" s="323">
        <f t="shared" si="4"/>
        <v>-16715844.924000023</v>
      </c>
      <c r="P53" s="126"/>
    </row>
    <row r="54" spans="1:16" ht="30" customHeight="1">
      <c r="A54" s="125"/>
      <c r="B54" s="245" t="s">
        <v>508</v>
      </c>
      <c r="C54" s="31"/>
      <c r="D54" s="31"/>
      <c r="E54" s="129"/>
      <c r="F54" s="127"/>
      <c r="G54" s="53">
        <f>SUM(G52:G53)</f>
        <v>62810728.360000074</v>
      </c>
      <c r="H54" s="53"/>
      <c r="I54" s="53">
        <f>SUM(I52:I53)</f>
        <v>64760098.386000052</v>
      </c>
      <c r="J54" s="53"/>
      <c r="K54" s="53">
        <f t="shared" si="3"/>
        <v>127570826.74600013</v>
      </c>
      <c r="L54" s="53"/>
      <c r="M54" s="53">
        <f>SUM(M52:M53)</f>
        <v>3486034.21</v>
      </c>
      <c r="N54" s="53"/>
      <c r="O54" s="53">
        <f>SUM(O52:O53)</f>
        <v>131056860.95599994</v>
      </c>
      <c r="P54" s="126"/>
    </row>
    <row r="55" spans="1:16" ht="30" customHeight="1">
      <c r="A55" s="125"/>
      <c r="B55" s="28" t="s">
        <v>283</v>
      </c>
      <c r="C55" s="31"/>
      <c r="D55" s="31"/>
      <c r="E55" s="129"/>
      <c r="F55" s="127"/>
      <c r="G55" s="53"/>
      <c r="H55" s="53"/>
      <c r="I55" s="53"/>
      <c r="J55" s="53"/>
      <c r="K55" s="53"/>
      <c r="L55" s="53"/>
      <c r="M55" s="53"/>
      <c r="N55" s="53"/>
      <c r="O55" s="53"/>
      <c r="P55" s="126"/>
    </row>
    <row r="56" spans="1:16" ht="30" customHeight="1">
      <c r="A56" s="125"/>
      <c r="B56" s="4" t="s">
        <v>210</v>
      </c>
      <c r="C56" s="31"/>
      <c r="D56" s="31"/>
      <c r="E56" s="129"/>
      <c r="F56" s="127"/>
      <c r="G56" s="53"/>
      <c r="H56" s="53"/>
      <c r="I56" s="53"/>
      <c r="J56" s="53"/>
      <c r="K56" s="53"/>
      <c r="L56" s="53"/>
      <c r="M56" s="53"/>
      <c r="N56" s="53"/>
      <c r="O56" s="53"/>
      <c r="P56" s="126"/>
    </row>
    <row r="57" spans="1:16" ht="30" customHeight="1">
      <c r="A57" s="125"/>
      <c r="B57" s="1" t="s">
        <v>284</v>
      </c>
      <c r="C57" s="31"/>
      <c r="D57" s="31"/>
      <c r="E57" s="31"/>
      <c r="F57" s="31"/>
      <c r="G57" s="361">
        <v>90133982.450000003</v>
      </c>
      <c r="H57" s="521"/>
      <c r="I57" s="361">
        <v>0</v>
      </c>
      <c r="J57" s="521"/>
      <c r="K57" s="53">
        <f t="shared" ref="K57:K59" si="5">SUM(G57:I57)</f>
        <v>90133982.450000003</v>
      </c>
      <c r="L57" s="521"/>
      <c r="M57" s="361">
        <v>-11559596.23</v>
      </c>
      <c r="N57" s="79"/>
      <c r="O57" s="79">
        <f>SUM(K57:M57)</f>
        <v>78574386.219999999</v>
      </c>
      <c r="P57" s="126"/>
    </row>
    <row r="58" spans="1:16" ht="30" customHeight="1">
      <c r="A58" s="125"/>
      <c r="B58" s="1" t="s">
        <v>893</v>
      </c>
      <c r="C58" s="31"/>
      <c r="D58" s="31"/>
      <c r="E58" s="31"/>
      <c r="F58" s="31"/>
      <c r="G58" s="361"/>
      <c r="H58" s="521"/>
      <c r="I58" s="361"/>
      <c r="J58" s="521"/>
      <c r="K58" s="53"/>
      <c r="L58" s="521"/>
      <c r="M58" s="361"/>
      <c r="N58" s="79"/>
      <c r="O58" s="79"/>
      <c r="P58" s="126"/>
    </row>
    <row r="59" spans="1:16" ht="30" customHeight="1">
      <c r="A59" s="125"/>
      <c r="B59" s="1" t="s">
        <v>894</v>
      </c>
      <c r="C59" s="31"/>
      <c r="D59" s="31"/>
      <c r="E59" s="31"/>
      <c r="F59" s="31"/>
      <c r="G59" s="361">
        <v>615253</v>
      </c>
      <c r="H59" s="521"/>
      <c r="I59" s="361">
        <v>283216.8</v>
      </c>
      <c r="J59" s="521"/>
      <c r="K59" s="53">
        <f t="shared" si="5"/>
        <v>898469.8</v>
      </c>
      <c r="L59" s="521"/>
      <c r="M59" s="361">
        <v>0</v>
      </c>
      <c r="N59" s="79"/>
      <c r="O59" s="79">
        <v>898469.8</v>
      </c>
      <c r="P59" s="126"/>
    </row>
    <row r="60" spans="1:16" ht="30" customHeight="1" thickBot="1">
      <c r="A60" s="125"/>
      <c r="B60" s="428" t="s">
        <v>706</v>
      </c>
      <c r="C60" s="31"/>
      <c r="D60" s="31"/>
      <c r="E60" s="31"/>
      <c r="F60" s="31"/>
      <c r="G60" s="100">
        <f>SUM(G54:G59)</f>
        <v>153559963.81000006</v>
      </c>
      <c r="H60" s="53"/>
      <c r="I60" s="100">
        <f>SUM(I54:I59)</f>
        <v>65043315.186000049</v>
      </c>
      <c r="J60" s="53"/>
      <c r="K60" s="100">
        <f>SUM(K54:K59)</f>
        <v>218603278.99600014</v>
      </c>
      <c r="L60" s="53"/>
      <c r="M60" s="100">
        <f>SUM(M54:M59)</f>
        <v>-8073562.0200000005</v>
      </c>
      <c r="N60" s="53"/>
      <c r="O60" s="100">
        <f>SUM(O54:O59)</f>
        <v>210529716.97599995</v>
      </c>
      <c r="P60" s="126"/>
    </row>
    <row r="61" spans="1:16" ht="30" customHeight="1" thickTop="1">
      <c r="A61" s="125"/>
      <c r="B61" s="122" t="s">
        <v>853</v>
      </c>
      <c r="C61" s="31"/>
      <c r="D61" s="31"/>
      <c r="E61" s="31"/>
      <c r="F61" s="31"/>
      <c r="G61" s="31"/>
      <c r="H61" s="31"/>
      <c r="I61" s="31"/>
      <c r="J61" s="31"/>
      <c r="K61" s="31"/>
      <c r="L61" s="31"/>
      <c r="M61" s="31"/>
      <c r="N61" s="31"/>
      <c r="O61" s="31"/>
      <c r="P61" s="126"/>
    </row>
    <row r="62" spans="1:16" ht="30" customHeight="1">
      <c r="A62" s="125"/>
      <c r="B62" s="123" t="s">
        <v>285</v>
      </c>
      <c r="C62" s="31"/>
      <c r="D62" s="31"/>
      <c r="E62" s="31"/>
      <c r="F62" s="31"/>
      <c r="G62" s="31"/>
      <c r="H62" s="31"/>
      <c r="I62" s="31"/>
      <c r="J62" s="31"/>
      <c r="K62" s="31"/>
      <c r="L62" s="31"/>
      <c r="M62" s="31"/>
      <c r="N62" s="31"/>
      <c r="O62" s="34">
        <f>+O60-O63</f>
        <v>210529229.15599996</v>
      </c>
      <c r="P62" s="126"/>
    </row>
    <row r="63" spans="1:16" ht="30" customHeight="1">
      <c r="A63" s="125"/>
      <c r="B63" s="123" t="s">
        <v>286</v>
      </c>
      <c r="C63" s="31"/>
      <c r="D63" s="31"/>
      <c r="E63" s="31"/>
      <c r="F63" s="31"/>
      <c r="G63" s="31"/>
      <c r="H63" s="31"/>
      <c r="I63" s="31"/>
      <c r="J63" s="31"/>
      <c r="K63" s="31"/>
      <c r="L63" s="31"/>
      <c r="M63" s="31"/>
      <c r="N63" s="31"/>
      <c r="O63" s="34">
        <v>487.82</v>
      </c>
      <c r="P63" s="126"/>
    </row>
    <row r="64" spans="1:16" ht="30" customHeight="1" thickBot="1">
      <c r="A64" s="125"/>
      <c r="B64" s="31"/>
      <c r="C64" s="31"/>
      <c r="D64" s="31"/>
      <c r="E64" s="31"/>
      <c r="F64" s="31"/>
      <c r="G64" s="31"/>
      <c r="H64" s="31"/>
      <c r="I64" s="31"/>
      <c r="J64" s="31"/>
      <c r="K64" s="31"/>
      <c r="L64" s="31"/>
      <c r="M64" s="31"/>
      <c r="N64" s="31"/>
      <c r="O64" s="42">
        <f>SUM(O62:O63)</f>
        <v>210529716.97599995</v>
      </c>
      <c r="P64" s="126"/>
    </row>
    <row r="65" spans="1:16" ht="30" customHeight="1" thickTop="1">
      <c r="A65" s="125"/>
      <c r="B65" s="31"/>
      <c r="C65" s="31"/>
      <c r="D65" s="31"/>
      <c r="E65" s="31"/>
      <c r="F65" s="31"/>
      <c r="G65" s="31"/>
      <c r="H65" s="31"/>
      <c r="I65" s="31"/>
      <c r="J65" s="31"/>
      <c r="K65" s="31"/>
      <c r="L65" s="31"/>
      <c r="M65" s="31"/>
      <c r="N65" s="31"/>
      <c r="O65" s="54"/>
      <c r="P65" s="126"/>
    </row>
    <row r="66" spans="1:16" ht="30" customHeight="1" thickBot="1">
      <c r="B66" s="244" t="s">
        <v>1034</v>
      </c>
      <c r="G66" s="360">
        <v>2138941020.8299999</v>
      </c>
      <c r="H66" s="522"/>
      <c r="I66" s="360">
        <v>1000548860.41</v>
      </c>
      <c r="J66" s="522"/>
      <c r="K66" s="360">
        <v>3139489881.2399998</v>
      </c>
      <c r="L66" s="522"/>
      <c r="M66" s="360">
        <v>0</v>
      </c>
      <c r="O66" s="66">
        <v>3139489881.2399998</v>
      </c>
    </row>
    <row r="67" spans="1:16" ht="30" customHeight="1" thickTop="1"/>
  </sheetData>
  <mergeCells count="6">
    <mergeCell ref="A1:O1"/>
    <mergeCell ref="G10:O10"/>
    <mergeCell ref="G11:O11"/>
    <mergeCell ref="G39:O39"/>
    <mergeCell ref="G40:O40"/>
    <mergeCell ref="A37:O37"/>
  </mergeCells>
  <pageMargins left="0.59055118110236227" right="0.19685039370078741" top="0.61" bottom="0.39370078740157483" header="0.31496062992125984" footer="0.19685039370078741"/>
  <pageSetup paperSize="9" scale="80" orientation="portrait" r:id="rId1"/>
  <ignoredErrors>
    <ignoredError sqref="K17 O17 K23 O23"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zoomScale="80" zoomScaleNormal="80" zoomScaleSheetLayoutView="70" workbookViewId="0">
      <selection activeCell="G42" sqref="G42"/>
    </sheetView>
  </sheetViews>
  <sheetFormatPr defaultColWidth="9.140625" defaultRowHeight="36" customHeight="1"/>
  <cols>
    <col min="1" max="1" width="3.42578125" style="7" customWidth="1"/>
    <col min="2" max="2" width="4.140625" style="7" customWidth="1"/>
    <col min="3" max="4" width="9" style="7" customWidth="1"/>
    <col min="5" max="5" width="10.85546875" style="7" customWidth="1"/>
    <col min="6" max="6" width="3" style="7" customWidth="1"/>
    <col min="7" max="7" width="15.7109375" style="7" customWidth="1"/>
    <col min="8" max="8" width="0.7109375" style="7" customWidth="1"/>
    <col min="9" max="9" width="15.7109375" style="7" customWidth="1"/>
    <col min="10" max="10" width="0.7109375" style="7" customWidth="1"/>
    <col min="11" max="11" width="15.7109375" style="7" customWidth="1"/>
    <col min="12" max="12" width="0.7109375" style="7" customWidth="1"/>
    <col min="13" max="13" width="15.7109375" style="7" customWidth="1"/>
    <col min="14" max="14" width="2.5703125" style="7" customWidth="1"/>
    <col min="15" max="16384" width="9.140625" style="7"/>
  </cols>
  <sheetData>
    <row r="1" spans="1:14" ht="30" customHeight="1">
      <c r="A1" s="662" t="s">
        <v>954</v>
      </c>
      <c r="B1" s="662"/>
      <c r="C1" s="662"/>
      <c r="D1" s="662"/>
      <c r="E1" s="662"/>
      <c r="F1" s="662"/>
      <c r="G1" s="662"/>
      <c r="H1" s="662"/>
      <c r="I1" s="662"/>
      <c r="J1" s="662"/>
      <c r="K1" s="662"/>
      <c r="L1" s="662"/>
      <c r="M1" s="662"/>
      <c r="N1" s="488"/>
    </row>
    <row r="2" spans="1:14" ht="30" customHeight="1"/>
    <row r="3" spans="1:14" s="29" customFormat="1" ht="30" customHeight="1">
      <c r="A3" s="113" t="s">
        <v>513</v>
      </c>
      <c r="B3" s="29" t="s">
        <v>287</v>
      </c>
    </row>
    <row r="4" spans="1:14" ht="30" customHeight="1">
      <c r="B4" s="26"/>
      <c r="C4" s="114" t="s">
        <v>1125</v>
      </c>
      <c r="D4" s="80"/>
    </row>
    <row r="5" spans="1:14" ht="30" customHeight="1">
      <c r="B5" s="246" t="s">
        <v>1127</v>
      </c>
      <c r="C5" s="26"/>
      <c r="D5" s="80"/>
      <c r="G5" s="9"/>
      <c r="H5" s="9"/>
      <c r="I5" s="9"/>
      <c r="J5" s="9"/>
      <c r="K5" s="9"/>
      <c r="L5" s="9"/>
      <c r="M5" s="9"/>
    </row>
    <row r="6" spans="1:14" ht="30" customHeight="1">
      <c r="B6" s="246" t="s">
        <v>1126</v>
      </c>
      <c r="C6" s="26"/>
      <c r="D6" s="80"/>
      <c r="G6" s="9"/>
      <c r="H6" s="9"/>
      <c r="I6" s="9"/>
      <c r="J6" s="9"/>
      <c r="K6" s="9"/>
      <c r="L6" s="9"/>
      <c r="M6" s="9"/>
    </row>
    <row r="7" spans="1:14" s="488" customFormat="1" ht="30" customHeight="1">
      <c r="A7" s="30"/>
      <c r="B7" s="30"/>
      <c r="C7" s="30"/>
      <c r="D7" s="30"/>
      <c r="E7" s="30"/>
      <c r="G7" s="706" t="s">
        <v>289</v>
      </c>
      <c r="H7" s="706"/>
      <c r="I7" s="706"/>
      <c r="J7" s="706"/>
      <c r="K7" s="706" t="s">
        <v>290</v>
      </c>
      <c r="L7" s="706"/>
      <c r="M7" s="706"/>
      <c r="N7" s="115"/>
    </row>
    <row r="8" spans="1:14" s="488" customFormat="1" ht="30" customHeight="1">
      <c r="G8" s="343" t="s">
        <v>994</v>
      </c>
      <c r="H8" s="39"/>
      <c r="I8" s="343" t="s">
        <v>580</v>
      </c>
      <c r="J8" s="174"/>
      <c r="K8" s="343" t="s">
        <v>994</v>
      </c>
      <c r="L8" s="39"/>
      <c r="M8" s="343" t="s">
        <v>580</v>
      </c>
    </row>
    <row r="9" spans="1:14" s="575" customFormat="1" ht="30" customHeight="1">
      <c r="A9" s="116" t="s">
        <v>288</v>
      </c>
      <c r="G9" s="98"/>
      <c r="H9" s="39"/>
      <c r="I9" s="98"/>
      <c r="J9" s="174"/>
      <c r="K9" s="98"/>
      <c r="L9" s="39"/>
      <c r="M9" s="98"/>
    </row>
    <row r="10" spans="1:14" ht="30" customHeight="1">
      <c r="A10" s="116" t="s">
        <v>291</v>
      </c>
    </row>
    <row r="11" spans="1:14" ht="30" customHeight="1">
      <c r="B11" s="26" t="s">
        <v>292</v>
      </c>
      <c r="G11" s="233">
        <v>3288468.15</v>
      </c>
      <c r="H11" s="233"/>
      <c r="I11" s="233">
        <v>7488990.6600000001</v>
      </c>
      <c r="J11" s="233"/>
      <c r="K11" s="233">
        <v>1820057.46</v>
      </c>
      <c r="L11" s="233"/>
      <c r="M11" s="233">
        <v>4759000.6399999997</v>
      </c>
    </row>
    <row r="12" spans="1:14" ht="30" customHeight="1">
      <c r="B12" s="26" t="s">
        <v>355</v>
      </c>
      <c r="G12" s="233">
        <v>3804451.13</v>
      </c>
      <c r="H12" s="233"/>
      <c r="I12" s="233">
        <v>4117644.11</v>
      </c>
      <c r="J12" s="233"/>
      <c r="K12" s="233">
        <v>1860827.66</v>
      </c>
      <c r="L12" s="233"/>
      <c r="M12" s="233">
        <v>1971025.48</v>
      </c>
    </row>
    <row r="13" spans="1:14" ht="30" customHeight="1">
      <c r="B13" s="5" t="s">
        <v>363</v>
      </c>
      <c r="G13" s="233">
        <v>0</v>
      </c>
      <c r="H13" s="233"/>
      <c r="I13" s="233">
        <v>0</v>
      </c>
      <c r="J13" s="233"/>
      <c r="K13" s="233">
        <v>710479.57</v>
      </c>
      <c r="L13" s="233"/>
      <c r="M13" s="233">
        <v>2475744.4</v>
      </c>
    </row>
    <row r="14" spans="1:14" ht="30" customHeight="1">
      <c r="B14" s="24" t="s">
        <v>293</v>
      </c>
      <c r="G14" s="233">
        <v>2384836.31</v>
      </c>
      <c r="H14" s="233"/>
      <c r="I14" s="233">
        <v>1789203.24</v>
      </c>
      <c r="J14" s="233"/>
      <c r="K14" s="233">
        <v>2163411.85</v>
      </c>
      <c r="L14" s="233"/>
      <c r="M14" s="233">
        <v>1616791.84</v>
      </c>
    </row>
    <row r="15" spans="1:14" ht="30" customHeight="1">
      <c r="B15" s="24" t="s">
        <v>871</v>
      </c>
      <c r="C15" s="5"/>
      <c r="D15" s="5"/>
      <c r="E15" s="5"/>
      <c r="G15" s="233">
        <v>207425</v>
      </c>
      <c r="H15" s="233"/>
      <c r="I15" s="233">
        <v>226686.64</v>
      </c>
      <c r="J15" s="233"/>
      <c r="K15" s="233">
        <v>207425</v>
      </c>
      <c r="L15" s="233"/>
      <c r="M15" s="233">
        <v>226686.64</v>
      </c>
    </row>
    <row r="16" spans="1:14" ht="30" customHeight="1" thickBot="1">
      <c r="C16" s="29" t="s">
        <v>337</v>
      </c>
      <c r="G16" s="100">
        <f>SUM(G11:G15)</f>
        <v>9685180.5899999999</v>
      </c>
      <c r="H16" s="53"/>
      <c r="I16" s="100">
        <f>SUM(I11:I15)</f>
        <v>13622524.65</v>
      </c>
      <c r="J16" s="53"/>
      <c r="K16" s="100">
        <f>SUM(K11:K15)</f>
        <v>6762201.540000001</v>
      </c>
      <c r="L16" s="53"/>
      <c r="M16" s="100">
        <f>SUM(M11:M15)</f>
        <v>11049249</v>
      </c>
    </row>
    <row r="17" spans="1:13" ht="30" customHeight="1" thickTop="1">
      <c r="A17" s="29" t="s">
        <v>294</v>
      </c>
      <c r="G17" s="53"/>
      <c r="H17" s="53"/>
      <c r="I17" s="53"/>
      <c r="J17" s="53"/>
      <c r="K17" s="53"/>
      <c r="L17" s="53"/>
      <c r="M17" s="53"/>
    </row>
    <row r="18" spans="1:13" ht="30" customHeight="1">
      <c r="B18" s="4" t="s">
        <v>169</v>
      </c>
      <c r="G18" s="233">
        <v>0</v>
      </c>
      <c r="H18" s="233"/>
      <c r="I18" s="233">
        <v>0</v>
      </c>
      <c r="J18" s="233"/>
      <c r="K18" s="233">
        <v>5541598.0700000003</v>
      </c>
      <c r="L18" s="233"/>
      <c r="M18" s="233">
        <v>5541598.0700000003</v>
      </c>
    </row>
    <row r="19" spans="1:13" ht="30" customHeight="1">
      <c r="B19" s="4" t="s">
        <v>379</v>
      </c>
      <c r="G19" s="233">
        <v>15817.46</v>
      </c>
      <c r="H19" s="233"/>
      <c r="I19" s="233">
        <v>15817.46</v>
      </c>
      <c r="J19" s="233"/>
      <c r="K19" s="233">
        <v>15817.46</v>
      </c>
      <c r="L19" s="233"/>
      <c r="M19" s="233">
        <v>15817.46</v>
      </c>
    </row>
    <row r="20" spans="1:13" ht="30" customHeight="1">
      <c r="B20" s="4" t="s">
        <v>295</v>
      </c>
      <c r="G20" s="233">
        <v>94411750.739999995</v>
      </c>
      <c r="H20" s="233"/>
      <c r="I20" s="233">
        <v>101094985.23</v>
      </c>
      <c r="J20" s="233"/>
      <c r="K20" s="233">
        <v>62249491.159999996</v>
      </c>
      <c r="L20" s="233"/>
      <c r="M20" s="233">
        <v>64963039.25</v>
      </c>
    </row>
    <row r="21" spans="1:13" ht="30" customHeight="1">
      <c r="B21" s="4" t="s">
        <v>570</v>
      </c>
      <c r="C21" s="5"/>
      <c r="D21" s="5"/>
      <c r="E21" s="5"/>
      <c r="G21" s="233">
        <v>529921.41</v>
      </c>
      <c r="H21" s="233"/>
      <c r="I21" s="233">
        <v>701038.73</v>
      </c>
      <c r="J21" s="233"/>
      <c r="K21" s="233">
        <v>198527.18</v>
      </c>
      <c r="L21" s="233"/>
      <c r="M21" s="233">
        <v>241445.61</v>
      </c>
    </row>
    <row r="22" spans="1:13" ht="30" customHeight="1">
      <c r="B22" s="4" t="s">
        <v>366</v>
      </c>
      <c r="G22" s="233">
        <v>242527.13</v>
      </c>
      <c r="H22" s="233"/>
      <c r="I22" s="233">
        <v>258943.39</v>
      </c>
      <c r="J22" s="233"/>
      <c r="K22" s="233">
        <v>122429.57</v>
      </c>
      <c r="L22" s="233"/>
      <c r="M22" s="233">
        <v>135733.65</v>
      </c>
    </row>
    <row r="23" spans="1:13" ht="30" customHeight="1">
      <c r="B23" s="4" t="s">
        <v>380</v>
      </c>
      <c r="G23" s="233">
        <v>4780.2</v>
      </c>
      <c r="H23" s="233"/>
      <c r="I23" s="233">
        <v>5393.97</v>
      </c>
      <c r="J23" s="233"/>
      <c r="K23" s="233">
        <v>4780.2</v>
      </c>
      <c r="L23" s="233"/>
      <c r="M23" s="233">
        <v>5393.97</v>
      </c>
    </row>
    <row r="24" spans="1:13" ht="30" customHeight="1">
      <c r="B24" s="4" t="s">
        <v>207</v>
      </c>
      <c r="G24" s="233">
        <v>371337.4</v>
      </c>
      <c r="H24" s="233"/>
      <c r="I24" s="233">
        <v>525782.38</v>
      </c>
      <c r="J24" s="233"/>
      <c r="K24" s="233">
        <v>0</v>
      </c>
      <c r="L24" s="233"/>
      <c r="M24" s="233">
        <v>0</v>
      </c>
    </row>
    <row r="25" spans="1:13" ht="30" customHeight="1">
      <c r="B25" s="24" t="s">
        <v>549</v>
      </c>
      <c r="C25" s="5"/>
      <c r="D25" s="5"/>
      <c r="E25" s="5"/>
      <c r="G25" s="233">
        <v>0</v>
      </c>
      <c r="H25" s="233"/>
      <c r="I25" s="233">
        <v>345237.12</v>
      </c>
      <c r="J25" s="233"/>
      <c r="K25" s="233">
        <v>0</v>
      </c>
      <c r="L25" s="233"/>
      <c r="M25" s="233">
        <v>345237.12</v>
      </c>
    </row>
    <row r="26" spans="1:13" ht="30" customHeight="1">
      <c r="B26" s="4" t="s">
        <v>873</v>
      </c>
      <c r="G26" s="233">
        <v>377813.08</v>
      </c>
      <c r="H26" s="233"/>
      <c r="I26" s="233">
        <v>426409.75</v>
      </c>
      <c r="J26" s="233"/>
      <c r="K26" s="233">
        <v>345292.51</v>
      </c>
      <c r="L26" s="233"/>
      <c r="M26" s="233">
        <v>388579.42</v>
      </c>
    </row>
    <row r="27" spans="1:13" ht="30" customHeight="1">
      <c r="C27" s="28" t="s">
        <v>336</v>
      </c>
      <c r="G27" s="65">
        <f>SUM(G18:G26)</f>
        <v>95953947.419999987</v>
      </c>
      <c r="H27" s="53"/>
      <c r="I27" s="65">
        <f>SUM(I18:I26)</f>
        <v>103373608.03</v>
      </c>
      <c r="J27" s="53"/>
      <c r="K27" s="65">
        <f>SUM(K18:K26)</f>
        <v>68477936.150000006</v>
      </c>
      <c r="L27" s="53"/>
      <c r="M27" s="65">
        <f>SUM(M18:M26)</f>
        <v>71636844.550000012</v>
      </c>
    </row>
    <row r="28" spans="1:13" ht="30" customHeight="1" thickBot="1">
      <c r="A28" s="29" t="s">
        <v>296</v>
      </c>
      <c r="G28" s="100">
        <f>SUM(G16+G27)</f>
        <v>105639128.00999999</v>
      </c>
      <c r="H28" s="53"/>
      <c r="I28" s="100">
        <f>SUM(I16+I27)</f>
        <v>116996132.68000001</v>
      </c>
      <c r="J28" s="53"/>
      <c r="K28" s="100">
        <f>SUM(K16+K27)</f>
        <v>75240137.690000013</v>
      </c>
      <c r="L28" s="53"/>
      <c r="M28" s="100">
        <f>SUM(M16+M27)</f>
        <v>82686093.550000012</v>
      </c>
    </row>
    <row r="29" spans="1:13" ht="30" customHeight="1" thickTop="1"/>
  </sheetData>
  <mergeCells count="3">
    <mergeCell ref="K7:M7"/>
    <mergeCell ref="A1:M1"/>
    <mergeCell ref="G7:J7"/>
  </mergeCells>
  <pageMargins left="0.86614173228346458" right="0.25" top="0.70866141732283472" bottom="0.47244094488188981"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80" zoomScaleNormal="80" zoomScaleSheetLayoutView="90" workbookViewId="0">
      <selection activeCell="G42" sqref="G42"/>
    </sheetView>
  </sheetViews>
  <sheetFormatPr defaultColWidth="9.140625" defaultRowHeight="21.95" customHeight="1"/>
  <cols>
    <col min="1" max="1" width="3.42578125" style="7" customWidth="1"/>
    <col min="2" max="2" width="3.7109375" style="7" customWidth="1"/>
    <col min="3" max="3" width="9.140625" style="7"/>
    <col min="4" max="4" width="9.140625" style="7" customWidth="1"/>
    <col min="5" max="5" width="10" style="7" customWidth="1"/>
    <col min="6" max="6" width="9.140625" style="7" customWidth="1"/>
    <col min="7" max="7" width="4.28515625" style="7" customWidth="1"/>
    <col min="8" max="8" width="14.85546875" style="7" customWidth="1"/>
    <col min="9" max="9" width="0.85546875" style="7" customWidth="1"/>
    <col min="10" max="10" width="15.5703125" style="7" customWidth="1"/>
    <col min="11" max="11" width="0.85546875" style="7" customWidth="1"/>
    <col min="12" max="12" width="14.85546875" style="7" customWidth="1"/>
    <col min="13" max="13" width="0.85546875" style="7" customWidth="1"/>
    <col min="14" max="14" width="15.5703125" style="7" customWidth="1"/>
    <col min="15" max="15" width="1.28515625" style="7" customWidth="1"/>
    <col min="16" max="16" width="13" style="7" bestFit="1" customWidth="1"/>
    <col min="17" max="17" width="10" style="7" bestFit="1" customWidth="1"/>
    <col min="18" max="18" width="10.7109375" style="7" bestFit="1" customWidth="1"/>
    <col min="19" max="16384" width="9.140625" style="7"/>
  </cols>
  <sheetData>
    <row r="1" spans="1:16" s="488" customFormat="1" ht="21.95" customHeight="1">
      <c r="A1" s="662" t="s">
        <v>955</v>
      </c>
      <c r="B1" s="663"/>
      <c r="C1" s="663"/>
      <c r="D1" s="663"/>
      <c r="E1" s="663"/>
      <c r="F1" s="663"/>
      <c r="G1" s="663"/>
      <c r="H1" s="663"/>
      <c r="I1" s="663"/>
      <c r="J1" s="663"/>
      <c r="K1" s="663"/>
      <c r="L1" s="663"/>
      <c r="M1" s="663"/>
      <c r="N1" s="663"/>
    </row>
    <row r="2" spans="1:16" ht="21.95" customHeight="1">
      <c r="H2" s="9"/>
      <c r="I2" s="9"/>
      <c r="J2" s="9"/>
      <c r="K2" s="9"/>
      <c r="L2" s="9"/>
      <c r="M2" s="9"/>
      <c r="N2" s="9"/>
    </row>
    <row r="3" spans="1:16" ht="21.95" customHeight="1">
      <c r="A3" s="30"/>
      <c r="B3" s="30"/>
      <c r="C3" s="30"/>
      <c r="D3" s="30"/>
      <c r="E3" s="30"/>
      <c r="F3" s="30"/>
      <c r="H3" s="706" t="s">
        <v>289</v>
      </c>
      <c r="I3" s="706"/>
      <c r="J3" s="706"/>
      <c r="K3" s="706"/>
      <c r="L3" s="706" t="s">
        <v>290</v>
      </c>
      <c r="M3" s="706"/>
      <c r="N3" s="706"/>
    </row>
    <row r="4" spans="1:16" ht="21.95" customHeight="1">
      <c r="H4" s="343" t="s">
        <v>994</v>
      </c>
      <c r="I4" s="39"/>
      <c r="J4" s="343" t="s">
        <v>580</v>
      </c>
      <c r="K4" s="174"/>
      <c r="L4" s="343" t="s">
        <v>994</v>
      </c>
      <c r="M4" s="39"/>
      <c r="N4" s="343" t="s">
        <v>580</v>
      </c>
    </row>
    <row r="5" spans="1:16" ht="21.95" customHeight="1">
      <c r="A5" s="28" t="s">
        <v>297</v>
      </c>
      <c r="H5" s="98"/>
      <c r="I5" s="39"/>
      <c r="J5" s="98"/>
      <c r="K5" s="174"/>
      <c r="L5" s="98"/>
      <c r="M5" s="39"/>
      <c r="N5" s="98"/>
    </row>
    <row r="6" spans="1:16" ht="21.95" customHeight="1">
      <c r="A6" s="28" t="s">
        <v>298</v>
      </c>
    </row>
    <row r="7" spans="1:16" ht="21.95" customHeight="1">
      <c r="A7" s="28"/>
      <c r="B7" s="7" t="s">
        <v>442</v>
      </c>
      <c r="H7" s="373">
        <v>1467136.15</v>
      </c>
      <c r="I7" s="373"/>
      <c r="J7" s="233">
        <v>0</v>
      </c>
      <c r="K7" s="373"/>
      <c r="L7" s="373">
        <v>1467136.15</v>
      </c>
      <c r="M7" s="373"/>
      <c r="N7" s="233">
        <v>0</v>
      </c>
    </row>
    <row r="8" spans="1:16" ht="21.95" customHeight="1">
      <c r="B8" s="110" t="s">
        <v>364</v>
      </c>
      <c r="C8" s="5"/>
      <c r="D8" s="5"/>
      <c r="E8" s="5"/>
      <c r="F8" s="5"/>
      <c r="H8" s="373">
        <v>2935921.88</v>
      </c>
      <c r="I8" s="373"/>
      <c r="J8" s="373">
        <v>3007854.19</v>
      </c>
      <c r="K8" s="373"/>
      <c r="L8" s="373">
        <v>1942669.29</v>
      </c>
      <c r="M8" s="373"/>
      <c r="N8" s="373">
        <v>2151594.08</v>
      </c>
      <c r="P8" s="532"/>
    </row>
    <row r="9" spans="1:16" ht="21.95" customHeight="1">
      <c r="B9" s="110" t="s">
        <v>540</v>
      </c>
      <c r="C9" s="4"/>
      <c r="D9" s="5"/>
      <c r="E9" s="5"/>
      <c r="F9" s="5"/>
      <c r="H9" s="233">
        <v>6103345.7199999997</v>
      </c>
      <c r="I9" s="373"/>
      <c r="J9" s="373">
        <v>6569806.0100000007</v>
      </c>
      <c r="K9" s="373"/>
      <c r="L9" s="233">
        <v>90135.65</v>
      </c>
      <c r="M9" s="373"/>
      <c r="N9" s="233">
        <v>86225.25</v>
      </c>
      <c r="O9" s="53"/>
    </row>
    <row r="10" spans="1:16" ht="21.95" customHeight="1">
      <c r="B10" s="110" t="s">
        <v>381</v>
      </c>
      <c r="C10" s="120"/>
      <c r="D10" s="5"/>
      <c r="E10" s="5"/>
      <c r="F10" s="5"/>
    </row>
    <row r="11" spans="1:16" ht="21.95" customHeight="1">
      <c r="B11" s="110"/>
      <c r="C11" s="110" t="s">
        <v>299</v>
      </c>
      <c r="D11" s="5"/>
      <c r="E11" s="5"/>
      <c r="F11" s="5"/>
      <c r="H11" s="373">
        <v>8225083.1900000004</v>
      </c>
      <c r="I11" s="373"/>
      <c r="J11" s="373">
        <v>9677334.4000000004</v>
      </c>
      <c r="K11" s="373"/>
      <c r="L11" s="373">
        <v>8225083.1900000004</v>
      </c>
      <c r="M11" s="373"/>
      <c r="N11" s="373">
        <v>9677334.4000000004</v>
      </c>
    </row>
    <row r="12" spans="1:16" ht="21.95" customHeight="1">
      <c r="B12" s="110" t="s">
        <v>1147</v>
      </c>
      <c r="C12" s="110"/>
      <c r="D12" s="5"/>
      <c r="E12" s="5"/>
      <c r="F12" s="5"/>
      <c r="H12" s="373">
        <v>435447.8</v>
      </c>
      <c r="I12" s="373"/>
      <c r="J12" s="233">
        <v>0</v>
      </c>
      <c r="K12" s="373"/>
      <c r="L12" s="373">
        <v>435447.8</v>
      </c>
      <c r="M12" s="373"/>
      <c r="N12" s="233">
        <v>0</v>
      </c>
    </row>
    <row r="13" spans="1:16" ht="21.95" customHeight="1">
      <c r="B13" s="340" t="s">
        <v>368</v>
      </c>
      <c r="C13" s="5"/>
      <c r="D13" s="5"/>
      <c r="E13" s="5"/>
      <c r="F13" s="5"/>
      <c r="H13" s="233">
        <v>118746.79</v>
      </c>
      <c r="I13" s="373"/>
      <c r="J13" s="373">
        <v>69001.31</v>
      </c>
      <c r="K13" s="373"/>
      <c r="L13" s="233">
        <v>2861.36</v>
      </c>
      <c r="M13" s="373"/>
      <c r="N13" s="233">
        <v>31284.43</v>
      </c>
    </row>
    <row r="14" spans="1:16" ht="21.95" customHeight="1">
      <c r="B14" s="340" t="s">
        <v>300</v>
      </c>
      <c r="C14" s="5"/>
      <c r="D14" s="5"/>
      <c r="E14" s="5"/>
      <c r="F14" s="5"/>
      <c r="H14" s="373">
        <v>10878.49</v>
      </c>
      <c r="I14" s="373"/>
      <c r="J14" s="373">
        <v>10740.34</v>
      </c>
      <c r="K14" s="373"/>
      <c r="L14" s="373">
        <v>10878.49</v>
      </c>
      <c r="M14" s="373"/>
      <c r="N14" s="373">
        <v>10740.34</v>
      </c>
    </row>
    <row r="15" spans="1:16" ht="21.95" customHeight="1">
      <c r="B15" s="5"/>
      <c r="C15" s="5"/>
      <c r="D15" s="28" t="s">
        <v>301</v>
      </c>
      <c r="E15" s="5"/>
      <c r="F15" s="5"/>
      <c r="H15" s="374">
        <f>SUM(H7:H14)</f>
        <v>19296560.02</v>
      </c>
      <c r="I15" s="373"/>
      <c r="J15" s="374">
        <f>SUM(J7:J14)</f>
        <v>19334736.25</v>
      </c>
      <c r="K15" s="373"/>
      <c r="L15" s="374">
        <f>SUM(L7:L14)</f>
        <v>12174211.930000002</v>
      </c>
      <c r="M15" s="373"/>
      <c r="N15" s="374">
        <f>SUM(N7:N14)</f>
        <v>11957178.5</v>
      </c>
    </row>
    <row r="16" spans="1:16" ht="21.95" customHeight="1">
      <c r="A16" s="28" t="s">
        <v>302</v>
      </c>
      <c r="B16" s="5"/>
      <c r="C16" s="5"/>
      <c r="D16" s="5"/>
      <c r="E16" s="5"/>
      <c r="F16" s="5"/>
      <c r="H16" s="1"/>
      <c r="I16" s="1"/>
      <c r="J16" s="1"/>
      <c r="K16" s="1"/>
      <c r="L16" s="1"/>
      <c r="M16" s="1"/>
      <c r="N16" s="1"/>
    </row>
    <row r="17" spans="1:14" ht="21.95" customHeight="1">
      <c r="B17" s="4" t="s">
        <v>517</v>
      </c>
      <c r="C17" s="5"/>
      <c r="D17" s="5"/>
      <c r="E17" s="5"/>
      <c r="F17" s="5"/>
      <c r="H17" s="233">
        <v>10922446.149999999</v>
      </c>
      <c r="I17" s="373"/>
      <c r="J17" s="373">
        <v>15194512.24</v>
      </c>
      <c r="K17" s="373"/>
      <c r="L17" s="233">
        <v>94747.15</v>
      </c>
      <c r="M17" s="373"/>
      <c r="N17" s="233">
        <v>161644.57</v>
      </c>
    </row>
    <row r="18" spans="1:14" ht="21.95" customHeight="1">
      <c r="B18" s="4" t="s">
        <v>373</v>
      </c>
      <c r="C18" s="5"/>
      <c r="D18" s="5"/>
      <c r="E18" s="5"/>
      <c r="F18" s="5"/>
      <c r="H18" s="233">
        <v>5630303.5599999996</v>
      </c>
      <c r="I18" s="373"/>
      <c r="J18" s="373">
        <v>10415242.189999999</v>
      </c>
      <c r="K18" s="373"/>
      <c r="L18" s="233">
        <v>5630303.5599999996</v>
      </c>
      <c r="M18" s="373"/>
      <c r="N18" s="373">
        <v>10415242.189999999</v>
      </c>
    </row>
    <row r="19" spans="1:14" ht="21.95" customHeight="1">
      <c r="B19" s="4" t="s">
        <v>303</v>
      </c>
      <c r="C19" s="5"/>
      <c r="D19" s="5"/>
      <c r="E19" s="5"/>
      <c r="F19" s="5"/>
      <c r="H19" s="233">
        <v>168855.9</v>
      </c>
      <c r="I19" s="373"/>
      <c r="J19" s="373">
        <v>249939.82</v>
      </c>
      <c r="K19" s="373"/>
      <c r="L19" s="233">
        <v>0</v>
      </c>
      <c r="M19" s="373"/>
      <c r="N19" s="233">
        <v>0</v>
      </c>
    </row>
    <row r="20" spans="1:14" ht="21.95" customHeight="1">
      <c r="B20" s="4" t="s">
        <v>377</v>
      </c>
      <c r="C20" s="5"/>
      <c r="D20" s="5"/>
      <c r="E20" s="5"/>
      <c r="F20" s="5"/>
      <c r="H20" s="233">
        <v>846462.88</v>
      </c>
      <c r="I20" s="373"/>
      <c r="J20" s="373">
        <v>867266.11</v>
      </c>
      <c r="K20" s="373"/>
      <c r="L20" s="233">
        <v>652076.17000000004</v>
      </c>
      <c r="M20" s="373"/>
      <c r="N20" s="373">
        <v>691808.15</v>
      </c>
    </row>
    <row r="21" spans="1:14" ht="21.95" customHeight="1">
      <c r="B21" s="4" t="s">
        <v>1148</v>
      </c>
      <c r="C21" s="5"/>
      <c r="D21" s="5"/>
      <c r="E21" s="5"/>
      <c r="F21" s="5"/>
      <c r="H21" s="233">
        <v>192845.14</v>
      </c>
      <c r="I21" s="373"/>
      <c r="J21" s="233">
        <v>0</v>
      </c>
      <c r="K21" s="373"/>
      <c r="L21" s="233">
        <v>192845.14</v>
      </c>
      <c r="M21" s="373"/>
      <c r="N21" s="233">
        <v>0</v>
      </c>
    </row>
    <row r="22" spans="1:14" ht="21.95" customHeight="1">
      <c r="B22" s="4" t="s">
        <v>304</v>
      </c>
      <c r="C22" s="5"/>
      <c r="D22" s="5"/>
      <c r="E22" s="5"/>
      <c r="F22" s="5"/>
      <c r="H22" s="233">
        <v>7460.39</v>
      </c>
      <c r="I22" s="373"/>
      <c r="J22" s="373">
        <v>8421.66</v>
      </c>
      <c r="K22" s="373"/>
      <c r="L22" s="233">
        <v>7460.39</v>
      </c>
      <c r="M22" s="373"/>
      <c r="N22" s="373">
        <v>8421.66</v>
      </c>
    </row>
    <row r="23" spans="1:14" ht="21.95" customHeight="1">
      <c r="B23" s="5"/>
      <c r="C23" s="5"/>
      <c r="D23" s="28" t="s">
        <v>305</v>
      </c>
      <c r="E23" s="5"/>
      <c r="F23" s="5"/>
      <c r="H23" s="533">
        <f>SUM(H17:H22)</f>
        <v>17768374.02</v>
      </c>
      <c r="I23" s="1"/>
      <c r="J23" s="533">
        <f>SUM(J17:J22)</f>
        <v>26735382.02</v>
      </c>
      <c r="K23" s="1"/>
      <c r="L23" s="533">
        <f>SUM(L17:L22)</f>
        <v>6577432.4099999992</v>
      </c>
      <c r="M23" s="1"/>
      <c r="N23" s="533">
        <f>SUM(N17:N22)</f>
        <v>11277116.57</v>
      </c>
    </row>
    <row r="24" spans="1:14" ht="21.95" customHeight="1">
      <c r="A24" s="28" t="s">
        <v>306</v>
      </c>
      <c r="B24" s="5"/>
      <c r="C24" s="5"/>
      <c r="D24" s="5"/>
      <c r="E24" s="5"/>
      <c r="F24" s="5"/>
      <c r="H24" s="533">
        <f>H15+H23</f>
        <v>37064934.039999999</v>
      </c>
      <c r="I24" s="1"/>
      <c r="J24" s="533">
        <f>J15+J23</f>
        <v>46070118.269999996</v>
      </c>
      <c r="K24" s="1"/>
      <c r="L24" s="533">
        <f>L15+L23</f>
        <v>18751644.34</v>
      </c>
      <c r="M24" s="1"/>
      <c r="N24" s="533">
        <f>N15+N23</f>
        <v>23234295.07</v>
      </c>
    </row>
    <row r="25" spans="1:14" ht="21.95" customHeight="1">
      <c r="A25" s="534" t="s">
        <v>307</v>
      </c>
      <c r="B25" s="535"/>
      <c r="C25" s="535"/>
      <c r="D25" s="535"/>
      <c r="H25" s="1"/>
      <c r="I25" s="1"/>
      <c r="J25" s="1"/>
      <c r="K25" s="1"/>
      <c r="L25" s="1"/>
      <c r="M25" s="1"/>
      <c r="N25" s="1"/>
    </row>
    <row r="26" spans="1:14" ht="21.95" customHeight="1">
      <c r="B26" s="123" t="s">
        <v>382</v>
      </c>
      <c r="H26" s="1"/>
      <c r="I26" s="1"/>
      <c r="J26" s="1"/>
      <c r="K26" s="1"/>
      <c r="L26" s="1"/>
      <c r="M26" s="1"/>
      <c r="N26" s="1"/>
    </row>
    <row r="27" spans="1:14" ht="21.95" customHeight="1">
      <c r="C27" s="120" t="s">
        <v>308</v>
      </c>
      <c r="H27" s="1"/>
      <c r="I27" s="1"/>
      <c r="J27" s="1"/>
      <c r="K27" s="1"/>
      <c r="L27" s="1"/>
      <c r="M27" s="1"/>
      <c r="N27" s="1"/>
    </row>
    <row r="28" spans="1:14" s="5" customFormat="1" ht="21.95" customHeight="1" thickBot="1">
      <c r="A28" s="7"/>
      <c r="B28" s="7"/>
      <c r="C28" s="110" t="s">
        <v>447</v>
      </c>
      <c r="D28" s="7"/>
      <c r="E28" s="7"/>
      <c r="F28" s="7"/>
      <c r="H28" s="536">
        <v>6966580.1399999997</v>
      </c>
      <c r="I28" s="8"/>
      <c r="J28" s="536">
        <v>6966580.1399999997</v>
      </c>
      <c r="K28" s="8"/>
      <c r="L28" s="536">
        <v>6966580.1399999997</v>
      </c>
      <c r="M28" s="8"/>
      <c r="N28" s="536">
        <v>6966580.1399999997</v>
      </c>
    </row>
    <row r="29" spans="1:14" ht="21.95" customHeight="1" thickTop="1">
      <c r="C29" s="120" t="s">
        <v>309</v>
      </c>
      <c r="H29" s="1"/>
      <c r="I29" s="1"/>
      <c r="J29" s="1"/>
      <c r="K29" s="1"/>
      <c r="L29" s="1"/>
      <c r="M29" s="1"/>
      <c r="N29" s="1"/>
    </row>
    <row r="30" spans="1:14" ht="21.95" customHeight="1">
      <c r="C30" s="110" t="s">
        <v>448</v>
      </c>
      <c r="D30" s="5"/>
      <c r="E30" s="5"/>
      <c r="F30" s="5"/>
      <c r="H30" s="1">
        <v>6966529.5599999996</v>
      </c>
      <c r="I30" s="1"/>
      <c r="J30" s="1">
        <v>6966529.5599999996</v>
      </c>
      <c r="K30" s="1"/>
      <c r="L30" s="1">
        <v>6966529.5599999996</v>
      </c>
      <c r="M30" s="1"/>
      <c r="N30" s="1">
        <v>6966529.5599999996</v>
      </c>
    </row>
    <row r="31" spans="1:14" ht="21.95" customHeight="1">
      <c r="B31" s="523" t="s">
        <v>437</v>
      </c>
      <c r="H31" s="1">
        <v>43950286.740000002</v>
      </c>
      <c r="I31" s="1"/>
      <c r="J31" s="53">
        <v>43950286.740000002</v>
      </c>
      <c r="K31" s="1"/>
      <c r="L31" s="1">
        <v>43950286.740000002</v>
      </c>
      <c r="M31" s="1"/>
      <c r="N31" s="53">
        <v>43950286.740000002</v>
      </c>
    </row>
    <row r="32" spans="1:14" ht="21.95" customHeight="1">
      <c r="B32" s="524" t="s">
        <v>310</v>
      </c>
      <c r="C32" s="524"/>
      <c r="D32" s="524"/>
      <c r="H32" s="1"/>
      <c r="I32" s="1"/>
      <c r="J32" s="1"/>
      <c r="K32" s="1"/>
      <c r="L32" s="1"/>
      <c r="M32" s="1"/>
      <c r="N32" s="1"/>
    </row>
    <row r="33" spans="1:14" ht="21.95" customHeight="1">
      <c r="B33" s="524"/>
      <c r="C33" s="524" t="s">
        <v>311</v>
      </c>
      <c r="D33" s="524"/>
      <c r="H33" s="1"/>
      <c r="I33" s="1"/>
      <c r="J33" s="1"/>
      <c r="K33" s="1"/>
      <c r="L33" s="1"/>
      <c r="M33" s="1"/>
      <c r="N33" s="1"/>
    </row>
    <row r="34" spans="1:14" ht="21.95" customHeight="1">
      <c r="B34" s="524"/>
      <c r="C34" s="524"/>
      <c r="D34" s="537" t="s">
        <v>242</v>
      </c>
      <c r="H34" s="373">
        <v>696652.96</v>
      </c>
      <c r="I34" s="373"/>
      <c r="J34" s="373">
        <v>696652.96</v>
      </c>
      <c r="K34" s="373"/>
      <c r="L34" s="233">
        <v>696652.96</v>
      </c>
      <c r="M34" s="373"/>
      <c r="N34" s="373">
        <v>696652.96</v>
      </c>
    </row>
    <row r="35" spans="1:14" ht="21.95" customHeight="1">
      <c r="B35" s="524"/>
      <c r="C35" s="524" t="s">
        <v>312</v>
      </c>
      <c r="D35" s="537"/>
      <c r="H35" s="373">
        <v>16931275.960000001</v>
      </c>
      <c r="I35" s="373"/>
      <c r="J35" s="373">
        <v>16985285.57</v>
      </c>
      <c r="K35" s="373"/>
      <c r="L35" s="233">
        <v>4021063.51</v>
      </c>
      <c r="M35" s="373"/>
      <c r="N35" s="373">
        <v>6984368.6400000006</v>
      </c>
    </row>
    <row r="36" spans="1:14" ht="21.95" customHeight="1">
      <c r="B36" s="524"/>
      <c r="C36" s="524" t="s">
        <v>369</v>
      </c>
      <c r="D36" s="524"/>
      <c r="H36" s="375">
        <v>29348.799999999999</v>
      </c>
      <c r="I36" s="373"/>
      <c r="J36" s="375">
        <v>2327164.14</v>
      </c>
      <c r="K36" s="373"/>
      <c r="L36" s="347">
        <v>853960.58</v>
      </c>
      <c r="M36" s="373"/>
      <c r="N36" s="375">
        <v>853960.58</v>
      </c>
    </row>
    <row r="37" spans="1:14" ht="21.95" customHeight="1">
      <c r="B37" s="538" t="s">
        <v>313</v>
      </c>
      <c r="C37" s="524"/>
      <c r="D37" s="524"/>
      <c r="H37" s="1">
        <f>SUM(H30:H36)</f>
        <v>68574094.019999996</v>
      </c>
      <c r="I37" s="1"/>
      <c r="J37" s="1">
        <f>SUM(J30:J36)</f>
        <v>70925918.970000014</v>
      </c>
      <c r="K37" s="1"/>
      <c r="L37" s="1">
        <f>SUM(L30:L36)</f>
        <v>56488493.350000001</v>
      </c>
      <c r="M37" s="1"/>
      <c r="N37" s="1">
        <f>SUM(N30:N36)</f>
        <v>59451798.480000004</v>
      </c>
    </row>
    <row r="38" spans="1:14" ht="21.95" customHeight="1">
      <c r="A38" s="524"/>
      <c r="B38" s="524" t="s">
        <v>314</v>
      </c>
      <c r="C38" s="524"/>
      <c r="D38" s="524"/>
      <c r="H38" s="373">
        <v>99.95</v>
      </c>
      <c r="I38" s="373"/>
      <c r="J38" s="373">
        <v>95.44</v>
      </c>
      <c r="K38" s="373"/>
      <c r="L38" s="233">
        <v>0</v>
      </c>
      <c r="M38" s="373"/>
      <c r="N38" s="233">
        <v>0</v>
      </c>
    </row>
    <row r="39" spans="1:14" ht="21.95" customHeight="1">
      <c r="A39" s="524"/>
      <c r="B39" s="524"/>
      <c r="C39" s="524"/>
      <c r="D39" s="538" t="s">
        <v>315</v>
      </c>
      <c r="H39" s="533">
        <f>SUM(H37:H38)</f>
        <v>68574193.969999999</v>
      </c>
      <c r="I39" s="1"/>
      <c r="J39" s="533">
        <f>SUM(J37:J38)</f>
        <v>70926014.410000011</v>
      </c>
      <c r="K39" s="1"/>
      <c r="L39" s="533">
        <f>SUM(L37:L38)</f>
        <v>56488493.350000001</v>
      </c>
      <c r="M39" s="1"/>
      <c r="N39" s="533">
        <f>SUM(N37:N38)</f>
        <v>59451798.480000004</v>
      </c>
    </row>
    <row r="40" spans="1:14" ht="21.95" customHeight="1" thickBot="1">
      <c r="A40" s="538" t="s">
        <v>316</v>
      </c>
      <c r="B40" s="524"/>
      <c r="C40" s="524"/>
      <c r="D40" s="524"/>
      <c r="H40" s="539">
        <f>+H24+H39</f>
        <v>105639128.00999999</v>
      </c>
      <c r="I40" s="1"/>
      <c r="J40" s="48">
        <f>+J24+J39</f>
        <v>116996132.68000001</v>
      </c>
      <c r="K40" s="1"/>
      <c r="L40" s="48">
        <f>+L24+L39</f>
        <v>75240137.689999998</v>
      </c>
      <c r="M40" s="1"/>
      <c r="N40" s="48">
        <f>+N24+N39</f>
        <v>82686093.550000012</v>
      </c>
    </row>
    <row r="41" spans="1:14" ht="21.95" customHeight="1" thickTop="1">
      <c r="H41" s="540"/>
      <c r="J41" s="540"/>
      <c r="L41" s="540"/>
      <c r="N41" s="540"/>
    </row>
    <row r="42" spans="1:14" ht="21.95" customHeight="1">
      <c r="H42" s="53"/>
      <c r="I42" s="53"/>
      <c r="J42" s="53"/>
      <c r="K42" s="53"/>
      <c r="L42" s="53"/>
      <c r="M42" s="53"/>
      <c r="N42" s="53"/>
    </row>
  </sheetData>
  <mergeCells count="3">
    <mergeCell ref="A1:N1"/>
    <mergeCell ref="L3:N3"/>
    <mergeCell ref="H3:K3"/>
  </mergeCells>
  <pageMargins left="0.59055118110236227" right="0.3937007874015748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topLeftCell="A46" zoomScale="80" zoomScaleNormal="80" zoomScaleSheetLayoutView="80" workbookViewId="0">
      <selection activeCell="G14" sqref="G14"/>
    </sheetView>
  </sheetViews>
  <sheetFormatPr defaultColWidth="9.140625" defaultRowHeight="23.25" customHeight="1"/>
  <cols>
    <col min="1" max="1" width="3.42578125" style="7" customWidth="1"/>
    <col min="2" max="2" width="4.140625" style="7" customWidth="1"/>
    <col min="3" max="3" width="9.140625" style="7"/>
    <col min="4" max="5" width="9.140625" style="7" customWidth="1"/>
    <col min="6" max="6" width="10.7109375" style="7" customWidth="1"/>
    <col min="7" max="7" width="15.7109375" style="7" customWidth="1"/>
    <col min="8" max="8" width="1" style="7" customWidth="1"/>
    <col min="9" max="9" width="16.140625" style="7" customWidth="1"/>
    <col min="10" max="10" width="1" style="7" customWidth="1"/>
    <col min="11" max="11" width="15.28515625" style="7" customWidth="1"/>
    <col min="12" max="12" width="1" style="7" customWidth="1"/>
    <col min="13" max="13" width="15.28515625" style="7" customWidth="1"/>
    <col min="14" max="14" width="1" style="7" customWidth="1"/>
    <col min="15" max="16384" width="9.140625" style="7"/>
  </cols>
  <sheetData>
    <row r="1" spans="1:13" ht="22.5" customHeight="1">
      <c r="A1" s="662" t="s">
        <v>956</v>
      </c>
      <c r="B1" s="662"/>
      <c r="C1" s="662"/>
      <c r="D1" s="662"/>
      <c r="E1" s="662"/>
      <c r="F1" s="662"/>
      <c r="G1" s="662"/>
      <c r="H1" s="662"/>
      <c r="I1" s="662"/>
      <c r="J1" s="662"/>
      <c r="K1" s="662"/>
      <c r="L1" s="662"/>
      <c r="M1" s="662"/>
    </row>
    <row r="2" spans="1:13" ht="22.5" customHeight="1">
      <c r="G2" s="425"/>
      <c r="I2" s="425"/>
    </row>
    <row r="3" spans="1:13" ht="22.5" customHeight="1">
      <c r="B3" s="110" t="s">
        <v>1035</v>
      </c>
      <c r="G3" s="9"/>
      <c r="H3" s="9"/>
      <c r="I3" s="9"/>
      <c r="J3" s="9"/>
      <c r="K3" s="9"/>
      <c r="L3" s="9"/>
      <c r="M3" s="9"/>
    </row>
    <row r="4" spans="1:13" s="488" customFormat="1" ht="22.5" customHeight="1">
      <c r="G4" s="706" t="s">
        <v>289</v>
      </c>
      <c r="H4" s="706"/>
      <c r="I4" s="706"/>
      <c r="K4" s="706" t="s">
        <v>290</v>
      </c>
      <c r="L4" s="706"/>
      <c r="M4" s="706"/>
    </row>
    <row r="5" spans="1:13" s="488" customFormat="1" ht="22.5" customHeight="1">
      <c r="G5" s="423" t="s">
        <v>994</v>
      </c>
      <c r="H5" s="39"/>
      <c r="I5" s="423" t="s">
        <v>996</v>
      </c>
      <c r="J5" s="40"/>
      <c r="K5" s="423" t="s">
        <v>994</v>
      </c>
      <c r="L5" s="39"/>
      <c r="M5" s="423" t="s">
        <v>996</v>
      </c>
    </row>
    <row r="6" spans="1:13" s="488" customFormat="1" ht="22.5" customHeight="1">
      <c r="A6" s="566"/>
      <c r="B6" s="566"/>
      <c r="C6" s="566"/>
      <c r="D6" s="566"/>
      <c r="E6" s="566"/>
      <c r="F6" s="566"/>
      <c r="G6" s="98"/>
      <c r="H6" s="39"/>
      <c r="I6" s="98"/>
      <c r="J6" s="40"/>
      <c r="K6" s="98"/>
      <c r="L6" s="39"/>
      <c r="M6" s="98"/>
    </row>
    <row r="7" spans="1:13" ht="22.5" customHeight="1">
      <c r="A7" s="5"/>
      <c r="B7" s="523" t="s">
        <v>384</v>
      </c>
      <c r="C7" s="524"/>
      <c r="D7" s="524"/>
      <c r="E7" s="524"/>
      <c r="F7" s="5"/>
      <c r="G7" s="233">
        <v>15789899.740000002</v>
      </c>
      <c r="H7" s="233"/>
      <c r="I7" s="233">
        <v>14437335.669999998</v>
      </c>
      <c r="J7" s="233"/>
      <c r="K7" s="233">
        <v>9722100.370000001</v>
      </c>
      <c r="L7" s="233"/>
      <c r="M7" s="233">
        <v>9908755.6499999985</v>
      </c>
    </row>
    <row r="8" spans="1:13" ht="22.5" customHeight="1">
      <c r="A8" s="5"/>
      <c r="B8" s="523" t="s">
        <v>238</v>
      </c>
      <c r="C8" s="524"/>
      <c r="D8" s="524"/>
      <c r="E8" s="524"/>
      <c r="F8" s="5"/>
      <c r="G8" s="238">
        <v>-12802220.869999997</v>
      </c>
      <c r="H8" s="233"/>
      <c r="I8" s="347">
        <v>-10719254.330000002</v>
      </c>
      <c r="J8" s="233"/>
      <c r="K8" s="238">
        <v>-8082990.7999999989</v>
      </c>
      <c r="L8" s="233"/>
      <c r="M8" s="347">
        <v>-6977927.379999999</v>
      </c>
    </row>
    <row r="9" spans="1:13" ht="22.5" customHeight="1">
      <c r="A9" s="5"/>
      <c r="B9" s="523" t="s">
        <v>317</v>
      </c>
      <c r="C9" s="525"/>
      <c r="D9" s="525"/>
      <c r="E9" s="525"/>
      <c r="F9" s="5"/>
      <c r="G9" s="233">
        <f>+G7+G8</f>
        <v>2987678.8700000048</v>
      </c>
      <c r="H9" s="12"/>
      <c r="I9" s="12">
        <f>+I7+I8</f>
        <v>3718081.3399999961</v>
      </c>
      <c r="J9" s="12"/>
      <c r="K9" s="233">
        <f>+K7+K8</f>
        <v>1639109.5700000022</v>
      </c>
      <c r="L9" s="12"/>
      <c r="M9" s="12">
        <f>+M7+M8</f>
        <v>2930828.2699999996</v>
      </c>
    </row>
    <row r="10" spans="1:13" ht="22.5" customHeight="1">
      <c r="A10" s="5"/>
      <c r="B10" s="523" t="s">
        <v>281</v>
      </c>
      <c r="C10" s="525"/>
      <c r="D10" s="525"/>
      <c r="E10" s="525"/>
      <c r="F10" s="5"/>
      <c r="G10" s="233"/>
      <c r="H10" s="12"/>
      <c r="I10" s="12"/>
      <c r="J10" s="12"/>
      <c r="K10" s="233"/>
      <c r="L10" s="12"/>
      <c r="M10" s="12"/>
    </row>
    <row r="11" spans="1:13" ht="22.5" customHeight="1">
      <c r="A11" s="5"/>
      <c r="B11" s="523"/>
      <c r="C11" s="525" t="s">
        <v>732</v>
      </c>
      <c r="D11" s="525"/>
      <c r="E11" s="525"/>
      <c r="F11" s="5"/>
      <c r="G11" s="233">
        <v>19364.57</v>
      </c>
      <c r="H11" s="12"/>
      <c r="I11" s="12">
        <v>0</v>
      </c>
      <c r="J11" s="12"/>
      <c r="K11" s="233">
        <v>0</v>
      </c>
      <c r="L11" s="12"/>
      <c r="M11" s="12">
        <v>0</v>
      </c>
    </row>
    <row r="12" spans="1:13" ht="22.5" customHeight="1">
      <c r="A12" s="5"/>
      <c r="B12" s="5"/>
      <c r="C12" s="340" t="s">
        <v>495</v>
      </c>
      <c r="D12" s="340"/>
      <c r="E12" s="340"/>
      <c r="F12" s="5"/>
      <c r="G12" s="233">
        <v>284294.30999999994</v>
      </c>
      <c r="H12" s="233"/>
      <c r="I12" s="233">
        <v>310915.04999999993</v>
      </c>
      <c r="J12" s="233"/>
      <c r="K12" s="233">
        <v>243129.65999999992</v>
      </c>
      <c r="L12" s="233"/>
      <c r="M12" s="233">
        <v>255038.01999999996</v>
      </c>
    </row>
    <row r="13" spans="1:13" ht="22.5" customHeight="1">
      <c r="A13" s="5"/>
      <c r="B13" s="5"/>
      <c r="C13" s="526" t="s">
        <v>164</v>
      </c>
      <c r="D13" s="526"/>
      <c r="E13" s="526"/>
      <c r="F13" s="5"/>
      <c r="G13" s="233">
        <v>47836.21</v>
      </c>
      <c r="H13" s="233"/>
      <c r="I13" s="347">
        <v>20615.410000000003</v>
      </c>
      <c r="J13" s="233"/>
      <c r="K13" s="233">
        <v>4466.5</v>
      </c>
      <c r="L13" s="233"/>
      <c r="M13" s="347">
        <v>1638.4400000000023</v>
      </c>
    </row>
    <row r="14" spans="1:13" ht="22.5" customHeight="1">
      <c r="A14" s="5"/>
      <c r="B14" s="5"/>
      <c r="C14" s="524"/>
      <c r="D14" s="524" t="s">
        <v>318</v>
      </c>
      <c r="E14" s="524"/>
      <c r="F14" s="5"/>
      <c r="G14" s="376">
        <f>SUM(G11:G13)</f>
        <v>351495.08999999997</v>
      </c>
      <c r="H14" s="12"/>
      <c r="I14" s="376">
        <f>SUM(I11:I13)</f>
        <v>331530.45999999996</v>
      </c>
      <c r="J14" s="12"/>
      <c r="K14" s="376">
        <f>SUM(K11:K13)</f>
        <v>247596.15999999992</v>
      </c>
      <c r="L14" s="12"/>
      <c r="M14" s="376">
        <f>SUM(M11:M13)</f>
        <v>256676.45999999996</v>
      </c>
    </row>
    <row r="15" spans="1:13" ht="22.5" customHeight="1">
      <c r="A15" s="5"/>
      <c r="B15" s="524" t="s">
        <v>319</v>
      </c>
      <c r="C15" s="524"/>
      <c r="D15" s="524"/>
      <c r="E15" s="524"/>
      <c r="F15" s="5"/>
      <c r="G15" s="233">
        <f>+G9+G14</f>
        <v>3339173.9600000046</v>
      </c>
      <c r="H15" s="12"/>
      <c r="I15" s="12">
        <f>+I9+I14</f>
        <v>4049611.7999999961</v>
      </c>
      <c r="J15" s="12"/>
      <c r="K15" s="233">
        <f>+K9+K14</f>
        <v>1886705.7300000021</v>
      </c>
      <c r="L15" s="12"/>
      <c r="M15" s="12">
        <f>+M9+M14</f>
        <v>3187504.7299999995</v>
      </c>
    </row>
    <row r="16" spans="1:13" ht="22.5" customHeight="1">
      <c r="A16" s="5"/>
      <c r="B16" s="121" t="s">
        <v>320</v>
      </c>
      <c r="C16" s="524"/>
      <c r="D16" s="524"/>
      <c r="E16" s="524"/>
      <c r="F16" s="5"/>
      <c r="G16" s="233"/>
      <c r="H16" s="12"/>
      <c r="I16" s="12"/>
      <c r="J16" s="12"/>
      <c r="K16" s="233"/>
      <c r="L16" s="12"/>
      <c r="M16" s="12"/>
    </row>
    <row r="17" spans="1:13" ht="22.5" customHeight="1">
      <c r="A17" s="5"/>
      <c r="B17" s="524"/>
      <c r="C17" s="4" t="s">
        <v>388</v>
      </c>
      <c r="D17" s="4"/>
      <c r="E17" s="4"/>
      <c r="F17" s="5"/>
      <c r="G17" s="233">
        <v>-353149.52</v>
      </c>
      <c r="H17" s="233"/>
      <c r="I17" s="233">
        <v>-365212.25999999989</v>
      </c>
      <c r="J17" s="233"/>
      <c r="K17" s="233">
        <v>-350580.70999999996</v>
      </c>
      <c r="L17" s="233"/>
      <c r="M17" s="233">
        <v>-365167.20999999996</v>
      </c>
    </row>
    <row r="18" spans="1:13" ht="22.5" customHeight="1">
      <c r="A18" s="5"/>
      <c r="B18" s="524"/>
      <c r="C18" s="4" t="s">
        <v>239</v>
      </c>
      <c r="D18" s="4"/>
      <c r="E18" s="4"/>
      <c r="F18" s="5"/>
      <c r="G18" s="233">
        <v>-801791.34999999986</v>
      </c>
      <c r="H18" s="233"/>
      <c r="I18" s="233">
        <v>-709842.49</v>
      </c>
      <c r="J18" s="233"/>
      <c r="K18" s="233">
        <v>-574532.53</v>
      </c>
      <c r="L18" s="233"/>
      <c r="M18" s="233">
        <v>-502004.94000000006</v>
      </c>
    </row>
    <row r="19" spans="1:13" ht="22.5" customHeight="1">
      <c r="A19" s="5"/>
      <c r="B19" s="524"/>
      <c r="C19" s="524"/>
      <c r="D19" s="524" t="s">
        <v>321</v>
      </c>
      <c r="E19" s="524"/>
      <c r="F19" s="5"/>
      <c r="G19" s="376">
        <f>SUM(G17:G18)</f>
        <v>-1154940.8699999999</v>
      </c>
      <c r="H19" s="12"/>
      <c r="I19" s="376">
        <f>SUM(I17:I18)</f>
        <v>-1075054.75</v>
      </c>
      <c r="J19" s="12"/>
      <c r="K19" s="376">
        <f>SUM(K17:K18)</f>
        <v>-925113.24</v>
      </c>
      <c r="L19" s="12"/>
      <c r="M19" s="376">
        <f>SUM(M17:M18)</f>
        <v>-867172.15</v>
      </c>
    </row>
    <row r="20" spans="1:13" ht="22.5" customHeight="1">
      <c r="A20" s="5"/>
      <c r="B20" s="4" t="s">
        <v>855</v>
      </c>
      <c r="C20" s="524"/>
      <c r="D20" s="524"/>
      <c r="E20" s="524"/>
      <c r="F20" s="5"/>
      <c r="G20" s="233">
        <f>+G15+G19</f>
        <v>2184233.0900000045</v>
      </c>
      <c r="H20" s="12"/>
      <c r="I20" s="12">
        <f>+I15+I19</f>
        <v>2974557.0499999961</v>
      </c>
      <c r="J20" s="12"/>
      <c r="K20" s="233">
        <f>+K15+K19</f>
        <v>961592.49000000209</v>
      </c>
      <c r="L20" s="12"/>
      <c r="M20" s="12">
        <f>+M15+M19</f>
        <v>2320332.5799999996</v>
      </c>
    </row>
    <row r="21" spans="1:13" ht="22.5" customHeight="1">
      <c r="A21" s="5"/>
      <c r="B21" s="524"/>
      <c r="C21" s="4" t="s">
        <v>1129</v>
      </c>
      <c r="D21" s="4"/>
      <c r="E21" s="4"/>
      <c r="F21" s="5"/>
      <c r="G21" s="233">
        <v>-187869.96999999997</v>
      </c>
      <c r="H21" s="233"/>
      <c r="I21" s="233">
        <v>-261090.22</v>
      </c>
      <c r="J21" s="233"/>
      <c r="K21" s="233">
        <v>-187869.96999999997</v>
      </c>
      <c r="L21" s="233"/>
      <c r="M21" s="233">
        <v>-261090.22</v>
      </c>
    </row>
    <row r="22" spans="1:13" s="5" customFormat="1" ht="22.5" customHeight="1">
      <c r="B22" s="4"/>
      <c r="C22" s="524" t="s">
        <v>551</v>
      </c>
      <c r="D22" s="524"/>
      <c r="E22" s="524"/>
      <c r="G22" s="233">
        <v>-20.1400000000001</v>
      </c>
      <c r="H22" s="233"/>
      <c r="I22" s="233">
        <v>16.340000000000146</v>
      </c>
      <c r="J22" s="233"/>
      <c r="K22" s="233">
        <v>11030.75</v>
      </c>
      <c r="L22" s="233"/>
      <c r="M22" s="233">
        <v>35816.19</v>
      </c>
    </row>
    <row r="23" spans="1:13" ht="22.5" customHeight="1">
      <c r="A23" s="5"/>
      <c r="B23" s="524"/>
      <c r="C23" s="524" t="s">
        <v>282</v>
      </c>
      <c r="D23" s="524"/>
      <c r="E23" s="524"/>
      <c r="F23" s="5"/>
      <c r="G23" s="238">
        <v>-284162.03000000003</v>
      </c>
      <c r="H23" s="233"/>
      <c r="I23" s="347">
        <v>-369347.47000000009</v>
      </c>
      <c r="J23" s="233"/>
      <c r="K23" s="238">
        <v>-131789.23000000004</v>
      </c>
      <c r="L23" s="233"/>
      <c r="M23" s="347">
        <v>-215832.04000000004</v>
      </c>
    </row>
    <row r="24" spans="1:13" ht="22.5" customHeight="1">
      <c r="A24" s="5"/>
      <c r="B24" s="4" t="s">
        <v>370</v>
      </c>
      <c r="C24" s="524"/>
      <c r="D24" s="524"/>
      <c r="E24" s="524"/>
      <c r="F24" s="5"/>
      <c r="G24" s="233">
        <f>SUM(G20:G23)</f>
        <v>1712180.9500000046</v>
      </c>
      <c r="H24" s="12"/>
      <c r="I24" s="12">
        <f>SUM(I20:I23)</f>
        <v>2344135.6999999955</v>
      </c>
      <c r="J24" s="12"/>
      <c r="K24" s="233">
        <f>SUM(K20:K23)</f>
        <v>652964.04000000213</v>
      </c>
      <c r="L24" s="12"/>
      <c r="M24" s="12">
        <f>SUM(M20:M23)</f>
        <v>1879226.5099999995</v>
      </c>
    </row>
    <row r="25" spans="1:13" ht="22.5" customHeight="1">
      <c r="A25" s="5"/>
      <c r="B25" s="524"/>
      <c r="C25" s="4" t="s">
        <v>371</v>
      </c>
      <c r="D25" s="4"/>
      <c r="E25" s="4"/>
      <c r="F25" s="5"/>
      <c r="G25" s="238">
        <v>-199100.99</v>
      </c>
      <c r="H25" s="233"/>
      <c r="I25" s="347">
        <v>-76621.620000000054</v>
      </c>
      <c r="J25" s="233"/>
      <c r="K25" s="238">
        <v>-2205.84</v>
      </c>
      <c r="L25" s="233"/>
      <c r="M25" s="347">
        <v>-7160.6699999999983</v>
      </c>
    </row>
    <row r="26" spans="1:13" ht="22.5" customHeight="1">
      <c r="A26" s="5"/>
      <c r="B26" s="524" t="s">
        <v>508</v>
      </c>
      <c r="C26" s="524"/>
      <c r="D26" s="524"/>
      <c r="E26" s="524"/>
      <c r="F26" s="5"/>
      <c r="G26" s="377">
        <f>SUM(G24:G25)</f>
        <v>1513079.9600000046</v>
      </c>
      <c r="H26" s="11"/>
      <c r="I26" s="88">
        <f>SUM(I24:I25)</f>
        <v>2267514.0799999954</v>
      </c>
      <c r="J26" s="11"/>
      <c r="K26" s="377">
        <f>SUM(K24:K25)</f>
        <v>650758.20000000217</v>
      </c>
      <c r="L26" s="11"/>
      <c r="M26" s="88">
        <f>SUM(M24:M25)</f>
        <v>1872065.8399999996</v>
      </c>
    </row>
    <row r="27" spans="1:13" ht="22.5" customHeight="1">
      <c r="A27" s="5"/>
      <c r="B27" s="120" t="s">
        <v>854</v>
      </c>
      <c r="C27" s="5"/>
      <c r="D27" s="5"/>
      <c r="E27" s="5"/>
      <c r="F27" s="5"/>
      <c r="G27" s="238">
        <v>-1028763.9200000002</v>
      </c>
      <c r="H27" s="232"/>
      <c r="I27" s="347">
        <v>-400627.08999999991</v>
      </c>
      <c r="J27" s="232"/>
      <c r="K27" s="232">
        <v>0</v>
      </c>
      <c r="L27" s="232"/>
      <c r="M27" s="232">
        <v>0</v>
      </c>
    </row>
    <row r="28" spans="1:13" ht="22.5" customHeight="1" thickBot="1">
      <c r="A28" s="5"/>
      <c r="B28" s="122" t="s">
        <v>706</v>
      </c>
      <c r="C28" s="5"/>
      <c r="D28" s="5"/>
      <c r="E28" s="5"/>
      <c r="F28" s="5"/>
      <c r="G28" s="572">
        <f>SUM(G26:G27)</f>
        <v>484316.04000000446</v>
      </c>
      <c r="H28" s="12"/>
      <c r="I28" s="572">
        <f>SUM(I26:I27)</f>
        <v>1866886.9899999956</v>
      </c>
      <c r="J28" s="12"/>
      <c r="K28" s="572">
        <f>SUM(K26:K27)</f>
        <v>650758.20000000217</v>
      </c>
      <c r="L28" s="12"/>
      <c r="M28" s="572">
        <f>SUM(M26:M27)</f>
        <v>1872065.8399999996</v>
      </c>
    </row>
    <row r="29" spans="1:13" ht="22.5" customHeight="1" thickTop="1">
      <c r="A29" s="5"/>
      <c r="B29" s="122" t="s">
        <v>322</v>
      </c>
      <c r="C29" s="5"/>
      <c r="D29" s="5"/>
      <c r="E29" s="5"/>
      <c r="F29" s="5"/>
      <c r="G29" s="12"/>
      <c r="H29" s="12"/>
      <c r="I29" s="12"/>
      <c r="J29" s="12"/>
      <c r="K29" s="12"/>
      <c r="L29" s="12"/>
      <c r="M29" s="12"/>
    </row>
    <row r="30" spans="1:13" ht="22.5" customHeight="1">
      <c r="A30" s="5"/>
      <c r="B30" s="5"/>
      <c r="C30" s="123" t="s">
        <v>323</v>
      </c>
      <c r="D30" s="5"/>
      <c r="E30" s="5"/>
      <c r="F30" s="5"/>
      <c r="G30" s="12">
        <f>+G26-G31</f>
        <v>1513073.8100000047</v>
      </c>
      <c r="H30" s="12"/>
      <c r="I30" s="12">
        <f>+I26-I31</f>
        <v>2267511.5299999956</v>
      </c>
      <c r="J30" s="12"/>
      <c r="K30" s="12">
        <f>+K26-K31</f>
        <v>650758.20000000217</v>
      </c>
      <c r="L30" s="12"/>
      <c r="M30" s="12">
        <f>+M26-M31</f>
        <v>1872065.8399999996</v>
      </c>
    </row>
    <row r="31" spans="1:13" ht="22.5" customHeight="1">
      <c r="A31" s="5"/>
      <c r="B31" s="5"/>
      <c r="C31" s="123" t="s">
        <v>314</v>
      </c>
      <c r="D31" s="5"/>
      <c r="E31" s="5"/>
      <c r="F31" s="5"/>
      <c r="G31" s="347">
        <v>6.15</v>
      </c>
      <c r="H31" s="233"/>
      <c r="I31" s="347">
        <v>2.5499999999999989</v>
      </c>
      <c r="J31" s="233"/>
      <c r="K31" s="347">
        <v>0</v>
      </c>
      <c r="L31" s="233"/>
      <c r="M31" s="347">
        <v>0</v>
      </c>
    </row>
    <row r="32" spans="1:13" ht="22.5" customHeight="1" thickBot="1">
      <c r="A32" s="5"/>
      <c r="B32" s="28" t="s">
        <v>508</v>
      </c>
      <c r="C32" s="5"/>
      <c r="D32" s="5"/>
      <c r="E32" s="5"/>
      <c r="F32" s="5"/>
      <c r="G32" s="572">
        <f>SUM(G30:G31)</f>
        <v>1513079.9600000046</v>
      </c>
      <c r="H32" s="12"/>
      <c r="I32" s="572">
        <f>+I26</f>
        <v>2267514.0799999954</v>
      </c>
      <c r="J32" s="12"/>
      <c r="K32" s="572">
        <f>+K26</f>
        <v>650758.20000000217</v>
      </c>
      <c r="L32" s="12"/>
      <c r="M32" s="572">
        <f>+M26</f>
        <v>1872065.8399999996</v>
      </c>
    </row>
    <row r="33" spans="1:13" ht="22.5" customHeight="1" thickTop="1">
      <c r="A33" s="5"/>
      <c r="B33" s="122" t="s">
        <v>324</v>
      </c>
      <c r="C33" s="123"/>
      <c r="D33" s="5"/>
      <c r="E33" s="5"/>
      <c r="F33" s="5"/>
      <c r="G33" s="11"/>
      <c r="H33" s="12"/>
      <c r="I33" s="11"/>
      <c r="J33" s="12"/>
      <c r="K33" s="11"/>
      <c r="L33" s="12"/>
      <c r="M33" s="11"/>
    </row>
    <row r="34" spans="1:13" ht="22.5" customHeight="1">
      <c r="A34" s="5"/>
      <c r="B34" s="4"/>
      <c r="C34" s="123" t="s">
        <v>325</v>
      </c>
      <c r="D34" s="5"/>
      <c r="E34" s="5"/>
      <c r="F34" s="5"/>
      <c r="G34" s="12">
        <f>+G28-G35</f>
        <v>484317.30000000447</v>
      </c>
      <c r="H34" s="12"/>
      <c r="I34" s="12">
        <f>+I28-I35</f>
        <v>1866887.2399999956</v>
      </c>
      <c r="J34" s="12"/>
      <c r="K34" s="12">
        <f>+K28-K35</f>
        <v>650758.20000000217</v>
      </c>
      <c r="L34" s="12"/>
      <c r="M34" s="12">
        <f>+M28-M35</f>
        <v>1872065.8399999996</v>
      </c>
    </row>
    <row r="35" spans="1:13" ht="22.5" customHeight="1">
      <c r="A35" s="5"/>
      <c r="B35" s="4"/>
      <c r="C35" s="123" t="s">
        <v>314</v>
      </c>
      <c r="D35" s="5"/>
      <c r="E35" s="5"/>
      <c r="F35" s="5"/>
      <c r="G35" s="232">
        <v>-1.26</v>
      </c>
      <c r="H35" s="233"/>
      <c r="I35" s="232">
        <v>-0.25</v>
      </c>
      <c r="J35" s="233"/>
      <c r="K35" s="232">
        <v>0</v>
      </c>
      <c r="L35" s="233"/>
      <c r="M35" s="232">
        <v>0</v>
      </c>
    </row>
    <row r="36" spans="1:13" ht="22.5" customHeight="1" thickBot="1">
      <c r="A36" s="5"/>
      <c r="B36" s="28" t="s">
        <v>706</v>
      </c>
      <c r="C36" s="32"/>
      <c r="D36" s="5"/>
      <c r="E36" s="5"/>
      <c r="F36" s="5"/>
      <c r="G36" s="572">
        <f>+G28</f>
        <v>484316.04000000446</v>
      </c>
      <c r="H36" s="12"/>
      <c r="I36" s="572">
        <f>+I28</f>
        <v>1866886.9899999956</v>
      </c>
      <c r="J36" s="12"/>
      <c r="K36" s="572">
        <f>+K28</f>
        <v>650758.20000000217</v>
      </c>
      <c r="L36" s="12"/>
      <c r="M36" s="572">
        <f>+M28</f>
        <v>1872065.8399999996</v>
      </c>
    </row>
    <row r="37" spans="1:13" ht="22.5" customHeight="1" thickTop="1">
      <c r="A37" s="5"/>
      <c r="B37" s="527" t="s">
        <v>326</v>
      </c>
      <c r="C37" s="28"/>
      <c r="D37" s="5"/>
      <c r="E37" s="5"/>
      <c r="F37" s="5"/>
      <c r="G37" s="8"/>
      <c r="H37" s="8"/>
      <c r="I37" s="8"/>
      <c r="J37" s="8"/>
      <c r="K37" s="8"/>
      <c r="L37" s="8"/>
      <c r="M37" s="8"/>
    </row>
    <row r="38" spans="1:13" s="431" customFormat="1" ht="22.5" customHeight="1">
      <c r="A38" s="15"/>
      <c r="B38" s="528"/>
      <c r="C38" s="529" t="s">
        <v>327</v>
      </c>
      <c r="D38" s="15"/>
      <c r="E38" s="15"/>
      <c r="F38" s="15"/>
      <c r="G38" s="316">
        <f>+G32/517916773</f>
        <v>2.9214731765406731E-3</v>
      </c>
      <c r="H38" s="317"/>
      <c r="I38" s="317">
        <f>+I32/517916773</f>
        <v>4.3781437447286443E-3</v>
      </c>
      <c r="J38" s="317"/>
      <c r="K38" s="573">
        <f>+K32/517916773</f>
        <v>1.2564918417886462E-3</v>
      </c>
      <c r="L38" s="317"/>
      <c r="M38" s="573">
        <f>+M32/517916773</f>
        <v>3.6146074767113203E-3</v>
      </c>
    </row>
    <row r="39" spans="1:13" ht="22.5" customHeight="1">
      <c r="A39" s="5"/>
      <c r="B39" s="5"/>
      <c r="C39" s="5"/>
      <c r="D39" s="5"/>
      <c r="E39" s="5"/>
      <c r="F39" s="5"/>
      <c r="G39" s="5"/>
      <c r="H39" s="5"/>
      <c r="I39" s="5"/>
      <c r="J39" s="5"/>
      <c r="K39" s="5"/>
      <c r="L39" s="5"/>
      <c r="M39" s="5"/>
    </row>
    <row r="40" spans="1:13" ht="21.95" customHeight="1">
      <c r="A40" s="5"/>
      <c r="B40" s="5"/>
      <c r="C40" s="5"/>
      <c r="D40" s="5"/>
      <c r="E40" s="5"/>
      <c r="F40" s="5"/>
      <c r="G40" s="5"/>
      <c r="H40" s="5"/>
      <c r="I40" s="5"/>
      <c r="J40" s="5"/>
      <c r="K40" s="5"/>
      <c r="L40" s="5"/>
      <c r="M40" s="5"/>
    </row>
    <row r="41" spans="1:13" ht="22.5" customHeight="1">
      <c r="A41" s="650" t="s">
        <v>957</v>
      </c>
      <c r="B41" s="650"/>
      <c r="C41" s="650"/>
      <c r="D41" s="650"/>
      <c r="E41" s="650"/>
      <c r="F41" s="650"/>
      <c r="G41" s="650"/>
      <c r="H41" s="650"/>
      <c r="I41" s="650"/>
      <c r="J41" s="650"/>
      <c r="K41" s="650"/>
      <c r="L41" s="650"/>
      <c r="M41" s="650"/>
    </row>
    <row r="42" spans="1:13" ht="22.5" customHeight="1">
      <c r="A42" s="5"/>
      <c r="B42" s="5"/>
      <c r="C42" s="5"/>
      <c r="D42" s="5"/>
      <c r="E42" s="5"/>
      <c r="F42" s="5"/>
      <c r="G42" s="5"/>
      <c r="H42" s="5"/>
      <c r="I42" s="5"/>
      <c r="J42" s="5"/>
      <c r="K42" s="5"/>
      <c r="L42" s="5"/>
      <c r="M42" s="5"/>
    </row>
    <row r="43" spans="1:13" ht="22.5" customHeight="1">
      <c r="A43" s="5"/>
      <c r="B43" s="110" t="s">
        <v>1036</v>
      </c>
      <c r="C43" s="5"/>
      <c r="D43" s="5"/>
      <c r="E43" s="5"/>
      <c r="F43" s="5"/>
      <c r="G43" s="140"/>
      <c r="H43" s="140"/>
      <c r="I43" s="140"/>
      <c r="J43" s="140"/>
      <c r="K43" s="140"/>
      <c r="L43" s="140"/>
      <c r="M43" s="140"/>
    </row>
    <row r="44" spans="1:13" s="488" customFormat="1" ht="22.5" customHeight="1">
      <c r="A44" s="566"/>
      <c r="B44" s="566"/>
      <c r="C44" s="566"/>
      <c r="D44" s="566"/>
      <c r="E44" s="566"/>
      <c r="F44" s="566"/>
      <c r="G44" s="707" t="s">
        <v>289</v>
      </c>
      <c r="H44" s="707"/>
      <c r="I44" s="707"/>
      <c r="J44" s="566"/>
      <c r="K44" s="707" t="s">
        <v>290</v>
      </c>
      <c r="L44" s="707"/>
      <c r="M44" s="707"/>
    </row>
    <row r="45" spans="1:13" s="488" customFormat="1" ht="22.5" customHeight="1">
      <c r="A45" s="566"/>
      <c r="B45" s="566"/>
      <c r="C45" s="566"/>
      <c r="D45" s="566"/>
      <c r="E45" s="566"/>
      <c r="F45" s="566"/>
      <c r="G45" s="343" t="s">
        <v>994</v>
      </c>
      <c r="H45" s="39"/>
      <c r="I45" s="343" t="s">
        <v>996</v>
      </c>
      <c r="J45" s="40"/>
      <c r="K45" s="343" t="s">
        <v>994</v>
      </c>
      <c r="L45" s="39"/>
      <c r="M45" s="343" t="s">
        <v>996</v>
      </c>
    </row>
    <row r="46" spans="1:13" s="488" customFormat="1" ht="22.5" customHeight="1">
      <c r="A46" s="566"/>
      <c r="B46" s="566"/>
      <c r="C46" s="566"/>
      <c r="D46" s="566"/>
      <c r="E46" s="566"/>
      <c r="F46" s="566"/>
      <c r="G46" s="98"/>
      <c r="H46" s="39"/>
      <c r="I46" s="98"/>
      <c r="J46" s="40"/>
      <c r="K46" s="98"/>
      <c r="L46" s="39"/>
      <c r="M46" s="98"/>
    </row>
    <row r="47" spans="1:13" ht="22.5" customHeight="1">
      <c r="A47" s="5"/>
      <c r="B47" s="523" t="s">
        <v>384</v>
      </c>
      <c r="C47" s="524"/>
      <c r="D47" s="524"/>
      <c r="E47" s="524"/>
      <c r="F47" s="5"/>
      <c r="G47" s="233">
        <v>45511903.57</v>
      </c>
      <c r="H47" s="233"/>
      <c r="I47" s="233">
        <v>43471750.93</v>
      </c>
      <c r="J47" s="233"/>
      <c r="K47" s="233">
        <v>26710819.420000002</v>
      </c>
      <c r="L47" s="233"/>
      <c r="M47" s="233">
        <v>28307775.52</v>
      </c>
    </row>
    <row r="48" spans="1:13" ht="22.5" customHeight="1">
      <c r="A48" s="5"/>
      <c r="B48" s="523" t="s">
        <v>238</v>
      </c>
      <c r="C48" s="524"/>
      <c r="D48" s="524"/>
      <c r="E48" s="524"/>
      <c r="F48" s="5"/>
      <c r="G48" s="238">
        <v>-37550498.329999998</v>
      </c>
      <c r="H48" s="233"/>
      <c r="I48" s="347">
        <v>-34635372.380000003</v>
      </c>
      <c r="J48" s="233"/>
      <c r="K48" s="238">
        <v>-23231983.68</v>
      </c>
      <c r="L48" s="233"/>
      <c r="M48" s="347">
        <v>-23056634.27</v>
      </c>
    </row>
    <row r="49" spans="1:13" ht="22.5" customHeight="1">
      <c r="A49" s="5"/>
      <c r="B49" s="523" t="s">
        <v>317</v>
      </c>
      <c r="C49" s="525"/>
      <c r="D49" s="525"/>
      <c r="E49" s="525"/>
      <c r="F49" s="5"/>
      <c r="G49" s="233">
        <f>+G47+G48</f>
        <v>7961405.2400000021</v>
      </c>
      <c r="H49" s="12"/>
      <c r="I49" s="12">
        <f>+I47+I48</f>
        <v>8836378.549999997</v>
      </c>
      <c r="J49" s="12"/>
      <c r="K49" s="233">
        <f>+K47+K48</f>
        <v>3478835.7400000021</v>
      </c>
      <c r="L49" s="12"/>
      <c r="M49" s="12">
        <f>+M47+M48</f>
        <v>5251141.25</v>
      </c>
    </row>
    <row r="50" spans="1:13" ht="22.5" customHeight="1">
      <c r="A50" s="5"/>
      <c r="B50" s="523" t="s">
        <v>281</v>
      </c>
      <c r="C50" s="525"/>
      <c r="D50" s="525"/>
      <c r="E50" s="525"/>
      <c r="F50" s="5"/>
      <c r="G50" s="233"/>
      <c r="H50" s="12"/>
      <c r="I50" s="12"/>
      <c r="J50" s="12"/>
      <c r="K50" s="233"/>
      <c r="L50" s="12"/>
      <c r="M50" s="12"/>
    </row>
    <row r="51" spans="1:13" ht="22.5" customHeight="1">
      <c r="A51" s="5"/>
      <c r="B51" s="523"/>
      <c r="C51" s="525" t="s">
        <v>732</v>
      </c>
      <c r="D51" s="525"/>
      <c r="E51" s="525"/>
      <c r="F51" s="5"/>
      <c r="G51" s="233">
        <v>19364.57</v>
      </c>
      <c r="H51" s="12"/>
      <c r="I51" s="12">
        <v>242480.53</v>
      </c>
      <c r="J51" s="12"/>
      <c r="K51" s="233">
        <v>0</v>
      </c>
      <c r="L51" s="12"/>
      <c r="M51" s="12">
        <v>242480.53</v>
      </c>
    </row>
    <row r="52" spans="1:13" ht="22.5" customHeight="1">
      <c r="B52" s="5"/>
      <c r="C52" s="340" t="s">
        <v>495</v>
      </c>
      <c r="D52" s="340"/>
      <c r="E52" s="340"/>
      <c r="G52" s="233">
        <v>859536.45</v>
      </c>
      <c r="H52" s="233"/>
      <c r="I52" s="233">
        <v>-288638.15000000002</v>
      </c>
      <c r="J52" s="233"/>
      <c r="K52" s="233">
        <v>695808.44</v>
      </c>
      <c r="L52" s="233"/>
      <c r="M52" s="233">
        <v>-403111.56</v>
      </c>
    </row>
    <row r="53" spans="1:13" ht="22.5" customHeight="1">
      <c r="B53" s="5"/>
      <c r="C53" s="526" t="s">
        <v>164</v>
      </c>
      <c r="D53" s="526"/>
      <c r="E53" s="526"/>
      <c r="G53" s="233">
        <f>104144.61</f>
        <v>104144.61</v>
      </c>
      <c r="H53" s="233"/>
      <c r="I53" s="347">
        <v>106128.47</v>
      </c>
      <c r="J53" s="233"/>
      <c r="K53" s="233">
        <v>8465.98</v>
      </c>
      <c r="L53" s="233"/>
      <c r="M53" s="347">
        <v>46874.76</v>
      </c>
    </row>
    <row r="54" spans="1:13" ht="22.5" customHeight="1">
      <c r="B54" s="5"/>
      <c r="C54" s="524"/>
      <c r="D54" s="524" t="s">
        <v>318</v>
      </c>
      <c r="E54" s="524"/>
      <c r="G54" s="376">
        <f>SUM(G51:G53)</f>
        <v>983045.62999999989</v>
      </c>
      <c r="H54" s="53"/>
      <c r="I54" s="376">
        <f>SUM(I51:I53)</f>
        <v>59970.849999999977</v>
      </c>
      <c r="J54" s="53"/>
      <c r="K54" s="376">
        <f>SUM(K51:K53)</f>
        <v>704274.41999999993</v>
      </c>
      <c r="L54" s="53"/>
      <c r="M54" s="376">
        <f>SUM(M51:M53)</f>
        <v>-113756.26999999999</v>
      </c>
    </row>
    <row r="55" spans="1:13" ht="22.5" customHeight="1">
      <c r="B55" s="524" t="s">
        <v>319</v>
      </c>
      <c r="C55" s="524"/>
      <c r="D55" s="524"/>
      <c r="E55" s="524"/>
      <c r="G55" s="233">
        <f>+G49+G54</f>
        <v>8944450.870000001</v>
      </c>
      <c r="H55" s="53"/>
      <c r="I55" s="53">
        <f>+I49+I54</f>
        <v>8896349.3999999966</v>
      </c>
      <c r="J55" s="53"/>
      <c r="K55" s="233">
        <f>+K49+K54</f>
        <v>4183110.160000002</v>
      </c>
      <c r="L55" s="53"/>
      <c r="M55" s="53">
        <f>+M49+M54</f>
        <v>5137384.9800000004</v>
      </c>
    </row>
    <row r="56" spans="1:13" ht="22.5" customHeight="1">
      <c r="B56" s="121" t="s">
        <v>320</v>
      </c>
      <c r="C56" s="524"/>
      <c r="D56" s="524"/>
      <c r="E56" s="524"/>
      <c r="G56" s="233"/>
      <c r="H56" s="53"/>
      <c r="I56" s="53"/>
      <c r="J56" s="53"/>
      <c r="K56" s="233"/>
      <c r="L56" s="53"/>
      <c r="M56" s="53"/>
    </row>
    <row r="57" spans="1:13" ht="22.5" customHeight="1">
      <c r="B57" s="524"/>
      <c r="C57" s="4" t="s">
        <v>388</v>
      </c>
      <c r="D57" s="4"/>
      <c r="E57" s="4"/>
      <c r="G57" s="233">
        <v>-972697.35</v>
      </c>
      <c r="H57" s="233"/>
      <c r="I57" s="233">
        <v>-1162015.8799999999</v>
      </c>
      <c r="J57" s="233"/>
      <c r="K57" s="233">
        <v>-964601.6</v>
      </c>
      <c r="L57" s="233"/>
      <c r="M57" s="233">
        <v>-1151878.2</v>
      </c>
    </row>
    <row r="58" spans="1:13" ht="22.5" customHeight="1">
      <c r="B58" s="524"/>
      <c r="C58" s="4" t="s">
        <v>239</v>
      </c>
      <c r="D58" s="4"/>
      <c r="E58" s="4"/>
      <c r="G58" s="233">
        <v>-2235725.3199999998</v>
      </c>
      <c r="H58" s="233"/>
      <c r="I58" s="233">
        <v>-2116471.94</v>
      </c>
      <c r="J58" s="233"/>
      <c r="K58" s="233">
        <v>-1583043.32</v>
      </c>
      <c r="L58" s="233"/>
      <c r="M58" s="233">
        <v>-1527449.11</v>
      </c>
    </row>
    <row r="59" spans="1:13" ht="22.5" customHeight="1">
      <c r="B59" s="524"/>
      <c r="C59" s="524"/>
      <c r="D59" s="524" t="s">
        <v>321</v>
      </c>
      <c r="E59" s="524"/>
      <c r="G59" s="376">
        <f>SUM(G57:G58)</f>
        <v>-3208422.67</v>
      </c>
      <c r="H59" s="53"/>
      <c r="I59" s="376">
        <f>SUM(I57:I58)</f>
        <v>-3278487.82</v>
      </c>
      <c r="J59" s="53"/>
      <c r="K59" s="376">
        <f>SUM(K57:K58)</f>
        <v>-2547644.92</v>
      </c>
      <c r="L59" s="53"/>
      <c r="M59" s="376">
        <f>SUM(M57:M58)</f>
        <v>-2679327.31</v>
      </c>
    </row>
    <row r="60" spans="1:13" ht="22.5" customHeight="1">
      <c r="B60" s="4" t="s">
        <v>855</v>
      </c>
      <c r="C60" s="524"/>
      <c r="D60" s="524"/>
      <c r="E60" s="524"/>
      <c r="G60" s="233">
        <f>+G55+G59</f>
        <v>5736028.2000000011</v>
      </c>
      <c r="H60" s="53"/>
      <c r="I60" s="53">
        <f>+I55+I59</f>
        <v>5617861.5799999963</v>
      </c>
      <c r="J60" s="53"/>
      <c r="K60" s="233">
        <f>+K55+K59</f>
        <v>1635465.2400000021</v>
      </c>
      <c r="L60" s="53"/>
      <c r="M60" s="53">
        <f>+M55+M59</f>
        <v>2458057.6700000004</v>
      </c>
    </row>
    <row r="61" spans="1:13" ht="22.5" customHeight="1">
      <c r="B61" s="524"/>
      <c r="C61" s="4" t="s">
        <v>1129</v>
      </c>
      <c r="D61" s="4"/>
      <c r="E61" s="4"/>
      <c r="G61" s="233">
        <v>-924740.45</v>
      </c>
      <c r="H61" s="233"/>
      <c r="I61" s="233">
        <v>221602.98</v>
      </c>
      <c r="J61" s="233"/>
      <c r="K61" s="233">
        <v>-924740.45</v>
      </c>
      <c r="L61" s="233"/>
      <c r="M61" s="233">
        <v>221602.98</v>
      </c>
    </row>
    <row r="62" spans="1:13" ht="22.5" customHeight="1">
      <c r="B62" s="4"/>
      <c r="C62" s="524" t="s">
        <v>551</v>
      </c>
      <c r="D62" s="524"/>
      <c r="E62" s="524"/>
      <c r="G62" s="233">
        <v>1924.75</v>
      </c>
      <c r="H62" s="233"/>
      <c r="I62" s="233">
        <v>2365.0700000000002</v>
      </c>
      <c r="J62" s="233"/>
      <c r="K62" s="233">
        <v>66448.160000000003</v>
      </c>
      <c r="L62" s="233"/>
      <c r="M62" s="233">
        <v>107279.71</v>
      </c>
    </row>
    <row r="63" spans="1:13" ht="22.5" customHeight="1">
      <c r="B63" s="524"/>
      <c r="C63" s="524" t="s">
        <v>282</v>
      </c>
      <c r="D63" s="524"/>
      <c r="E63" s="524"/>
      <c r="G63" s="238">
        <v>-904485.37</v>
      </c>
      <c r="H63" s="233"/>
      <c r="I63" s="347">
        <v>-1162606.3500000001</v>
      </c>
      <c r="J63" s="233"/>
      <c r="K63" s="238">
        <v>-421288.02</v>
      </c>
      <c r="L63" s="233"/>
      <c r="M63" s="347">
        <v>-750152.48</v>
      </c>
    </row>
    <row r="64" spans="1:13" ht="22.5" customHeight="1">
      <c r="B64" s="4" t="s">
        <v>370</v>
      </c>
      <c r="C64" s="524"/>
      <c r="D64" s="524"/>
      <c r="E64" s="524"/>
      <c r="G64" s="233">
        <f>SUM(G60:G63)</f>
        <v>3908727.1300000008</v>
      </c>
      <c r="H64" s="53"/>
      <c r="I64" s="53">
        <f>SUM(I60:I63)</f>
        <v>4679223.2799999975</v>
      </c>
      <c r="J64" s="53"/>
      <c r="K64" s="233">
        <f>SUM(K60:K63)</f>
        <v>355884.93000000215</v>
      </c>
      <c r="L64" s="53"/>
      <c r="M64" s="53">
        <f>SUM(M60:M63)</f>
        <v>2036787.8800000004</v>
      </c>
    </row>
    <row r="65" spans="2:13" ht="22.5" customHeight="1">
      <c r="B65" s="524"/>
      <c r="C65" s="4" t="s">
        <v>371</v>
      </c>
      <c r="D65" s="4"/>
      <c r="E65" s="4"/>
      <c r="G65" s="238">
        <v>-665699.64</v>
      </c>
      <c r="H65" s="233"/>
      <c r="I65" s="347">
        <v>-528833.68000000005</v>
      </c>
      <c r="J65" s="233"/>
      <c r="K65" s="238">
        <v>-13095.75</v>
      </c>
      <c r="L65" s="233"/>
      <c r="M65" s="347">
        <v>-49665.57</v>
      </c>
    </row>
    <row r="66" spans="2:13" ht="22.5" customHeight="1">
      <c r="B66" s="524" t="s">
        <v>508</v>
      </c>
      <c r="C66" s="524"/>
      <c r="D66" s="524"/>
      <c r="E66" s="524"/>
      <c r="G66" s="377">
        <f>SUM(G64:G65)</f>
        <v>3243027.4900000007</v>
      </c>
      <c r="H66" s="79"/>
      <c r="I66" s="78">
        <f>SUM(I64:I65)</f>
        <v>4150389.5999999973</v>
      </c>
      <c r="J66" s="79"/>
      <c r="K66" s="377">
        <f>SUM(K64:K65)</f>
        <v>342789.18000000215</v>
      </c>
      <c r="L66" s="79"/>
      <c r="M66" s="78">
        <f>SUM(M64:M65)</f>
        <v>1987122.3100000003</v>
      </c>
    </row>
    <row r="67" spans="2:13" ht="22.5" customHeight="1">
      <c r="B67" s="120" t="s">
        <v>854</v>
      </c>
      <c r="C67" s="5"/>
      <c r="G67" s="238">
        <v>-2303767.9900000002</v>
      </c>
      <c r="H67" s="232"/>
      <c r="I67" s="347">
        <v>-761971.5199999999</v>
      </c>
      <c r="J67" s="232"/>
      <c r="K67" s="232">
        <v>0</v>
      </c>
      <c r="L67" s="232"/>
      <c r="M67" s="232">
        <v>0</v>
      </c>
    </row>
    <row r="68" spans="2:13" ht="22.5" customHeight="1" thickBot="1">
      <c r="B68" s="122" t="s">
        <v>706</v>
      </c>
      <c r="C68" s="5"/>
      <c r="G68" s="100">
        <f>SUM(G66:G67)</f>
        <v>939259.50000000047</v>
      </c>
      <c r="H68" s="53"/>
      <c r="I68" s="100">
        <f>SUM(I66:I67)</f>
        <v>3388418.0799999973</v>
      </c>
      <c r="J68" s="53"/>
      <c r="K68" s="100">
        <f>SUM(K66:K67)</f>
        <v>342789.18000000215</v>
      </c>
      <c r="L68" s="53"/>
      <c r="M68" s="100">
        <f>SUM(M66:M67)</f>
        <v>1987122.3100000003</v>
      </c>
    </row>
    <row r="69" spans="2:13" ht="22.5" customHeight="1" thickTop="1">
      <c r="B69" s="122" t="s">
        <v>322</v>
      </c>
      <c r="C69" s="5"/>
      <c r="G69" s="53"/>
      <c r="H69" s="53"/>
      <c r="I69" s="53"/>
      <c r="J69" s="53"/>
      <c r="K69" s="53"/>
      <c r="L69" s="53"/>
      <c r="M69" s="53"/>
    </row>
    <row r="70" spans="2:13" ht="22.5" customHeight="1">
      <c r="B70" s="5"/>
      <c r="C70" s="123" t="s">
        <v>323</v>
      </c>
      <c r="G70" s="53">
        <f>+G66-G71</f>
        <v>3243006.9700000007</v>
      </c>
      <c r="H70" s="53"/>
      <c r="I70" s="53">
        <f>+I66-I71</f>
        <v>4150374.2299999972</v>
      </c>
      <c r="J70" s="53"/>
      <c r="K70" s="53">
        <f>+K66-K71</f>
        <v>342789.18000000215</v>
      </c>
      <c r="L70" s="53"/>
      <c r="M70" s="53">
        <f>+M66-M71</f>
        <v>1987122.3100000003</v>
      </c>
    </row>
    <row r="71" spans="2:13" ht="22.5" customHeight="1">
      <c r="B71" s="5"/>
      <c r="C71" s="123" t="s">
        <v>314</v>
      </c>
      <c r="G71" s="347">
        <v>20.52</v>
      </c>
      <c r="H71" s="233"/>
      <c r="I71" s="347">
        <v>15.37</v>
      </c>
      <c r="J71" s="233"/>
      <c r="K71" s="347">
        <v>0</v>
      </c>
      <c r="L71" s="233"/>
      <c r="M71" s="347">
        <v>0</v>
      </c>
    </row>
    <row r="72" spans="2:13" ht="22.5" customHeight="1" thickBot="1">
      <c r="B72" s="28" t="s">
        <v>508</v>
      </c>
      <c r="C72" s="5"/>
      <c r="G72" s="100">
        <f>SUM(G70:G71)</f>
        <v>3243027.4900000007</v>
      </c>
      <c r="H72" s="53"/>
      <c r="I72" s="100">
        <f>+I66</f>
        <v>4150389.5999999973</v>
      </c>
      <c r="J72" s="53"/>
      <c r="K72" s="100">
        <f>+K66</f>
        <v>342789.18000000215</v>
      </c>
      <c r="L72" s="53"/>
      <c r="M72" s="100">
        <f>+M66</f>
        <v>1987122.3100000003</v>
      </c>
    </row>
    <row r="73" spans="2:13" ht="22.5" customHeight="1" thickTop="1">
      <c r="B73" s="122" t="s">
        <v>324</v>
      </c>
      <c r="C73" s="123"/>
      <c r="G73" s="79"/>
      <c r="H73" s="53"/>
      <c r="I73" s="79"/>
      <c r="J73" s="53"/>
      <c r="K73" s="79"/>
      <c r="L73" s="53"/>
      <c r="M73" s="79"/>
    </row>
    <row r="74" spans="2:13" ht="22.5" customHeight="1">
      <c r="B74" s="4"/>
      <c r="C74" s="123" t="s">
        <v>325</v>
      </c>
      <c r="G74" s="53">
        <f>+G68-G75</f>
        <v>939255.01000000047</v>
      </c>
      <c r="H74" s="53"/>
      <c r="I74" s="53">
        <f>+I68-I75</f>
        <v>3388407.6199999973</v>
      </c>
      <c r="J74" s="53"/>
      <c r="K74" s="53">
        <f>+K68-K75</f>
        <v>342789.18000000215</v>
      </c>
      <c r="L74" s="53"/>
      <c r="M74" s="53">
        <f>+M68-M75</f>
        <v>1987122.3100000003</v>
      </c>
    </row>
    <row r="75" spans="2:13" ht="22.5" customHeight="1">
      <c r="B75" s="4"/>
      <c r="C75" s="123" t="s">
        <v>314</v>
      </c>
      <c r="G75" s="232">
        <v>4.49</v>
      </c>
      <c r="H75" s="233"/>
      <c r="I75" s="232">
        <v>10.46</v>
      </c>
      <c r="J75" s="233"/>
      <c r="K75" s="232">
        <v>0</v>
      </c>
      <c r="L75" s="233"/>
      <c r="M75" s="232">
        <v>0</v>
      </c>
    </row>
    <row r="76" spans="2:13" ht="22.5" customHeight="1" thickBot="1">
      <c r="B76" s="28" t="s">
        <v>706</v>
      </c>
      <c r="C76" s="32"/>
      <c r="G76" s="100">
        <f>+G68</f>
        <v>939259.50000000047</v>
      </c>
      <c r="H76" s="53"/>
      <c r="I76" s="100">
        <f>+I68</f>
        <v>3388418.0799999973</v>
      </c>
      <c r="J76" s="53"/>
      <c r="K76" s="100">
        <f>+K68</f>
        <v>342789.18000000215</v>
      </c>
      <c r="L76" s="53"/>
      <c r="M76" s="100">
        <f>+M68</f>
        <v>1987122.3100000003</v>
      </c>
    </row>
    <row r="77" spans="2:13" ht="22.5" customHeight="1" thickTop="1">
      <c r="B77" s="527" t="s">
        <v>326</v>
      </c>
      <c r="C77" s="28"/>
      <c r="G77" s="1"/>
      <c r="H77" s="1"/>
      <c r="I77" s="1"/>
      <c r="J77" s="1"/>
      <c r="K77" s="1"/>
      <c r="L77" s="1"/>
      <c r="M77" s="1"/>
    </row>
    <row r="78" spans="2:13" s="431" customFormat="1" ht="22.5" customHeight="1">
      <c r="B78" s="528"/>
      <c r="C78" s="529" t="s">
        <v>327</v>
      </c>
      <c r="G78" s="316">
        <f>+G72/517916773</f>
        <v>6.2616768930169415E-3</v>
      </c>
      <c r="H78" s="317"/>
      <c r="I78" s="317">
        <f>+I72/517916773</f>
        <v>8.0136226829633835E-3</v>
      </c>
      <c r="J78" s="317"/>
      <c r="K78" s="530">
        <f>+K72/517916773</f>
        <v>6.6186151495812272E-4</v>
      </c>
      <c r="L78" s="317"/>
      <c r="M78" s="530">
        <f>+M72/517916773</f>
        <v>3.8367599073683605E-3</v>
      </c>
    </row>
    <row r="79" spans="2:13" s="431" customFormat="1" ht="22.5" customHeight="1">
      <c r="B79" s="528"/>
      <c r="C79" s="529"/>
      <c r="G79" s="316"/>
      <c r="H79" s="317"/>
      <c r="I79" s="317"/>
      <c r="J79" s="317"/>
      <c r="K79" s="530"/>
      <c r="L79" s="317"/>
      <c r="M79" s="530"/>
    </row>
    <row r="80" spans="2:13" ht="22.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sheetData>
  <mergeCells count="6">
    <mergeCell ref="A1:M1"/>
    <mergeCell ref="G4:I4"/>
    <mergeCell ref="K4:M4"/>
    <mergeCell ref="A41:M41"/>
    <mergeCell ref="G44:I44"/>
    <mergeCell ref="K44:M44"/>
  </mergeCells>
  <pageMargins left="0.59055118110236227" right="0.39370078740157483" top="0.68" bottom="0.39370078740157483" header="0.35433070866141736"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view="pageBreakPreview" zoomScale="80" zoomScaleNormal="80" zoomScaleSheetLayoutView="80" workbookViewId="0">
      <selection activeCell="G42" sqref="G42"/>
    </sheetView>
  </sheetViews>
  <sheetFormatPr defaultRowHeight="21.75"/>
  <cols>
    <col min="1" max="1" width="3.7109375" customWidth="1"/>
    <col min="8" max="8" width="5.7109375" customWidth="1"/>
    <col min="9" max="9" width="14.7109375" customWidth="1"/>
    <col min="10" max="10" width="2.7109375" customWidth="1"/>
    <col min="11" max="11" width="14.7109375" customWidth="1"/>
    <col min="12" max="12" width="4" customWidth="1"/>
    <col min="13" max="13" width="1.42578125" customWidth="1"/>
  </cols>
  <sheetData>
    <row r="1" spans="1:14" s="7" customFormat="1" ht="25.5" customHeight="1">
      <c r="A1" s="662" t="s">
        <v>1061</v>
      </c>
      <c r="B1" s="662"/>
      <c r="C1" s="662"/>
      <c r="D1" s="662"/>
      <c r="E1" s="662"/>
      <c r="F1" s="662"/>
      <c r="G1" s="662"/>
      <c r="H1" s="662"/>
      <c r="I1" s="662"/>
      <c r="J1" s="662"/>
      <c r="K1" s="662"/>
      <c r="L1" s="574"/>
      <c r="M1" s="574"/>
      <c r="N1" s="574"/>
    </row>
    <row r="2" spans="1:14" s="7" customFormat="1" ht="25.5" customHeight="1"/>
    <row r="3" spans="1:14" s="7" customFormat="1" ht="25.5" customHeight="1">
      <c r="A3" s="113" t="s">
        <v>707</v>
      </c>
      <c r="B3" s="577" t="s">
        <v>1054</v>
      </c>
      <c r="C3" s="325"/>
    </row>
    <row r="4" spans="1:14" s="7" customFormat="1" ht="25.5" customHeight="1">
      <c r="B4" s="7" t="s">
        <v>1201</v>
      </c>
    </row>
    <row r="5" spans="1:14" s="7" customFormat="1" ht="25.5" customHeight="1">
      <c r="B5" s="7" t="s">
        <v>1210</v>
      </c>
    </row>
    <row r="6" spans="1:14" s="7" customFormat="1" ht="25.5" customHeight="1">
      <c r="B6" s="7" t="s">
        <v>1202</v>
      </c>
    </row>
    <row r="7" spans="1:14" s="7" customFormat="1" ht="25.5" customHeight="1">
      <c r="B7" s="7" t="s">
        <v>1203</v>
      </c>
    </row>
    <row r="8" spans="1:14" s="7" customFormat="1" ht="25.5" customHeight="1">
      <c r="B8" s="7" t="s">
        <v>1227</v>
      </c>
    </row>
    <row r="9" spans="1:14" s="7" customFormat="1" ht="25.5" customHeight="1">
      <c r="B9" s="7" t="s">
        <v>1204</v>
      </c>
    </row>
    <row r="10" spans="1:14" s="7" customFormat="1" ht="25.5" customHeight="1">
      <c r="B10" s="5" t="s">
        <v>1205</v>
      </c>
    </row>
    <row r="11" spans="1:14" s="7" customFormat="1" ht="25.5" customHeight="1">
      <c r="B11" s="7" t="s">
        <v>1206</v>
      </c>
    </row>
    <row r="12" spans="1:14" s="7" customFormat="1" ht="25.5" customHeight="1">
      <c r="B12" s="7" t="s">
        <v>1207</v>
      </c>
    </row>
    <row r="13" spans="1:14" s="7" customFormat="1" ht="25.5" customHeight="1">
      <c r="A13" s="113" t="s">
        <v>1052</v>
      </c>
      <c r="B13" s="29" t="s">
        <v>328</v>
      </c>
    </row>
    <row r="14" spans="1:14" s="7" customFormat="1" ht="25.5" customHeight="1">
      <c r="B14" s="80" t="s">
        <v>1208</v>
      </c>
      <c r="D14" s="433"/>
      <c r="E14" s="433"/>
    </row>
    <row r="15" spans="1:14" s="7" customFormat="1" ht="25.5" customHeight="1">
      <c r="B15" s="531" t="s">
        <v>1209</v>
      </c>
      <c r="D15" s="433"/>
      <c r="E15" s="433"/>
    </row>
    <row r="16" spans="1:14" s="7" customFormat="1" ht="25.5" customHeight="1"/>
    <row r="17" s="7" customFormat="1" ht="25.5" customHeight="1"/>
    <row r="18" s="7" customFormat="1" ht="25.5" customHeight="1"/>
  </sheetData>
  <mergeCells count="1">
    <mergeCell ref="A1:K1"/>
  </mergeCells>
  <pageMargins left="0.86" right="0.44" top="0.74803149606299213" bottom="0.74803149606299213" header="0.31496062992125984" footer="0.31496062992125984"/>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1" ma:contentTypeDescription="Create a new document." ma:contentTypeScope="" ma:versionID="8a8557f201e6a77146b57066afd5ac72">
  <xsd:schema xmlns:xsd="http://www.w3.org/2001/XMLSchema" xmlns:xs="http://www.w3.org/2001/XMLSchema" xmlns:p="http://schemas.microsoft.com/office/2006/metadata/properties" xmlns:ns2="f36317db-2c29-4f3d-98dd-cfddd9acf49f" targetNamespace="http://schemas.microsoft.com/office/2006/metadata/properties" ma:root="true" ma:fieldsID="b89858ce67d4b207ea73ec68e8f1bf0b"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7C153-7539-4C4C-8420-3277B102B503}">
  <ds:schemaRefs>
    <ds:schemaRef ds:uri="http://purl.org/dc/terms/"/>
    <ds:schemaRef ds:uri="http://purl.org/dc/elements/1.1/"/>
    <ds:schemaRef ds:uri="http://schemas.microsoft.com/office/2006/metadata/properties"/>
    <ds:schemaRef ds:uri="http://schemas.microsoft.com/office/2006/documentManagement/types"/>
    <ds:schemaRef ds:uri="d07cb33c-d584-4a6e-8a71-f4ad2d35bf34"/>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30A8E27E-43D3-4C4E-8FD5-07722EAF6C2A}"/>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P1-12</vt:lpstr>
      <vt:lpstr>P13</vt:lpstr>
      <vt:lpstr>P14-18</vt:lpstr>
      <vt:lpstr>P19-20</vt:lpstr>
      <vt:lpstr>P21</vt:lpstr>
      <vt:lpstr>P22</vt:lpstr>
      <vt:lpstr>P23</vt:lpstr>
      <vt:lpstr>P24</vt:lpstr>
      <vt:lpstr>P25</vt:lpstr>
      <vt:lpstr>P26-31</vt:lpstr>
      <vt:lpstr>P32</vt:lpstr>
      <vt:lpstr>P33-37</vt:lpstr>
      <vt:lpstr>P38-41</vt:lpstr>
      <vt:lpstr>P42-43</vt:lpstr>
      <vt:lpstr>P44</vt:lpstr>
      <vt:lpstr>P45-46</vt:lpstr>
      <vt:lpstr>P47</vt:lpstr>
      <vt:lpstr>P48</vt:lpstr>
      <vt:lpstr>P49-50</vt:lpstr>
      <vt:lpstr>P51</vt:lpstr>
      <vt:lpstr>'P22'!Print_Area</vt:lpstr>
      <vt:lpstr>'P26-31'!Print_Area</vt:lpstr>
      <vt:lpstr>'P32'!Print_Area</vt:lpstr>
      <vt:lpstr>'P38-41'!Print_Area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Tanarat</cp:lastModifiedBy>
  <cp:lastPrinted>2021-11-09T12:25:25Z</cp:lastPrinted>
  <dcterms:created xsi:type="dcterms:W3CDTF">2001-05-09T16:34:29Z</dcterms:created>
  <dcterms:modified xsi:type="dcterms:W3CDTF">2021-11-09T12:32:18Z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