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21\09_Sep\4 SET\2.Reviewed\1TH\"/>
    </mc:Choice>
  </mc:AlternateContent>
  <bookViews>
    <workbookView xWindow="8040" yWindow="420" windowWidth="12456" windowHeight="7320"/>
  </bookViews>
  <sheets>
    <sheet name="1" sheetId="1" r:id="rId1"/>
    <sheet name="2" sheetId="8" r:id="rId2"/>
    <sheet name="3" sheetId="3" r:id="rId3"/>
    <sheet name="4" sheetId="14" r:id="rId4"/>
    <sheet name="5" sheetId="5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'1'!$B$1:$I$92</definedName>
    <definedName name="_xlnm.Print_Area" localSheetId="1">'2'!$B$1:$I$143</definedName>
    <definedName name="_xlnm.Print_Area" localSheetId="2">'3'!$B$1:$AD$31</definedName>
    <definedName name="_xlnm.Print_Area" localSheetId="4">'5'!$B$1:$H$99</definedName>
    <definedName name="Print_Titles_MI">[1]SHARE!$A$1:$IV$9,[1]SHARE!$A$1:$B$65536</definedName>
  </definedNames>
  <calcPr calcId="162913"/>
</workbook>
</file>

<file path=xl/calcChain.xml><?xml version="1.0" encoding="utf-8"?>
<calcChain xmlns="http://schemas.openxmlformats.org/spreadsheetml/2006/main">
  <c r="I106" i="8" l="1"/>
  <c r="G106" i="8"/>
  <c r="I34" i="8"/>
  <c r="G34" i="8"/>
  <c r="H29" i="14" l="1"/>
  <c r="R23" i="14"/>
  <c r="AD19" i="14"/>
  <c r="X19" i="14"/>
  <c r="V19" i="14"/>
  <c r="T19" i="14"/>
  <c r="R19" i="14"/>
  <c r="P19" i="14"/>
  <c r="N19" i="14"/>
  <c r="L19" i="14"/>
  <c r="J19" i="14"/>
  <c r="H19" i="14"/>
  <c r="F19" i="14"/>
  <c r="E17" i="14"/>
  <c r="X29" i="14" l="1"/>
  <c r="P29" i="14"/>
  <c r="R29" i="14"/>
  <c r="Z28" i="14"/>
  <c r="AB28" i="14" s="1"/>
  <c r="AF28" i="14" s="1"/>
  <c r="Z13" i="14"/>
  <c r="AB13" i="14" s="1"/>
  <c r="AF13" i="14" s="1"/>
  <c r="H23" i="14"/>
  <c r="H25" i="14" s="1"/>
  <c r="H30" i="14" s="1"/>
  <c r="X23" i="14"/>
  <c r="X25" i="14" s="1"/>
  <c r="J23" i="14"/>
  <c r="J25" i="14" s="1"/>
  <c r="AD23" i="14"/>
  <c r="AD25" i="14" s="1"/>
  <c r="N29" i="14"/>
  <c r="L23" i="14"/>
  <c r="L25" i="14" s="1"/>
  <c r="L29" i="14"/>
  <c r="Z17" i="14"/>
  <c r="AB17" i="14" s="1"/>
  <c r="AB19" i="14" s="1"/>
  <c r="Z21" i="14"/>
  <c r="AB21" i="14" s="1"/>
  <c r="J29" i="14"/>
  <c r="T23" i="14"/>
  <c r="T25" i="14" s="1"/>
  <c r="Z27" i="14"/>
  <c r="AD29" i="14"/>
  <c r="F23" i="14"/>
  <c r="F25" i="14" s="1"/>
  <c r="V23" i="14"/>
  <c r="V25" i="14" s="1"/>
  <c r="V29" i="14"/>
  <c r="T29" i="14"/>
  <c r="N23" i="14"/>
  <c r="N25" i="14" s="1"/>
  <c r="F29" i="14"/>
  <c r="P23" i="14"/>
  <c r="P25" i="14" s="1"/>
  <c r="P30" i="14" s="1"/>
  <c r="Z22" i="14"/>
  <c r="AB22" i="14" s="1"/>
  <c r="AF22" i="14" s="1"/>
  <c r="R25" i="14"/>
  <c r="R19" i="3"/>
  <c r="X30" i="14" l="1"/>
  <c r="R30" i="14"/>
  <c r="N30" i="14"/>
  <c r="Z29" i="14"/>
  <c r="J30" i="14"/>
  <c r="F30" i="14"/>
  <c r="L30" i="14"/>
  <c r="Z19" i="14"/>
  <c r="AF17" i="14"/>
  <c r="AF19" i="14" s="1"/>
  <c r="AB23" i="14"/>
  <c r="V30" i="14"/>
  <c r="R23" i="3"/>
  <c r="R25" i="3" s="1"/>
  <c r="Z23" i="14"/>
  <c r="T30" i="14"/>
  <c r="AF21" i="14"/>
  <c r="AF23" i="14" s="1"/>
  <c r="AB27" i="14"/>
  <c r="AD30" i="14"/>
  <c r="AB25" i="14"/>
  <c r="Z25" i="14" l="1"/>
  <c r="Z30" i="14" s="1"/>
  <c r="AF25" i="14"/>
  <c r="AF27" i="14"/>
  <c r="AF29" i="14" s="1"/>
  <c r="AB29" i="14"/>
  <c r="AB30" i="14" s="1"/>
  <c r="AF30" i="14" l="1"/>
  <c r="L29" i="3"/>
  <c r="F29" i="3"/>
  <c r="J29" i="3"/>
  <c r="P23" i="3"/>
  <c r="V23" i="3"/>
  <c r="T23" i="3"/>
  <c r="F23" i="3"/>
  <c r="V19" i="3"/>
  <c r="L19" i="3"/>
  <c r="G61" i="1"/>
  <c r="I61" i="1"/>
  <c r="G52" i="1"/>
  <c r="G31" i="1"/>
  <c r="G17" i="1"/>
  <c r="G89" i="8"/>
  <c r="G81" i="8"/>
  <c r="G84" i="8" s="1"/>
  <c r="G31" i="8"/>
  <c r="G42" i="8" s="1"/>
  <c r="G17" i="8"/>
  <c r="B3" i="3"/>
  <c r="B3" i="14" s="1"/>
  <c r="I77" i="8"/>
  <c r="I112" i="8" s="1"/>
  <c r="G77" i="8"/>
  <c r="G112" i="8" s="1"/>
  <c r="B110" i="8"/>
  <c r="I40" i="8"/>
  <c r="G40" i="8"/>
  <c r="B38" i="8"/>
  <c r="B3" i="5"/>
  <c r="B33" i="5" s="1"/>
  <c r="I40" i="1"/>
  <c r="I70" i="1" s="1"/>
  <c r="G40" i="1"/>
  <c r="G70" i="1" s="1"/>
  <c r="I39" i="1"/>
  <c r="I69" i="1" s="1"/>
  <c r="G39" i="1"/>
  <c r="G69" i="1" s="1"/>
  <c r="N23" i="3"/>
  <c r="B37" i="1"/>
  <c r="B67" i="1"/>
  <c r="T19" i="3"/>
  <c r="P19" i="3"/>
  <c r="F19" i="3"/>
  <c r="L23" i="3"/>
  <c r="J23" i="3"/>
  <c r="G9" i="8"/>
  <c r="G12" i="8" s="1"/>
  <c r="G103" i="8"/>
  <c r="G114" i="8" s="1"/>
  <c r="F5" i="5" l="1"/>
  <c r="F35" i="5" s="1"/>
  <c r="H5" i="5"/>
  <c r="H35" i="5" s="1"/>
  <c r="G91" i="8"/>
  <c r="G95" i="8" s="1"/>
  <c r="G98" i="8" s="1"/>
  <c r="G33" i="1"/>
  <c r="B65" i="5"/>
  <c r="P25" i="3"/>
  <c r="G63" i="1"/>
  <c r="T25" i="3"/>
  <c r="I17" i="1"/>
  <c r="I52" i="1"/>
  <c r="I63" i="1" s="1"/>
  <c r="I86" i="1"/>
  <c r="I89" i="1" s="1"/>
  <c r="V25" i="3"/>
  <c r="L25" i="3"/>
  <c r="F25" i="3"/>
  <c r="I31" i="1"/>
  <c r="G19" i="8"/>
  <c r="G23" i="8" s="1"/>
  <c r="G26" i="8" s="1"/>
  <c r="J19" i="3"/>
  <c r="J25" i="3" s="1"/>
  <c r="F67" i="5" l="1"/>
  <c r="H67" i="5"/>
  <c r="I91" i="1"/>
  <c r="I33" i="1"/>
  <c r="G134" i="8" l="1"/>
  <c r="G125" i="8" l="1"/>
  <c r="G62" i="8" l="1"/>
  <c r="G136" i="8"/>
  <c r="G138" i="8" s="1"/>
  <c r="G53" i="8"/>
  <c r="G64" i="8" l="1"/>
  <c r="G66" i="8" s="1"/>
  <c r="G143" i="8" l="1"/>
  <c r="G71" i="8" l="1"/>
  <c r="T29" i="3" l="1"/>
  <c r="F30" i="3" l="1"/>
  <c r="X21" i="3"/>
  <c r="X22" i="3"/>
  <c r="Z22" i="3" s="1"/>
  <c r="X17" i="3"/>
  <c r="H19" i="3"/>
  <c r="L30" i="3"/>
  <c r="J30" i="3"/>
  <c r="H29" i="3" l="1"/>
  <c r="X27" i="3"/>
  <c r="X23" i="3"/>
  <c r="X19" i="3"/>
  <c r="X25" i="3" l="1"/>
  <c r="G86" i="1" l="1"/>
  <c r="G89" i="1" s="1"/>
  <c r="G91" i="1" s="1"/>
  <c r="V29" i="3" l="1"/>
  <c r="R29" i="3"/>
  <c r="R30" i="3" s="1"/>
  <c r="AD22" i="3"/>
  <c r="AB19" i="3"/>
  <c r="I89" i="8"/>
  <c r="AB23" i="3" l="1"/>
  <c r="AB25" i="3" s="1"/>
  <c r="P29" i="3"/>
  <c r="P30" i="3" s="1"/>
  <c r="X28" i="3"/>
  <c r="N29" i="3"/>
  <c r="Z27" i="3"/>
  <c r="N19" i="3"/>
  <c r="N25" i="3" s="1"/>
  <c r="Z17" i="3"/>
  <c r="AB29" i="3"/>
  <c r="I81" i="8"/>
  <c r="I84" i="8" s="1"/>
  <c r="I91" i="8" s="1"/>
  <c r="I95" i="8" s="1"/>
  <c r="I98" i="8" s="1"/>
  <c r="H23" i="3"/>
  <c r="H25" i="3" s="1"/>
  <c r="H30" i="3" s="1"/>
  <c r="Z21" i="3"/>
  <c r="Z28" i="3" l="1"/>
  <c r="AD28" i="3" s="1"/>
  <c r="X29" i="3"/>
  <c r="AD27" i="3"/>
  <c r="Z29" i="3"/>
  <c r="AD21" i="3"/>
  <c r="AD23" i="3" s="1"/>
  <c r="Z23" i="3"/>
  <c r="Z19" i="3"/>
  <c r="AD17" i="3"/>
  <c r="AD19" i="3" s="1"/>
  <c r="Z25" i="3" l="1"/>
  <c r="AD29" i="3"/>
  <c r="AD25" i="3"/>
  <c r="T30" i="3" l="1"/>
  <c r="N30" i="3" l="1"/>
  <c r="AB30" i="3"/>
  <c r="V30" i="3" l="1"/>
  <c r="X13" i="3"/>
  <c r="I134" i="8"/>
  <c r="I125" i="8"/>
  <c r="Z13" i="3" l="1"/>
  <c r="X30" i="3"/>
  <c r="I136" i="8"/>
  <c r="I62" i="8"/>
  <c r="I53" i="8"/>
  <c r="I9" i="8"/>
  <c r="I12" i="8" s="1"/>
  <c r="I64" i="8" l="1"/>
  <c r="AD13" i="3"/>
  <c r="AD30" i="3" s="1"/>
  <c r="Z30" i="3"/>
  <c r="I17" i="8" l="1"/>
  <c r="I19" i="8" s="1"/>
  <c r="I23" i="8" s="1"/>
  <c r="I26" i="8" s="1"/>
  <c r="I103" i="8" l="1"/>
  <c r="I143" i="8" l="1"/>
  <c r="I114" i="8"/>
  <c r="I138" i="8" s="1"/>
  <c r="I71" i="8"/>
  <c r="I31" i="8" l="1"/>
  <c r="I42" i="8" l="1"/>
  <c r="I66" i="8" s="1"/>
  <c r="H85" i="5" l="1"/>
  <c r="H61" i="5"/>
  <c r="H81" i="5"/>
  <c r="H28" i="5"/>
  <c r="H41" i="5"/>
  <c r="H88" i="5" l="1"/>
  <c r="H22" i="5"/>
  <c r="H43" i="5" s="1"/>
  <c r="H46" i="5" s="1"/>
  <c r="H90" i="5" s="1"/>
  <c r="H94" i="5" s="1"/>
  <c r="F22" i="5" l="1"/>
  <c r="F85" i="5" l="1"/>
  <c r="F81" i="5" l="1"/>
  <c r="F41" i="5" l="1"/>
  <c r="F28" i="5" l="1"/>
  <c r="F43" i="5" s="1"/>
  <c r="F46" i="5" s="1"/>
  <c r="F88" i="5" l="1"/>
  <c r="F61" i="5" l="1"/>
  <c r="F90" i="5" s="1"/>
  <c r="F94" i="5" s="1"/>
</calcChain>
</file>

<file path=xl/sharedStrings.xml><?xml version="1.0" encoding="utf-8"?>
<sst xmlns="http://schemas.openxmlformats.org/spreadsheetml/2006/main" count="427" uniqueCount="245">
  <si>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</si>
  <si>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</si>
  <si>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</si>
  <si>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</si>
  <si>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</si>
  <si>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</si>
  <si>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</si>
  <si>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</si>
  <si>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</si>
  <si>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</si>
  <si>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</si>
  <si>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</si>
  <si>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</si>
  <si>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</si>
  <si>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</si>
  <si>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</si>
  <si>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</si>
  <si>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</si>
  <si>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</si>
  <si>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</si>
  <si>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</si>
  <si>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</si>
  <si>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</si>
  <si>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</si>
  <si>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</si>
  <si>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</si>
  <si>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</si>
  <si>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</si>
  <si>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</si>
  <si>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</si>
  <si>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</si>
  <si>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</si>
  <si>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</si>
  <si>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</si>
  <si>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</si>
  <si>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</si>
  <si>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</si>
  <si>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</si>
  <si>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</si>
  <si>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</si>
  <si>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</si>
  <si>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</si>
  <si>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</si>
  <si>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</si>
  <si>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</si>
  <si>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</si>
  <si>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</si>
  <si>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</si>
  <si>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</si>
  <si>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</si>
  <si>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</si>
  <si>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</si>
  <si>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</si>
  <si>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</si>
  <si>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</si>
  <si>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</si>
  <si>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</si>
  <si>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</si>
  <si>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</si>
  <si>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</si>
  <si>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</si>
  <si>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</si>
  <si>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</si>
  <si>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</si>
  <si>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</si>
  <si>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</si>
  <si>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ต้นทุนทางการเงิน</t>
  </si>
  <si>
    <t>งบแสดงฐานะการเงินรวม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</si>
  <si>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</si>
  <si>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</si>
  <si>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</si>
  <si>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</si>
  <si>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</si>
  <si>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</si>
  <si>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</si>
  <si>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</si>
  <si>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</si>
  <si>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</si>
  <si>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</si>
  <si>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</si>
  <si>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</si>
  <si>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</si>
  <si>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</si>
  <si>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ที่ดิน อาคารและอุปกรณ์</t>
  </si>
  <si>
    <t>หุ้นกู้</t>
  </si>
  <si>
    <t>รวมส่วนของผู้ถือหุ้นบริษัทใหญ่</t>
  </si>
  <si>
    <t>ส่วนที่เป็นของผู้ถือหุ้นบริษัทใหญ่</t>
  </si>
  <si>
    <t>บริษัทใหญ่</t>
  </si>
  <si>
    <t>ส่วนแบ่ง</t>
  </si>
  <si>
    <t>จ่ายเงินปันผล</t>
  </si>
  <si>
    <t>รวมจ่ายเงินปันผล</t>
  </si>
  <si>
    <t>จ่ายเงินปันผลให้ผู้ถือหุ้นบริษัทใหญ่</t>
  </si>
  <si>
    <t>กำไรหรือขาดทุน</t>
  </si>
  <si>
    <t>งบการเงิน</t>
  </si>
  <si>
    <t>ทุนที่ออก</t>
  </si>
  <si>
    <t>ค่าใช้จ่ายภาษีเงินได้</t>
  </si>
  <si>
    <t>กำไรขาดทุน</t>
  </si>
  <si>
    <t>ข้อมูลงบกระแสเงินสดเปิดเผยเพิ่มเติม</t>
  </si>
  <si>
    <t>ผลต่างของอัตราแลกเปลี่ยนจากการแปลงค่างบการเงิน</t>
  </si>
  <si>
    <t>ดอกเบี้ยจ่าย</t>
  </si>
  <si>
    <t>การแบ่งปันกำไรขาดทุนเบ็ดเสร็จรวม</t>
  </si>
  <si>
    <t>(ไม่ได้ตรวจสอบ)</t>
  </si>
  <si>
    <t>เงินกู้ยืมระยะสั้น</t>
  </si>
  <si>
    <t>เงินให้กู้ยืมระยะสั้น</t>
  </si>
  <si>
    <t>เงินให้กู้ยืมระยะยาว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</si>
  <si>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</si>
  <si>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</si>
  <si>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เจ้าหนี้จากการซื้อสินทรัพย์</t>
  </si>
  <si>
    <t xml:space="preserve"> 31 ธันวาคม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</si>
  <si>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</si>
  <si>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</si>
  <si>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</si>
  <si>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</si>
  <si>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</si>
  <si>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</si>
  <si>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</si>
  <si>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</si>
  <si>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</si>
  <si>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</si>
  <si>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</si>
  <si>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</si>
  <si>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</si>
  <si>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</si>
  <si>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</si>
  <si>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</si>
  <si>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</si>
  <si>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</si>
  <si>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รวม</t>
  </si>
  <si>
    <t>องค์ประกอบ</t>
  </si>
  <si>
    <t>อื่น</t>
  </si>
  <si>
    <t>ของส่วน</t>
  </si>
  <si>
    <t>เงินปันผลรับ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</si>
  <si>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</si>
  <si>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</si>
  <si>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</si>
  <si>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</si>
  <si>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</si>
  <si>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</si>
  <si>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</si>
  <si>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</si>
  <si>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</si>
  <si>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</si>
  <si>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</si>
  <si>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</si>
  <si>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</si>
  <si>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</si>
  <si>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ในสินทรัพย์และหนี้สินดำเนินงาน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</si>
  <si>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</si>
  <si>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</si>
  <si>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เงินสดรับจากการออกหุ้นกู้</t>
  </si>
  <si>
    <t xml:space="preserve">เงินสดจ่ายเพื่อไถ่ถอนหุ้นกู้ </t>
  </si>
  <si>
    <t>3</t>
  </si>
  <si>
    <t>กระแสเงินสดจากการดำเนินงานก่อนการเปลี่ยนแปลง</t>
  </si>
  <si>
    <t>เงินลงทุนค้างจ่าย</t>
  </si>
  <si>
    <t>ผลกระทบของอัตราแลกเปลี่ยนที่มีต่อเงินสดและรายการเทียบเท่าเงินสด</t>
  </si>
  <si>
    <t>บริษัทปูนซิเมนต์ไทย จำกัด (มหาชน) และบริษัทย่อย</t>
  </si>
  <si>
    <t xml:space="preserve"> </t>
  </si>
  <si>
    <t>สินทรัพย์อื่น</t>
  </si>
  <si>
    <t>หนี้สินอื่น</t>
  </si>
  <si>
    <t>กระแสเงินสดสุทธิใช้ไปในกิจกรรมลงทุน</t>
  </si>
  <si>
    <t>กำไรสำหรับงวด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</si>
  <si>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</si>
  <si>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</si>
  <si>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สินทรัพย์ดำเนินงานลดลง (เพิ่มขึ้น) - สุทธิ</t>
  </si>
  <si>
    <t>เงินสดรับจากการขายบริษัทย่อย</t>
  </si>
  <si>
    <t>ขาดทุนจากการด้อยค่าของสินทรัพย์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</si>
  <si>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</si>
  <si>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</si>
  <si>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</si>
  <si>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เงินลงทุนในตราสารหนี้ระยะสั้น</t>
  </si>
  <si>
    <t>เงินลงทุนในการร่วมค้าและบริษัทร่วม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</si>
  <si>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</si>
  <si>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</si>
  <si>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ค่าใช้จ่ายอื่น</t>
  </si>
  <si>
    <t>ส่วนแบ่งกำไรของการร่วมค้าและบริษัทร่วมตามวิธีส่วนได้เสีย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</si>
  <si>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</si>
  <si>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</si>
  <si>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ผลต่าง</t>
  </si>
  <si>
    <t>ของอัตรา</t>
  </si>
  <si>
    <t>แลกเปลี่ยน</t>
  </si>
  <si>
    <t>จากการ</t>
  </si>
  <si>
    <t>แปลงค่า</t>
  </si>
  <si>
    <t>ผลกำไร</t>
  </si>
  <si>
    <t>(ขาดทุน)</t>
  </si>
  <si>
    <t>วัดมูลค่า</t>
  </si>
  <si>
    <t>เบ็ดเสร็จอื่นของ</t>
  </si>
  <si>
    <t>การร่วมค้าและ</t>
  </si>
  <si>
    <t>บริษัทร่วมตาม</t>
  </si>
  <si>
    <t>วิธีส่วนได้เสีย</t>
  </si>
  <si>
    <t>ยอดคงเหลือ ณ วันที่ 1 มกราคม 2563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</si>
  <si>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</si>
  <si>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</si>
  <si>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เงินสดจ่ายเพื่อชำระหนี้สินตามสัญญาเช่า</t>
  </si>
  <si>
    <t>ทางการเงิน</t>
  </si>
  <si>
    <t>วัดมูลค่ายุติธรรม</t>
  </si>
  <si>
    <t>เงินลงทุนในตราสารหนี้</t>
  </si>
  <si>
    <t>สินทรัพย์ไม่มีตัวตนอื่น</t>
  </si>
  <si>
    <t>เงินสดรับและเงินรับล่วงหน้าจากการเปลี่ยนแปลงส่วนได้เสียในบริษัทย่อย</t>
  </si>
  <si>
    <t>เงินสดจ่ายเพื่อซื้อส่วนได้เสียในการร่วมค้าและบริษัทร่วม</t>
  </si>
  <si>
    <t>เงินสดรับจากการขายส่วนได้เสียในการร่วมค้าและบริษัทร่วม</t>
  </si>
  <si>
    <t>เงินลงทุนในตราสารทุน</t>
  </si>
  <si>
    <t>ในตราสารทุน</t>
  </si>
  <si>
    <t>เงินกู้ยืมเพิ่มขึ้น - สุทธิ</t>
  </si>
  <si>
    <t>เงินสดรับชำระคืนจากเงินให้กู้ยืม (เงินให้กู้ยืม)</t>
  </si>
  <si>
    <t>ภาษีเงินได้นิติบุคคลค้างจ่าย</t>
  </si>
  <si>
    <t>ขาดทุน (กำไร) จากอัตราแลกเปลี่ยน</t>
  </si>
  <si>
    <t>ผลกำไรจากการวัดมูลค่ายุติธรรมเงินลงทุนในตราสารทุน</t>
  </si>
  <si>
    <t>เงินลงทุน</t>
  </si>
  <si>
    <t>รวมกำไรขาดทุนเบ็ดเสร็จสำหรับงวด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</si>
  <si>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</si>
  <si>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</si>
  <si>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 ณ วันสิ้นงวด</t>
  </si>
  <si>
    <t>ผลกำไร (ขาดทุน) จากการวัดมูลค่าใหม่ของผลประโยชน์พนักงานที่กำหนดไว้</t>
  </si>
  <si>
    <t>ผลขาดทุนจากการวัดมูลค่าใหม่ของผลประโยชน์พนักงานที่กำหนดไว้</t>
  </si>
  <si>
    <t>ยอดคงเหลือ ณ วันที่ 1 มกราคม 2564</t>
  </si>
  <si>
    <t>เงินเบิกเกินบัญชีและเงินกู้ยืมระยะสั้นเพิ่มขึ้น</t>
  </si>
  <si>
    <t>ค่าใช้จ่ายประมาณการหนี้สินไม่หมุนเวียนสำหรับผลประโยชน์พนักงาน</t>
  </si>
  <si>
    <t xml:space="preserve">จ่ายดอกเบี้ยและต้นทุนทางการเงินอื่น </t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</si>
  <si>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</si>
  <si>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ส่วนเกินทุนอื่น</t>
  </si>
  <si>
    <t>ป้องกัน</t>
  </si>
  <si>
    <t>ความเสี่ยง</t>
  </si>
  <si>
    <t>กระแสเงินสด</t>
  </si>
  <si>
    <t>ผลขาดทุน</t>
  </si>
  <si>
    <t>ส่วนเกิน</t>
  </si>
  <si>
    <t>ทุนอื่น</t>
  </si>
  <si>
    <t>ส่วนต่ำกว่า</t>
  </si>
  <si>
    <t>ผลขาดทุนจากการป้องกันความเสี่ยงกระแสเงินสด</t>
  </si>
  <si>
    <t>การแบ่งปันกำไร</t>
  </si>
  <si>
    <t>ผลขาดทุนจากการวัดมูลค่าสินทรัพย์ทางการเงิน</t>
  </si>
  <si>
    <t>4, 5</t>
  </si>
  <si>
    <t>4, 10</t>
  </si>
  <si>
    <t>สำหรับงวดสามเดือนสิ้นสุดวันที่ 30 กันยายน 2564 (ไม่ได้ตรวจสอบ)</t>
  </si>
  <si>
    <t>ผลกำไรจากการป้องกันความเสี่ยงกระแสเงินสด</t>
  </si>
  <si>
    <t>ณ วันที่ 30 กันยายน 2564</t>
  </si>
  <si>
    <t xml:space="preserve"> 30 กันยายน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</si>
  <si>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</si>
  <si>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</si>
  <si>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 (ไม่ได้ตรวจสอบ)</t>
  </si>
  <si>
    <t>กำไรจากการปรับมูลค่ายุติธรรม และอื่นๆ</t>
  </si>
  <si>
    <t>หนี้สินดำเนินงานเพิ่มขึ้น - สุทธิ</t>
  </si>
  <si>
    <t>(ต่ำกว่า)</t>
  </si>
  <si>
    <t>ขาดทุนจากการปรับมูลค่าสินค้า (กลับรายการ)</t>
  </si>
  <si>
    <r>
      <t>(หุ้นสามัญจำนวน 1,600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</si>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</sst>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_(* #,##0_);_(* \(#,##0\);_(* &quot;-&quot;??_);_(@_)"/>
    <numFmt numFmtId="172" formatCode="#,##0;[Red]\(#,##0\)"/>
    <numFmt numFmtId="173" formatCode="#,##0\ ;\(#,##0\)"/>
    <numFmt numFmtId="174" formatCode="_(* #,##0.00000_);_(* \(#,##0.00000\);_(* &quot;-&quot;??_);_(@_)"/>
    <numFmt numFmtId="175" formatCode="0.00_)"/>
  </numFmts>
  <fonts count="3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4"/>
      <name val="AngsanaUPC"/>
      <family val="1"/>
      <charset val="222"/>
    </font>
    <font>
      <sz val="14"/>
      <name val="Cordia New"/>
      <family val="2"/>
    </font>
    <font>
      <sz val="18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4" fillId="0" borderId="0"/>
    <xf numFmtId="169" fontId="1" fillId="0" borderId="0" applyFont="0" applyFill="0" applyBorder="0" applyAlignment="0" applyProtection="0"/>
    <xf numFmtId="0" fontId="16" fillId="0" borderId="0"/>
    <xf numFmtId="174" fontId="14" fillId="0" borderId="0"/>
    <xf numFmtId="0" fontId="17" fillId="0" borderId="0" applyProtection="0"/>
    <xf numFmtId="170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5" fontId="24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72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  <xf numFmtId="38" fontId="6" fillId="2" borderId="0" applyNumberFormat="0" applyBorder="0" applyAlignment="0" applyProtection="0"/>
    <xf numFmtId="0" fontId="20" fillId="0" borderId="0" applyProtection="0"/>
    <xf numFmtId="10" fontId="6" fillId="3" borderId="3" applyNumberFormat="0" applyBorder="0" applyAlignment="0" applyProtection="0"/>
    <xf numFmtId="0" fontId="16" fillId="0" borderId="5" applyAlignment="0">
      <alignment horizontal="centerContinuous"/>
    </xf>
    <xf numFmtId="172" fontId="1" fillId="0" borderId="11" applyFill="0">
      <alignment horizontal="fill" vertical="top" wrapText="1" indent="8" readingOrder="3"/>
      <protection locked="0" hidden="1"/>
    </xf>
    <xf numFmtId="0" fontId="15" fillId="0" borderId="0"/>
    <xf numFmtId="9" fontId="28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4" fontId="2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2" fontId="1" fillId="0" borderId="12" applyFill="0">
      <alignment horizontal="fill" vertical="top" wrapText="1" indent="8" readingOrder="3"/>
      <protection locked="0" hidden="1"/>
    </xf>
    <xf numFmtId="0" fontId="17" fillId="0" borderId="10" applyProtection="0"/>
    <xf numFmtId="0" fontId="15" fillId="0" borderId="0"/>
    <xf numFmtId="0" fontId="15" fillId="0" borderId="0"/>
    <xf numFmtId="0" fontId="29" fillId="0" borderId="0"/>
  </cellStyleXfs>
  <cellXfs count="117">
    <xf numFmtId="0" fontId="0" fillId="0" borderId="0" xfId="0"/>
    <xf numFmtId="49" fontId="3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171" fontId="3" fillId="0" borderId="9" xfId="2" applyNumberFormat="1" applyFont="1" applyFill="1" applyBorder="1" applyAlignment="1">
      <alignment vertical="center"/>
    </xf>
    <xf numFmtId="171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71" fontId="3" fillId="0" borderId="2" xfId="2" applyNumberFormat="1" applyFont="1" applyFill="1" applyBorder="1" applyAlignment="1">
      <alignment vertical="center"/>
    </xf>
    <xf numFmtId="171" fontId="3" fillId="0" borderId="2" xfId="0" applyNumberFormat="1" applyFont="1" applyFill="1" applyBorder="1" applyAlignment="1">
      <alignment vertical="center"/>
    </xf>
    <xf numFmtId="171" fontId="3" fillId="0" borderId="2" xfId="0" applyNumberFormat="1" applyFont="1" applyFill="1" applyBorder="1" applyAlignment="1">
      <alignment horizontal="center" vertical="center"/>
    </xf>
    <xf numFmtId="171" fontId="3" fillId="0" borderId="8" xfId="0" applyNumberFormat="1" applyFont="1" applyFill="1" applyBorder="1" applyAlignment="1">
      <alignment vertical="center"/>
    </xf>
    <xf numFmtId="171" fontId="3" fillId="0" borderId="8" xfId="0" applyNumberFormat="1" applyFont="1" applyFill="1" applyBorder="1" applyAlignment="1">
      <alignment horizontal="center" vertical="center"/>
    </xf>
    <xf numFmtId="171" fontId="3" fillId="0" borderId="7" xfId="0" applyNumberFormat="1" applyFont="1" applyFill="1" applyBorder="1" applyAlignment="1">
      <alignment vertical="center"/>
    </xf>
    <xf numFmtId="168" fontId="0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68" fontId="0" fillId="0" borderId="9" xfId="0" applyNumberFormat="1" applyFont="1" applyFill="1" applyBorder="1" applyAlignment="1">
      <alignment vertical="center"/>
    </xf>
    <xf numFmtId="168" fontId="0" fillId="0" borderId="9" xfId="0" applyNumberFormat="1" applyFont="1" applyFill="1" applyBorder="1" applyAlignment="1">
      <alignment horizontal="centerContinuous" vertical="center"/>
    </xf>
    <xf numFmtId="168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71" fontId="0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1" fontId="3" fillId="0" borderId="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71" fontId="3" fillId="0" borderId="2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71" fontId="0" fillId="0" borderId="0" xfId="0" applyNumberFormat="1" applyFont="1" applyFill="1" applyBorder="1" applyAlignment="1">
      <alignment horizontal="right" vertical="center"/>
    </xf>
    <xf numFmtId="171" fontId="3" fillId="0" borderId="9" xfId="0" applyNumberFormat="1" applyFont="1" applyFill="1" applyBorder="1" applyAlignment="1">
      <alignment horizontal="right" vertical="center"/>
    </xf>
    <xf numFmtId="171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/>
    <xf numFmtId="0" fontId="13" fillId="0" borderId="0" xfId="0" applyFont="1" applyFill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168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Continuous" vertical="center" wrapText="1"/>
    </xf>
    <xf numFmtId="169" fontId="3" fillId="0" borderId="7" xfId="2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3" fillId="0" borderId="0" xfId="16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71" fontId="0" fillId="0" borderId="9" xfId="0" applyNumberFormat="1" applyFont="1" applyFill="1" applyBorder="1" applyAlignment="1">
      <alignment vertical="center"/>
    </xf>
    <xf numFmtId="171" fontId="0" fillId="0" borderId="8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Continuous" vertical="center"/>
    </xf>
    <xf numFmtId="171" fontId="0" fillId="0" borderId="9" xfId="0" applyNumberFormat="1" applyFont="1" applyFill="1" applyBorder="1" applyAlignment="1">
      <alignment horizontal="right" vertical="center"/>
    </xf>
    <xf numFmtId="168" fontId="13" fillId="0" borderId="8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9" fontId="0" fillId="0" borderId="0" xfId="16" applyFont="1" applyFill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171" fontId="0" fillId="0" borderId="8" xfId="0" applyNumberFormat="1" applyFont="1" applyFill="1" applyBorder="1" applyAlignment="1">
      <alignment horizontal="center" vertical="center"/>
    </xf>
    <xf numFmtId="171" fontId="0" fillId="0" borderId="8" xfId="0" applyNumberFormat="1" applyFont="1" applyFill="1" applyBorder="1" applyAlignment="1">
      <alignment vertical="center"/>
    </xf>
    <xf numFmtId="171" fontId="0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171" fontId="0" fillId="0" borderId="0" xfId="2" applyNumberFormat="1" applyFont="1" applyFill="1" applyBorder="1" applyAlignment="1">
      <alignment vertical="center"/>
    </xf>
    <xf numFmtId="171" fontId="0" fillId="0" borderId="8" xfId="2" applyNumberFormat="1" applyFont="1" applyFill="1" applyBorder="1" applyAlignment="1">
      <alignment vertical="center"/>
    </xf>
    <xf numFmtId="171" fontId="0" fillId="0" borderId="10" xfId="2" applyNumberFormat="1" applyFont="1" applyFill="1" applyBorder="1" applyAlignment="1">
      <alignment vertical="center"/>
    </xf>
    <xf numFmtId="171" fontId="0" fillId="0" borderId="10" xfId="0" applyNumberFormat="1" applyFont="1" applyFill="1" applyBorder="1" applyAlignment="1">
      <alignment vertical="center"/>
    </xf>
    <xf numFmtId="173" fontId="0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168" fontId="10" fillId="0" borderId="8" xfId="0" applyNumberFormat="1" applyFont="1" applyFill="1" applyBorder="1" applyAlignment="1">
      <alignment horizontal="centerContinuous" vertical="center"/>
    </xf>
    <xf numFmtId="168" fontId="0" fillId="0" borderId="8" xfId="0" applyNumberFormat="1" applyFont="1" applyFill="1" applyBorder="1" applyAlignment="1">
      <alignment horizontal="centerContinuous" vertical="center"/>
    </xf>
    <xf numFmtId="0" fontId="30" fillId="0" borderId="0" xfId="0" applyFont="1" applyFill="1" applyAlignment="1">
      <alignment horizontal="left" vertical="center" readingOrder="2"/>
    </xf>
    <xf numFmtId="168" fontId="0" fillId="0" borderId="0" xfId="0" applyNumberFormat="1" applyFont="1" applyFill="1" applyAlignment="1">
      <alignment horizontal="center" vertical="center"/>
    </xf>
    <xf numFmtId="0" fontId="0" fillId="0" borderId="0" xfId="0" applyFont="1" applyFill="1"/>
    <xf numFmtId="0" fontId="3" fillId="0" borderId="0" xfId="0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/>
    </xf>
  </cellXfs>
  <cellStyles count="46">
    <cellStyle name="75" xfId="1"/>
    <cellStyle name="75 2" xfId="35"/>
    <cellStyle name="Comma" xfId="2" builtinId="3"/>
    <cellStyle name="Comma 2" xfId="36"/>
    <cellStyle name="comma zerodec" xfId="3"/>
    <cellStyle name="Currency1" xfId="4"/>
    <cellStyle name="Currency1 2" xfId="38"/>
    <cellStyle name="Date" xfId="5"/>
    <cellStyle name="Dollar (zero dec)" xfId="6"/>
    <cellStyle name="Fixed" xfId="7"/>
    <cellStyle name="Grey" xfId="8"/>
    <cellStyle name="Grey 2" xfId="29"/>
    <cellStyle name="Header1" xfId="9"/>
    <cellStyle name="Header2" xfId="10"/>
    <cellStyle name="HEADING1" xfId="11"/>
    <cellStyle name="HEADING2" xfId="12"/>
    <cellStyle name="HEADING2 2" xfId="30"/>
    <cellStyle name="Input [yellow]" xfId="13"/>
    <cellStyle name="Input [yellow] 2" xfId="31"/>
    <cellStyle name="no dec" xfId="14"/>
    <cellStyle name="Normal" xfId="0" builtinId="0"/>
    <cellStyle name="Normal - Style1" xfId="15"/>
    <cellStyle name="Normal 2" xfId="34"/>
    <cellStyle name="Normal 3" xfId="43"/>
    <cellStyle name="Normal 4" xfId="44"/>
    <cellStyle name="Normal 5" xfId="45"/>
    <cellStyle name="Percent" xfId="16" builtinId="5"/>
    <cellStyle name="Percent [2]" xfId="17"/>
    <cellStyle name="Percent 2" xfId="40"/>
    <cellStyle name="Percent 3" xfId="37"/>
    <cellStyle name="Percent 4" xfId="39"/>
    <cellStyle name="Q" xfId="18"/>
    <cellStyle name="Quantity" xfId="19"/>
    <cellStyle name="small border line" xfId="20"/>
    <cellStyle name="small border line 2" xfId="32"/>
    <cellStyle name="Style 1" xfId="21"/>
    <cellStyle name="Style 1 2" xfId="33"/>
    <cellStyle name="Style 1 3" xfId="41"/>
    <cellStyle name="Total 2" xfId="4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tabSelected="1" zoomScaleNormal="100" zoomScaleSheetLayoutView="100" workbookViewId="0"/>
  </sheetViews>
  <sheetFormatPr defaultColWidth="9.125" defaultRowHeight="22.65" customHeight="1"/>
  <cols>
    <col min="1" max="1" width="1.75" style="26" customWidth="1"/>
    <col min="2" max="2" width="2.75" style="52" customWidth="1"/>
    <col min="3" max="3" width="2.75" style="73" customWidth="1"/>
    <col min="4" max="4" width="49.75" style="73" customWidth="1"/>
    <col min="5" max="5" width="8.75" style="40" customWidth="1"/>
    <col min="6" max="6" width="1.75" style="26" customWidth="1"/>
    <col min="7" max="7" width="15.75" style="26" customWidth="1"/>
    <col min="8" max="8" width="1.75" style="26" customWidth="1"/>
    <col min="9" max="9" width="15.75" style="26" customWidth="1"/>
    <col min="10" max="10" width="1.75" style="26" customWidth="1"/>
    <col min="11" max="11" width="9.125" style="26"/>
    <col min="12" max="13" width="10" style="26" bestFit="1" customWidth="1"/>
    <col min="14" max="16384" width="9.125" style="26"/>
  </cols>
  <sheetData>
    <row r="1" spans="1:9" ht="23.1" customHeight="1">
      <c r="B1" s="54" t="s">
        <v>155</v>
      </c>
      <c r="C1" s="37"/>
      <c r="D1" s="37"/>
    </row>
    <row r="2" spans="1:9" ht="23.1" customHeight="1">
      <c r="B2" s="54" t="s">
        <v>67</v>
      </c>
      <c r="C2" s="37"/>
      <c r="D2" s="37"/>
    </row>
    <row r="3" spans="1:9" ht="23.1" customHeight="1">
      <c r="B3" s="54" t="s">
        <v>234</v>
      </c>
      <c r="C3" s="38"/>
      <c r="D3" s="38"/>
    </row>
    <row r="4" spans="1:9" ht="20.100000000000001" customHeight="1">
      <c r="B4" s="34"/>
      <c r="C4" s="1"/>
      <c r="D4" s="1"/>
    </row>
    <row r="5" spans="1:9" ht="23.1" customHeight="1">
      <c r="B5" s="33" t="s">
        <v>25</v>
      </c>
      <c r="E5" s="63" t="s">
        <v>0</v>
      </c>
      <c r="G5" s="88" t="s">
        <v>235</v>
      </c>
      <c r="H5" s="62"/>
      <c r="I5" s="31" t="s">
        <v>108</v>
      </c>
    </row>
    <row r="6" spans="1:9" ht="21.9" customHeight="1">
      <c r="B6" s="26"/>
      <c r="C6" s="10"/>
      <c r="D6" s="10"/>
      <c r="E6" s="26"/>
      <c r="F6" s="30"/>
      <c r="G6" s="30">
        <v>2564</v>
      </c>
      <c r="I6" s="30">
        <v>2563</v>
      </c>
    </row>
    <row r="7" spans="1:9" ht="21.9" customHeight="1">
      <c r="B7" s="33"/>
      <c r="C7" s="10"/>
      <c r="D7" s="10"/>
      <c r="E7" s="63"/>
      <c r="F7" s="30"/>
      <c r="G7" s="31" t="s">
        <v>101</v>
      </c>
      <c r="H7" s="7"/>
      <c r="I7" s="31"/>
    </row>
    <row r="8" spans="1:9" ht="21.9" customHeight="1">
      <c r="B8" s="33"/>
      <c r="C8" s="10"/>
      <c r="D8" s="10"/>
      <c r="E8" s="63"/>
      <c r="F8" s="30"/>
      <c r="G8" s="64" t="s">
        <v>41</v>
      </c>
      <c r="H8" s="64"/>
      <c r="I8" s="64"/>
    </row>
    <row r="9" spans="1:9" ht="21.9" customHeight="1">
      <c r="B9" s="36" t="s">
        <v>1</v>
      </c>
      <c r="C9" s="13"/>
      <c r="D9" s="13"/>
      <c r="E9" s="63"/>
      <c r="F9" s="89"/>
      <c r="G9" s="76"/>
      <c r="H9" s="76"/>
      <c r="I9" s="76"/>
    </row>
    <row r="10" spans="1:9" ht="21.9" customHeight="1">
      <c r="B10" s="52" t="s">
        <v>24</v>
      </c>
      <c r="E10" s="63">
        <v>10</v>
      </c>
      <c r="F10" s="89"/>
      <c r="G10" s="82">
        <v>34262174</v>
      </c>
      <c r="H10" s="47"/>
      <c r="I10" s="82">
        <v>64399343</v>
      </c>
    </row>
    <row r="11" spans="1:9" ht="21.9" customHeight="1">
      <c r="B11" s="52" t="s">
        <v>169</v>
      </c>
      <c r="E11" s="63">
        <v>10</v>
      </c>
      <c r="F11" s="89"/>
      <c r="G11" s="82">
        <v>30433996</v>
      </c>
      <c r="H11" s="47"/>
      <c r="I11" s="82">
        <v>38581581</v>
      </c>
    </row>
    <row r="12" spans="1:9" ht="21.9" customHeight="1">
      <c r="A12" s="26" t="s">
        <v>156</v>
      </c>
      <c r="B12" s="52" t="s">
        <v>109</v>
      </c>
      <c r="E12" s="63" t="s">
        <v>230</v>
      </c>
      <c r="F12" s="89"/>
      <c r="G12" s="82">
        <v>75890000</v>
      </c>
      <c r="H12" s="47"/>
      <c r="I12" s="82">
        <v>54842169</v>
      </c>
    </row>
    <row r="13" spans="1:9" ht="21.9" customHeight="1">
      <c r="B13" s="52" t="s">
        <v>103</v>
      </c>
      <c r="E13" s="63" t="s">
        <v>231</v>
      </c>
      <c r="F13" s="89"/>
      <c r="G13" s="82">
        <v>254950</v>
      </c>
      <c r="H13" s="47"/>
      <c r="I13" s="82">
        <v>109806</v>
      </c>
    </row>
    <row r="14" spans="1:9" ht="21.9" customHeight="1">
      <c r="B14" s="52" t="s">
        <v>44</v>
      </c>
      <c r="E14" s="63"/>
      <c r="F14" s="89"/>
      <c r="G14" s="82">
        <v>78908370</v>
      </c>
      <c r="H14" s="47"/>
      <c r="I14" s="82">
        <v>54653952</v>
      </c>
    </row>
    <row r="15" spans="1:9" ht="21.9" customHeight="1">
      <c r="B15" s="52" t="s">
        <v>2</v>
      </c>
      <c r="E15" s="63"/>
      <c r="F15" s="89"/>
      <c r="G15" s="82">
        <v>2029923</v>
      </c>
      <c r="H15" s="47"/>
      <c r="I15" s="82">
        <v>1410066</v>
      </c>
    </row>
    <row r="16" spans="1:9" ht="21.9" customHeight="1">
      <c r="B16" s="52" t="s">
        <v>110</v>
      </c>
      <c r="E16" s="63">
        <v>6</v>
      </c>
      <c r="F16" s="89"/>
      <c r="G16" s="82">
        <v>2311600</v>
      </c>
      <c r="H16" s="47"/>
      <c r="I16" s="82">
        <v>19984</v>
      </c>
    </row>
    <row r="17" spans="2:12" ht="21.9" customHeight="1">
      <c r="B17" s="33" t="s">
        <v>3</v>
      </c>
      <c r="C17" s="10"/>
      <c r="D17" s="10"/>
      <c r="E17" s="63"/>
      <c r="F17" s="89"/>
      <c r="G17" s="19">
        <f>SUM(G10:G16)</f>
        <v>224091013</v>
      </c>
      <c r="H17" s="11"/>
      <c r="I17" s="19">
        <f>SUM(I10:I16)</f>
        <v>214016901</v>
      </c>
    </row>
    <row r="18" spans="2:12" ht="9.9" customHeight="1">
      <c r="B18" s="33"/>
      <c r="C18" s="10"/>
      <c r="D18" s="10"/>
      <c r="E18" s="63"/>
      <c r="F18" s="89"/>
      <c r="G18" s="82"/>
      <c r="H18" s="47"/>
      <c r="I18" s="82"/>
    </row>
    <row r="19" spans="2:12" ht="21.9" customHeight="1">
      <c r="B19" s="36" t="s">
        <v>30</v>
      </c>
      <c r="C19" s="13"/>
      <c r="D19" s="13"/>
      <c r="E19" s="63"/>
      <c r="F19" s="89"/>
      <c r="G19" s="82"/>
      <c r="H19" s="47"/>
      <c r="I19" s="82"/>
    </row>
    <row r="20" spans="2:12" ht="21.9" customHeight="1">
      <c r="B20" s="52" t="s">
        <v>195</v>
      </c>
      <c r="D20" s="13"/>
      <c r="E20" s="63">
        <v>10</v>
      </c>
      <c r="F20" s="89"/>
      <c r="G20" s="82">
        <v>5264583</v>
      </c>
      <c r="H20" s="47"/>
      <c r="I20" s="82">
        <v>4626097</v>
      </c>
    </row>
    <row r="21" spans="2:12" ht="21.9" customHeight="1">
      <c r="B21" s="52" t="s">
        <v>200</v>
      </c>
      <c r="E21" s="63">
        <v>10</v>
      </c>
      <c r="F21" s="89"/>
      <c r="G21" s="82">
        <v>16739130</v>
      </c>
      <c r="H21" s="47"/>
      <c r="I21" s="82">
        <v>12806897</v>
      </c>
    </row>
    <row r="22" spans="2:12" ht="21.9" customHeight="1">
      <c r="B22" s="52" t="s">
        <v>170</v>
      </c>
      <c r="E22" s="63">
        <v>6</v>
      </c>
      <c r="F22" s="89"/>
      <c r="G22" s="82">
        <v>119725950</v>
      </c>
      <c r="H22" s="47"/>
      <c r="I22" s="82">
        <v>97375431</v>
      </c>
    </row>
    <row r="23" spans="2:12" ht="21.9" customHeight="1">
      <c r="B23" s="52" t="s">
        <v>111</v>
      </c>
      <c r="E23" s="63"/>
      <c r="F23" s="89"/>
      <c r="G23" s="82">
        <v>2492234</v>
      </c>
      <c r="H23" s="47"/>
      <c r="I23" s="82">
        <v>1907473</v>
      </c>
    </row>
    <row r="24" spans="2:12" ht="21.9" customHeight="1">
      <c r="B24" s="52" t="s">
        <v>104</v>
      </c>
      <c r="E24" s="63" t="s">
        <v>231</v>
      </c>
      <c r="F24" s="89"/>
      <c r="G24" s="82">
        <v>105936</v>
      </c>
      <c r="H24" s="47"/>
      <c r="I24" s="82">
        <v>81899</v>
      </c>
    </row>
    <row r="25" spans="2:12" ht="21.9" customHeight="1">
      <c r="B25" s="52" t="s">
        <v>68</v>
      </c>
      <c r="E25" s="63"/>
      <c r="F25" s="89"/>
      <c r="G25" s="82">
        <v>2077548</v>
      </c>
      <c r="H25" s="47"/>
      <c r="I25" s="82">
        <v>2118552</v>
      </c>
    </row>
    <row r="26" spans="2:12" ht="21.9" customHeight="1">
      <c r="B26" s="52" t="s">
        <v>83</v>
      </c>
      <c r="E26" s="63"/>
      <c r="F26" s="89"/>
      <c r="G26" s="82">
        <v>406772701</v>
      </c>
      <c r="H26" s="47"/>
      <c r="I26" s="82">
        <v>363425136</v>
      </c>
      <c r="L26" s="82"/>
    </row>
    <row r="27" spans="2:12" ht="21.9" customHeight="1">
      <c r="B27" s="52" t="s">
        <v>69</v>
      </c>
      <c r="E27" s="63">
        <v>3</v>
      </c>
      <c r="F27" s="89"/>
      <c r="G27" s="82">
        <v>43810549</v>
      </c>
      <c r="H27" s="47"/>
      <c r="I27" s="82">
        <v>34030699</v>
      </c>
    </row>
    <row r="28" spans="2:12" ht="21.9" customHeight="1">
      <c r="B28" s="52" t="s">
        <v>196</v>
      </c>
      <c r="E28" s="63"/>
      <c r="F28" s="89"/>
      <c r="G28" s="82">
        <v>19696995</v>
      </c>
      <c r="H28" s="47"/>
      <c r="I28" s="82">
        <v>11007440</v>
      </c>
    </row>
    <row r="29" spans="2:12" ht="21.9" customHeight="1">
      <c r="B29" s="52" t="s">
        <v>48</v>
      </c>
      <c r="E29" s="63"/>
      <c r="F29" s="89"/>
      <c r="G29" s="82">
        <v>5827627</v>
      </c>
      <c r="H29" s="47"/>
      <c r="I29" s="82">
        <v>5000697</v>
      </c>
    </row>
    <row r="30" spans="2:12" ht="21.9" customHeight="1">
      <c r="B30" s="52" t="s">
        <v>35</v>
      </c>
      <c r="E30" s="63"/>
      <c r="F30" s="89"/>
      <c r="G30" s="82">
        <v>3734309</v>
      </c>
      <c r="H30" s="47"/>
      <c r="I30" s="82">
        <v>2983656</v>
      </c>
    </row>
    <row r="31" spans="2:12" ht="21.9" customHeight="1">
      <c r="B31" s="33" t="s">
        <v>33</v>
      </c>
      <c r="C31" s="10"/>
      <c r="D31" s="10"/>
      <c r="E31" s="63"/>
      <c r="F31" s="89"/>
      <c r="G31" s="19">
        <f>SUM(G20:G30)</f>
        <v>626247562</v>
      </c>
      <c r="H31" s="11"/>
      <c r="I31" s="19">
        <f>SUM(I20:I30)</f>
        <v>535363977</v>
      </c>
    </row>
    <row r="32" spans="2:12" ht="5.0999999999999996" customHeight="1">
      <c r="B32" s="33"/>
      <c r="C32" s="10"/>
      <c r="D32" s="10"/>
      <c r="E32" s="63"/>
      <c r="F32" s="89"/>
      <c r="G32" s="3"/>
      <c r="H32" s="11"/>
      <c r="I32" s="3"/>
    </row>
    <row r="33" spans="2:10" ht="21.9" customHeight="1" thickBot="1">
      <c r="B33" s="33" t="s">
        <v>4</v>
      </c>
      <c r="C33" s="10"/>
      <c r="D33" s="10"/>
      <c r="E33" s="63"/>
      <c r="F33" s="89"/>
      <c r="G33" s="49">
        <f>G17+G31</f>
        <v>850338575</v>
      </c>
      <c r="H33" s="11"/>
      <c r="I33" s="49">
        <f>I17+I31</f>
        <v>749380878</v>
      </c>
    </row>
    <row r="34" spans="2:10" ht="9.9" customHeight="1" thickTop="1">
      <c r="B34" s="33"/>
      <c r="C34" s="10"/>
      <c r="D34" s="10"/>
      <c r="E34" s="63"/>
      <c r="F34" s="89"/>
      <c r="G34" s="76"/>
      <c r="H34" s="76"/>
      <c r="I34" s="76"/>
    </row>
    <row r="35" spans="2:10" ht="23.1" customHeight="1">
      <c r="B35" s="54" t="s">
        <v>155</v>
      </c>
      <c r="C35" s="37"/>
      <c r="D35" s="37"/>
    </row>
    <row r="36" spans="2:10" ht="23.1" customHeight="1">
      <c r="B36" s="54" t="s">
        <v>67</v>
      </c>
      <c r="C36" s="37"/>
      <c r="D36" s="37"/>
    </row>
    <row r="37" spans="2:10" ht="23.1" customHeight="1">
      <c r="B37" s="54" t="str">
        <f>B3</f>
        <v>ณ วันที่ 30 กันยายน 2564</v>
      </c>
      <c r="C37" s="38"/>
      <c r="D37" s="38"/>
    </row>
    <row r="38" spans="2:10" ht="20.100000000000001" customHeight="1">
      <c r="B38" s="54"/>
      <c r="C38" s="37"/>
      <c r="D38" s="37"/>
    </row>
    <row r="39" spans="2:10" ht="23.1" customHeight="1">
      <c r="B39" s="34" t="s">
        <v>36</v>
      </c>
      <c r="C39" s="1"/>
      <c r="D39" s="1"/>
      <c r="E39" s="63" t="s">
        <v>0</v>
      </c>
      <c r="F39" s="30"/>
      <c r="G39" s="31" t="str">
        <f>G5</f>
        <v xml:space="preserve"> 30 กันยายน</v>
      </c>
      <c r="H39" s="30"/>
      <c r="I39" s="31" t="str">
        <f>I5</f>
        <v xml:space="preserve"> 31 ธันวาคม</v>
      </c>
    </row>
    <row r="40" spans="2:10" ht="21.9" customHeight="1">
      <c r="B40" s="26"/>
      <c r="C40" s="26"/>
      <c r="D40" s="26"/>
      <c r="E40" s="26"/>
      <c r="F40" s="30"/>
      <c r="G40" s="31">
        <f>G6</f>
        <v>2564</v>
      </c>
      <c r="H40" s="62"/>
      <c r="I40" s="31">
        <f>I6</f>
        <v>2563</v>
      </c>
    </row>
    <row r="41" spans="2:10" ht="21.9" customHeight="1">
      <c r="B41" s="33"/>
      <c r="C41" s="10"/>
      <c r="D41" s="10"/>
      <c r="E41" s="63"/>
      <c r="F41" s="30"/>
      <c r="G41" s="31" t="s">
        <v>101</v>
      </c>
      <c r="H41" s="7"/>
      <c r="I41" s="31"/>
    </row>
    <row r="42" spans="2:10" ht="21.9" customHeight="1">
      <c r="B42" s="33"/>
      <c r="C42" s="10"/>
      <c r="D42" s="10"/>
      <c r="E42" s="63"/>
      <c r="F42" s="30"/>
      <c r="G42" s="64" t="s">
        <v>41</v>
      </c>
      <c r="H42" s="64"/>
      <c r="I42" s="64"/>
    </row>
    <row r="43" spans="2:10" ht="21.9" customHeight="1">
      <c r="B43" s="36" t="s">
        <v>5</v>
      </c>
      <c r="C43" s="13"/>
      <c r="D43" s="13"/>
      <c r="E43" s="63"/>
      <c r="F43" s="115"/>
      <c r="G43" s="76"/>
      <c r="H43" s="76"/>
      <c r="I43" s="76"/>
    </row>
    <row r="44" spans="2:10" ht="21.9" customHeight="1">
      <c r="B44" s="52" t="s">
        <v>6</v>
      </c>
      <c r="E44" s="63">
        <v>10</v>
      </c>
      <c r="F44" s="89"/>
      <c r="G44" s="82">
        <v>33158538</v>
      </c>
      <c r="I44" s="82">
        <v>21509892</v>
      </c>
      <c r="J44" s="47"/>
    </row>
    <row r="45" spans="2:10" ht="21.9" customHeight="1">
      <c r="B45" s="52" t="s">
        <v>112</v>
      </c>
      <c r="E45" s="63">
        <v>4</v>
      </c>
      <c r="F45" s="89"/>
      <c r="G45" s="82">
        <v>79468805</v>
      </c>
      <c r="I45" s="82">
        <v>65273081</v>
      </c>
      <c r="J45" s="47"/>
    </row>
    <row r="46" spans="2:10" ht="21.9" customHeight="1">
      <c r="B46" s="52" t="s">
        <v>113</v>
      </c>
      <c r="E46" s="63">
        <v>10</v>
      </c>
      <c r="F46" s="89"/>
      <c r="G46" s="82">
        <v>4066572</v>
      </c>
      <c r="I46" s="82">
        <v>16649584</v>
      </c>
      <c r="J46" s="47"/>
    </row>
    <row r="47" spans="2:10" ht="21.9" customHeight="1">
      <c r="B47" s="52" t="s">
        <v>171</v>
      </c>
      <c r="E47" s="63" t="s">
        <v>231</v>
      </c>
      <c r="F47" s="89"/>
      <c r="G47" s="82">
        <v>2299936</v>
      </c>
      <c r="I47" s="82">
        <v>2325642</v>
      </c>
      <c r="J47" s="47"/>
    </row>
    <row r="48" spans="2:10" ht="21.9" customHeight="1">
      <c r="B48" s="52" t="s">
        <v>75</v>
      </c>
      <c r="E48" s="63">
        <v>10</v>
      </c>
      <c r="F48" s="89"/>
      <c r="G48" s="82">
        <v>54943631</v>
      </c>
      <c r="I48" s="82">
        <v>49932830</v>
      </c>
      <c r="J48" s="47"/>
    </row>
    <row r="49" spans="2:10" ht="21.9" customHeight="1">
      <c r="B49" s="52" t="s">
        <v>102</v>
      </c>
      <c r="E49" s="63" t="s">
        <v>231</v>
      </c>
      <c r="F49" s="89"/>
      <c r="G49" s="82">
        <v>680649</v>
      </c>
      <c r="I49" s="82">
        <v>509609</v>
      </c>
      <c r="J49" s="47"/>
    </row>
    <row r="50" spans="2:10" ht="21.9" customHeight="1">
      <c r="B50" s="52" t="s">
        <v>204</v>
      </c>
      <c r="E50" s="63"/>
      <c r="F50" s="89"/>
      <c r="G50" s="82">
        <v>2788049</v>
      </c>
      <c r="I50" s="82">
        <v>3926703</v>
      </c>
      <c r="J50" s="47"/>
    </row>
    <row r="51" spans="2:10" ht="21.9" customHeight="1">
      <c r="B51" s="52" t="s">
        <v>7</v>
      </c>
      <c r="E51" s="63"/>
      <c r="F51" s="89"/>
      <c r="G51" s="82">
        <v>5880139</v>
      </c>
      <c r="I51" s="82">
        <v>1293120</v>
      </c>
      <c r="J51" s="47"/>
    </row>
    <row r="52" spans="2:10" ht="21.9" customHeight="1">
      <c r="B52" s="33" t="s">
        <v>8</v>
      </c>
      <c r="C52" s="10"/>
      <c r="D52" s="10"/>
      <c r="E52" s="63"/>
      <c r="F52" s="89"/>
      <c r="G52" s="45">
        <f>SUM(G44:G51)</f>
        <v>183286319</v>
      </c>
      <c r="I52" s="45">
        <f>SUM(I44:I51)</f>
        <v>161420461</v>
      </c>
      <c r="J52" s="11"/>
    </row>
    <row r="53" spans="2:10" ht="9.9" customHeight="1">
      <c r="B53" s="33"/>
      <c r="C53" s="10"/>
      <c r="D53" s="10"/>
      <c r="E53" s="63"/>
      <c r="F53" s="89"/>
      <c r="G53" s="82"/>
      <c r="H53" s="47"/>
      <c r="I53" s="82"/>
    </row>
    <row r="54" spans="2:10" ht="21.9" customHeight="1">
      <c r="B54" s="36" t="s">
        <v>31</v>
      </c>
      <c r="C54" s="13"/>
      <c r="D54" s="13"/>
      <c r="E54" s="63"/>
      <c r="F54" s="89"/>
      <c r="G54" s="82"/>
      <c r="H54" s="47"/>
      <c r="I54" s="82"/>
    </row>
    <row r="55" spans="2:10" ht="21.9" customHeight="1">
      <c r="B55" s="52" t="s">
        <v>114</v>
      </c>
      <c r="E55" s="63">
        <v>10</v>
      </c>
      <c r="F55" s="89"/>
      <c r="G55" s="82">
        <v>72776113</v>
      </c>
      <c r="H55" s="47"/>
      <c r="I55" s="82">
        <v>35879588</v>
      </c>
    </row>
    <row r="56" spans="2:10" ht="21.9" customHeight="1">
      <c r="B56" s="52" t="s">
        <v>172</v>
      </c>
      <c r="E56" s="63" t="s">
        <v>231</v>
      </c>
      <c r="F56" s="89"/>
      <c r="G56" s="82">
        <v>10496048</v>
      </c>
      <c r="H56" s="47"/>
      <c r="I56" s="82">
        <v>9883113</v>
      </c>
    </row>
    <row r="57" spans="2:10" ht="21.9" customHeight="1">
      <c r="B57" s="52" t="s">
        <v>84</v>
      </c>
      <c r="E57" s="63">
        <v>10</v>
      </c>
      <c r="F57" s="89"/>
      <c r="G57" s="82">
        <v>115164332</v>
      </c>
      <c r="H57" s="47"/>
      <c r="I57" s="82">
        <v>124673528</v>
      </c>
    </row>
    <row r="58" spans="2:10" ht="21.9" customHeight="1">
      <c r="B58" s="52" t="s">
        <v>56</v>
      </c>
      <c r="E58" s="63"/>
      <c r="F58" s="89"/>
      <c r="G58" s="82">
        <v>8352219</v>
      </c>
      <c r="H58" s="47"/>
      <c r="I58" s="82">
        <v>5610130</v>
      </c>
    </row>
    <row r="59" spans="2:10" ht="21.9" customHeight="1">
      <c r="B59" s="52" t="s">
        <v>115</v>
      </c>
      <c r="E59" s="63"/>
      <c r="F59" s="89"/>
      <c r="G59" s="82">
        <v>15629943</v>
      </c>
      <c r="H59" s="47"/>
      <c r="I59" s="82">
        <v>14688462</v>
      </c>
    </row>
    <row r="60" spans="2:10" ht="21.9" customHeight="1">
      <c r="B60" s="52" t="s">
        <v>32</v>
      </c>
      <c r="E60" s="63"/>
      <c r="F60" s="89"/>
      <c r="G60" s="82">
        <v>1445470</v>
      </c>
      <c r="H60" s="47"/>
      <c r="I60" s="82">
        <v>1099554</v>
      </c>
    </row>
    <row r="61" spans="2:10" ht="21.9" customHeight="1">
      <c r="B61" s="33" t="s">
        <v>37</v>
      </c>
      <c r="C61" s="10"/>
      <c r="D61" s="10"/>
      <c r="E61" s="63"/>
      <c r="F61" s="89"/>
      <c r="G61" s="19">
        <f>SUM(G55:G60)</f>
        <v>223864125</v>
      </c>
      <c r="H61" s="11"/>
      <c r="I61" s="19">
        <f>SUM(I55:I60)</f>
        <v>191834375</v>
      </c>
    </row>
    <row r="62" spans="2:10" ht="5.0999999999999996" customHeight="1">
      <c r="E62" s="63"/>
      <c r="F62" s="89"/>
      <c r="G62" s="3"/>
      <c r="H62" s="11"/>
      <c r="I62" s="3"/>
    </row>
    <row r="63" spans="2:10" ht="21.9" customHeight="1">
      <c r="B63" s="33" t="s">
        <v>9</v>
      </c>
      <c r="C63" s="10"/>
      <c r="D63" s="10"/>
      <c r="E63" s="63"/>
      <c r="F63" s="89"/>
      <c r="G63" s="43">
        <f>G52+G61</f>
        <v>407150444</v>
      </c>
      <c r="H63" s="11"/>
      <c r="I63" s="43">
        <f>I52+I61</f>
        <v>353254836</v>
      </c>
    </row>
    <row r="64" spans="2:10" ht="9.9" customHeight="1">
      <c r="B64" s="33"/>
      <c r="C64" s="10"/>
      <c r="D64" s="10"/>
      <c r="E64" s="63"/>
      <c r="F64" s="89"/>
      <c r="G64" s="76"/>
      <c r="H64" s="76"/>
      <c r="I64" s="76"/>
    </row>
    <row r="65" spans="2:9" ht="23.1" customHeight="1">
      <c r="B65" s="54" t="s">
        <v>155</v>
      </c>
      <c r="C65" s="37"/>
      <c r="D65" s="37"/>
    </row>
    <row r="66" spans="2:9" ht="23.1" customHeight="1">
      <c r="B66" s="54" t="s">
        <v>67</v>
      </c>
      <c r="C66" s="37"/>
      <c r="D66" s="37"/>
    </row>
    <row r="67" spans="2:9" ht="23.1" customHeight="1">
      <c r="B67" s="54" t="str">
        <f>B3</f>
        <v>ณ วันที่ 30 กันยายน 2564</v>
      </c>
      <c r="C67" s="38"/>
      <c r="D67" s="38"/>
    </row>
    <row r="68" spans="2:9" ht="20.100000000000001" customHeight="1">
      <c r="B68" s="54"/>
      <c r="C68" s="37"/>
      <c r="D68" s="37"/>
    </row>
    <row r="69" spans="2:9" ht="23.1" customHeight="1">
      <c r="B69" s="34" t="s">
        <v>43</v>
      </c>
      <c r="C69" s="1"/>
      <c r="D69" s="1"/>
      <c r="E69" s="26"/>
      <c r="G69" s="31" t="str">
        <f>G39</f>
        <v xml:space="preserve"> 30 กันยายน</v>
      </c>
      <c r="H69" s="30"/>
      <c r="I69" s="31" t="str">
        <f>I39</f>
        <v xml:space="preserve"> 31 ธันวาคม</v>
      </c>
    </row>
    <row r="70" spans="2:9" ht="21.9" customHeight="1">
      <c r="B70" s="26"/>
      <c r="C70" s="26"/>
      <c r="D70" s="26"/>
      <c r="E70" s="63"/>
      <c r="F70" s="30"/>
      <c r="G70" s="31">
        <f>G40</f>
        <v>2564</v>
      </c>
      <c r="H70" s="62"/>
      <c r="I70" s="31">
        <f>I40</f>
        <v>2563</v>
      </c>
    </row>
    <row r="71" spans="2:9" ht="21.9" customHeight="1">
      <c r="C71" s="26"/>
      <c r="D71" s="26"/>
      <c r="E71" s="26"/>
      <c r="F71" s="30"/>
      <c r="G71" s="31" t="s">
        <v>101</v>
      </c>
      <c r="H71" s="7"/>
      <c r="I71" s="31"/>
    </row>
    <row r="72" spans="2:9" ht="21.9" customHeight="1">
      <c r="C72" s="26"/>
      <c r="D72" s="26"/>
      <c r="E72" s="26"/>
      <c r="F72" s="30"/>
      <c r="G72" s="64" t="s">
        <v>41</v>
      </c>
      <c r="H72" s="64"/>
      <c r="I72" s="64"/>
    </row>
    <row r="73" spans="2:9" ht="21.9" customHeight="1">
      <c r="B73" s="36" t="s">
        <v>10</v>
      </c>
      <c r="C73" s="13"/>
      <c r="D73" s="13"/>
      <c r="E73" s="63"/>
      <c r="F73" s="89"/>
      <c r="G73" s="76"/>
      <c r="H73" s="76"/>
      <c r="I73" s="76"/>
    </row>
    <row r="74" spans="2:9" ht="21.9" customHeight="1">
      <c r="B74" s="52" t="s">
        <v>27</v>
      </c>
      <c r="C74" s="2"/>
      <c r="D74" s="2"/>
      <c r="E74" s="63"/>
      <c r="F74" s="89"/>
      <c r="G74" s="76"/>
      <c r="H74" s="76"/>
      <c r="I74" s="76"/>
    </row>
    <row r="75" spans="2:9" ht="21.9" customHeight="1">
      <c r="B75" s="35"/>
      <c r="C75" s="2" t="s">
        <v>46</v>
      </c>
      <c r="D75" s="2"/>
      <c r="E75" s="63"/>
      <c r="F75" s="89"/>
      <c r="G75" s="76"/>
      <c r="H75" s="76"/>
      <c r="I75" s="76"/>
    </row>
    <row r="76" spans="2:9" ht="21.9" customHeight="1" thickBot="1">
      <c r="C76" s="26"/>
      <c r="D76" s="87" t="s">
        <v>243</v>
      </c>
      <c r="E76" s="63"/>
      <c r="F76" s="89"/>
      <c r="G76" s="49">
        <v>1600000</v>
      </c>
      <c r="H76" s="47"/>
      <c r="I76" s="49">
        <v>1600000</v>
      </c>
    </row>
    <row r="77" spans="2:9" ht="21.9" customHeight="1" thickTop="1">
      <c r="C77" s="2" t="s">
        <v>49</v>
      </c>
      <c r="D77" s="26"/>
      <c r="E77" s="63"/>
      <c r="F77" s="89"/>
      <c r="G77" s="11"/>
      <c r="H77" s="47"/>
      <c r="I77" s="11"/>
    </row>
    <row r="78" spans="2:9" ht="21.9" customHeight="1">
      <c r="D78" s="87" t="s">
        <v>218</v>
      </c>
      <c r="E78" s="63"/>
      <c r="F78" s="89"/>
      <c r="G78" s="82">
        <v>1200000</v>
      </c>
      <c r="H78" s="47"/>
      <c r="I78" s="82">
        <v>1200000</v>
      </c>
    </row>
    <row r="79" spans="2:9" ht="21.9" customHeight="1">
      <c r="B79" s="52" t="s">
        <v>219</v>
      </c>
      <c r="C79" s="2"/>
      <c r="D79" s="2"/>
      <c r="E79" s="63"/>
      <c r="F79" s="89"/>
      <c r="G79" s="82">
        <v>3542181</v>
      </c>
      <c r="H79" s="47"/>
      <c r="I79" s="82">
        <v>4252020</v>
      </c>
    </row>
    <row r="80" spans="2:9" ht="21.9" customHeight="1">
      <c r="B80" s="52" t="s">
        <v>11</v>
      </c>
      <c r="C80" s="2"/>
      <c r="D80" s="2"/>
      <c r="E80" s="63"/>
      <c r="F80" s="89"/>
      <c r="G80" s="82"/>
      <c r="H80" s="47"/>
      <c r="I80" s="82"/>
    </row>
    <row r="81" spans="2:9" ht="21.9" customHeight="1">
      <c r="C81" s="2" t="s">
        <v>28</v>
      </c>
      <c r="E81" s="63"/>
      <c r="F81" s="89"/>
      <c r="G81" s="82"/>
      <c r="H81" s="47"/>
      <c r="I81" s="82"/>
    </row>
    <row r="82" spans="2:9" ht="21.9" customHeight="1">
      <c r="D82" s="73" t="s">
        <v>80</v>
      </c>
      <c r="E82" s="63"/>
      <c r="F82" s="89"/>
      <c r="G82" s="82">
        <v>160000</v>
      </c>
      <c r="H82" s="47"/>
      <c r="I82" s="82">
        <v>160000</v>
      </c>
    </row>
    <row r="83" spans="2:9" ht="21.9" customHeight="1">
      <c r="D83" s="73" t="s">
        <v>79</v>
      </c>
      <c r="E83" s="63"/>
      <c r="F83" s="89"/>
      <c r="G83" s="82">
        <v>10516000</v>
      </c>
      <c r="H83" s="47"/>
      <c r="I83" s="82">
        <v>10516000</v>
      </c>
    </row>
    <row r="84" spans="2:9" ht="21.9" customHeight="1">
      <c r="C84" s="2" t="s">
        <v>47</v>
      </c>
      <c r="E84" s="63"/>
      <c r="F84" s="89"/>
      <c r="G84" s="82">
        <v>339580837</v>
      </c>
      <c r="H84" s="47"/>
      <c r="I84" s="82">
        <v>321097182</v>
      </c>
    </row>
    <row r="85" spans="2:9" ht="21.9" customHeight="1">
      <c r="B85" s="52" t="s">
        <v>70</v>
      </c>
      <c r="E85" s="63"/>
      <c r="F85" s="89"/>
      <c r="G85" s="82">
        <v>4030582</v>
      </c>
      <c r="H85" s="47"/>
      <c r="I85" s="82">
        <v>-16253023</v>
      </c>
    </row>
    <row r="86" spans="2:9" ht="21.9" customHeight="1">
      <c r="B86" s="33" t="s">
        <v>85</v>
      </c>
      <c r="C86" s="10"/>
      <c r="D86" s="10"/>
      <c r="E86" s="63"/>
      <c r="F86" s="89"/>
      <c r="G86" s="48">
        <f>SUM(G78:G85)</f>
        <v>359029600</v>
      </c>
      <c r="H86" s="11"/>
      <c r="I86" s="48">
        <f>SUM(I78:I85)</f>
        <v>320972179</v>
      </c>
    </row>
    <row r="87" spans="2:9" ht="5.0999999999999996" customHeight="1">
      <c r="B87" s="33"/>
      <c r="C87" s="10"/>
      <c r="D87" s="10"/>
      <c r="E87" s="63"/>
      <c r="F87" s="89"/>
      <c r="G87" s="47"/>
      <c r="H87" s="47"/>
      <c r="I87" s="47"/>
    </row>
    <row r="88" spans="2:9" ht="21.9" customHeight="1">
      <c r="B88" s="52" t="s">
        <v>116</v>
      </c>
      <c r="D88" s="13"/>
      <c r="E88" s="63"/>
      <c r="F88" s="89"/>
      <c r="G88" s="82">
        <v>84158531</v>
      </c>
      <c r="H88" s="47"/>
      <c r="I88" s="82">
        <v>75153863</v>
      </c>
    </row>
    <row r="89" spans="2:9" ht="21.9" customHeight="1">
      <c r="B89" s="33" t="s">
        <v>12</v>
      </c>
      <c r="C89" s="10"/>
      <c r="D89" s="10"/>
      <c r="E89" s="63"/>
      <c r="F89" s="89"/>
      <c r="G89" s="45">
        <f>SUM(G86:G88)</f>
        <v>443188131</v>
      </c>
      <c r="H89" s="11"/>
      <c r="I89" s="45">
        <f>SUM(I86:I88)</f>
        <v>396126042</v>
      </c>
    </row>
    <row r="90" spans="2:9" ht="5.0999999999999996" customHeight="1">
      <c r="B90" s="33"/>
      <c r="C90" s="10"/>
      <c r="D90" s="10"/>
      <c r="E90" s="63"/>
      <c r="F90" s="89"/>
      <c r="G90" s="3"/>
      <c r="H90" s="11"/>
      <c r="I90" s="3"/>
    </row>
    <row r="91" spans="2:9" ht="21.9" customHeight="1" thickBot="1">
      <c r="B91" s="33" t="s">
        <v>13</v>
      </c>
      <c r="C91" s="10"/>
      <c r="D91" s="10"/>
      <c r="E91" s="63"/>
      <c r="F91" s="89"/>
      <c r="G91" s="49">
        <f>G63+G89</f>
        <v>850338575</v>
      </c>
      <c r="H91" s="11"/>
      <c r="I91" s="49">
        <f>I63+I89</f>
        <v>749380878</v>
      </c>
    </row>
    <row r="92" spans="2:9" ht="9.9" customHeight="1" thickTop="1">
      <c r="B92" s="33"/>
      <c r="C92" s="10"/>
      <c r="D92" s="10"/>
    </row>
  </sheetData>
  <phoneticPr fontId="6" type="noConversion"/>
  <printOptions horizontalCentered="1"/>
  <pageMargins left="0.82677165354330717" right="0.59055118110236227" top="0.59055118110236227" bottom="0.59055118110236227" header="0.59055118110236227" footer="0.39370078740157483"/>
  <pageSetup paperSize="9" firstPageNumber="3" orientation="portrait" blackAndWhite="1" cellComments="asDisplayed" useFirstPageNumber="1" r:id="rId1"/>
  <headerFooter alignWithMargins="0">
    <oddFooter>&amp;L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4" max="16383" man="1"/>
    <brk id="64" max="16383" man="1"/>
    <brk id="92" min="1" max="8" man="1"/>
    <brk id="126" min="1" max="8" man="1"/>
    <brk id="161" max="16383" man="1"/>
    <brk id="195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showGridLines="0" zoomScaleNormal="100" zoomScaleSheetLayoutView="100" workbookViewId="0"/>
  </sheetViews>
  <sheetFormatPr defaultColWidth="9" defaultRowHeight="21.6"/>
  <cols>
    <col min="1" max="1" width="1.75" style="114" customWidth="1"/>
    <col min="2" max="3" width="2.75" style="114" customWidth="1"/>
    <col min="4" max="4" width="49.75" style="114" customWidth="1"/>
    <col min="5" max="5" width="8.75" style="114" customWidth="1"/>
    <col min="6" max="6" width="1.75" style="114" customWidth="1"/>
    <col min="7" max="7" width="15.75" style="114" customWidth="1"/>
    <col min="8" max="8" width="1.75" style="114" customWidth="1"/>
    <col min="9" max="9" width="15.75" style="114" customWidth="1"/>
    <col min="10" max="10" width="1.75" style="114" customWidth="1"/>
    <col min="11" max="16384" width="9" style="114"/>
  </cols>
  <sheetData>
    <row r="1" spans="1:10" s="26" customFormat="1" ht="23.1" customHeight="1">
      <c r="B1" s="54" t="s">
        <v>155</v>
      </c>
      <c r="C1" s="37"/>
      <c r="D1" s="37"/>
      <c r="E1" s="55" t="s">
        <v>14</v>
      </c>
      <c r="I1" s="92"/>
    </row>
    <row r="2" spans="1:10" s="26" customFormat="1" ht="23.1" customHeight="1">
      <c r="B2" s="54" t="s">
        <v>78</v>
      </c>
      <c r="C2" s="37"/>
      <c r="D2" s="37"/>
      <c r="E2" s="55" t="s">
        <v>15</v>
      </c>
      <c r="I2" s="92"/>
    </row>
    <row r="3" spans="1:10" s="26" customFormat="1" ht="23.1" customHeight="1">
      <c r="B3" s="54" t="s">
        <v>232</v>
      </c>
      <c r="C3" s="38"/>
      <c r="D3" s="38"/>
      <c r="E3" s="40"/>
    </row>
    <row r="4" spans="1:10" s="26" customFormat="1" ht="20.100000000000001" customHeight="1">
      <c r="B4" s="33"/>
      <c r="C4" s="10"/>
      <c r="D4" s="10"/>
      <c r="E4" s="63"/>
      <c r="G4" s="90"/>
      <c r="H4" s="90"/>
      <c r="I4" s="90"/>
    </row>
    <row r="5" spans="1:10" s="26" customFormat="1" ht="23.1" customHeight="1">
      <c r="B5" s="33"/>
      <c r="C5" s="10"/>
      <c r="D5" s="10"/>
      <c r="E5" s="63" t="s">
        <v>0</v>
      </c>
      <c r="G5" s="99">
        <v>2564</v>
      </c>
      <c r="H5" s="76"/>
      <c r="I5" s="99">
        <v>2563</v>
      </c>
    </row>
    <row r="6" spans="1:10" s="26" customFormat="1" ht="21.9" customHeight="1">
      <c r="B6" s="33"/>
      <c r="C6" s="10"/>
      <c r="D6" s="10"/>
      <c r="E6" s="63"/>
      <c r="F6" s="30"/>
      <c r="G6" s="116" t="s">
        <v>41</v>
      </c>
      <c r="H6" s="116"/>
      <c r="I6" s="116"/>
    </row>
    <row r="7" spans="1:10" s="26" customFormat="1" ht="21.9" customHeight="1">
      <c r="B7" s="52" t="s">
        <v>77</v>
      </c>
      <c r="C7" s="73"/>
      <c r="D7" s="73"/>
      <c r="E7" s="63">
        <v>4</v>
      </c>
      <c r="G7" s="100">
        <v>131825489</v>
      </c>
      <c r="I7" s="100">
        <v>100938329</v>
      </c>
      <c r="J7" s="47"/>
    </row>
    <row r="8" spans="1:10" s="26" customFormat="1" ht="21.9" customHeight="1">
      <c r="B8" s="52" t="s">
        <v>16</v>
      </c>
      <c r="C8" s="73"/>
      <c r="D8" s="73"/>
      <c r="E8" s="63">
        <v>4</v>
      </c>
      <c r="G8" s="101">
        <v>-108181835</v>
      </c>
      <c r="I8" s="101">
        <v>-76128778</v>
      </c>
      <c r="J8" s="47"/>
    </row>
    <row r="9" spans="1:10" s="26" customFormat="1" ht="21.9" customHeight="1">
      <c r="B9" s="33" t="s">
        <v>17</v>
      </c>
      <c r="C9" s="10"/>
      <c r="D9" s="10"/>
      <c r="E9" s="63"/>
      <c r="G9" s="14">
        <f>SUM(G7:G8)</f>
        <v>23643654</v>
      </c>
      <c r="I9" s="14">
        <f>SUM(I7:I8)</f>
        <v>24809551</v>
      </c>
      <c r="J9" s="11"/>
    </row>
    <row r="10" spans="1:10" s="26" customFormat="1" ht="5.0999999999999996" customHeight="1">
      <c r="B10" s="33"/>
      <c r="C10" s="10"/>
      <c r="D10" s="10"/>
      <c r="E10" s="63"/>
      <c r="G10" s="100"/>
      <c r="I10" s="100"/>
      <c r="J10" s="47"/>
    </row>
    <row r="11" spans="1:10" s="26" customFormat="1" ht="21.9" customHeight="1">
      <c r="B11" s="52" t="s">
        <v>117</v>
      </c>
      <c r="C11" s="73"/>
      <c r="D11" s="73"/>
      <c r="E11" s="63">
        <v>4</v>
      </c>
      <c r="G11" s="101">
        <v>3228793</v>
      </c>
      <c r="I11" s="101">
        <v>1589174</v>
      </c>
      <c r="J11" s="47"/>
    </row>
    <row r="12" spans="1:10" s="26" customFormat="1" ht="21.9" customHeight="1">
      <c r="A12" s="26" t="s">
        <v>156</v>
      </c>
      <c r="B12" s="33" t="s">
        <v>61</v>
      </c>
      <c r="C12" s="10"/>
      <c r="D12" s="73"/>
      <c r="E12" s="63"/>
      <c r="G12" s="14">
        <f>SUM(G9:G11)</f>
        <v>26872447</v>
      </c>
      <c r="I12" s="14">
        <f>SUM(I9:I11)</f>
        <v>26398725</v>
      </c>
      <c r="J12" s="47"/>
    </row>
    <row r="13" spans="1:10" s="26" customFormat="1" ht="5.0999999999999996" customHeight="1">
      <c r="B13" s="33"/>
      <c r="C13" s="10"/>
      <c r="D13" s="10"/>
      <c r="E13" s="63"/>
      <c r="G13" s="100"/>
      <c r="I13" s="100"/>
      <c r="J13" s="47"/>
    </row>
    <row r="14" spans="1:10" s="26" customFormat="1" ht="21.9" customHeight="1">
      <c r="B14" s="52" t="s">
        <v>118</v>
      </c>
      <c r="C14" s="73"/>
      <c r="D14" s="73"/>
      <c r="E14" s="63"/>
      <c r="G14" s="100">
        <v>-8222539</v>
      </c>
      <c r="I14" s="100">
        <v>-6324443</v>
      </c>
      <c r="J14" s="47"/>
    </row>
    <row r="15" spans="1:10" s="26" customFormat="1" ht="21.9" customHeight="1">
      <c r="B15" s="52" t="s">
        <v>18</v>
      </c>
      <c r="C15" s="73"/>
      <c r="D15" s="73"/>
      <c r="E15" s="63"/>
      <c r="G15" s="100">
        <v>-7641127</v>
      </c>
      <c r="I15" s="100">
        <v>-7140380</v>
      </c>
      <c r="J15" s="47"/>
    </row>
    <row r="16" spans="1:10" s="26" customFormat="1" ht="21.9" customHeight="1">
      <c r="B16" s="52" t="s">
        <v>173</v>
      </c>
      <c r="C16" s="73"/>
      <c r="D16" s="73"/>
      <c r="E16" s="63"/>
      <c r="G16" s="100">
        <v>-3790282</v>
      </c>
      <c r="I16" s="100">
        <v>-1326339</v>
      </c>
      <c r="J16" s="47"/>
    </row>
    <row r="17" spans="2:10" s="26" customFormat="1" ht="21.9" customHeight="1">
      <c r="B17" s="33" t="s">
        <v>62</v>
      </c>
      <c r="C17" s="10"/>
      <c r="D17" s="10"/>
      <c r="E17" s="63"/>
      <c r="G17" s="18">
        <f>SUM(G14:G16)</f>
        <v>-19653948</v>
      </c>
      <c r="I17" s="18">
        <f>SUM(I14:I16)</f>
        <v>-14791162</v>
      </c>
      <c r="J17" s="11"/>
    </row>
    <row r="18" spans="2:10" s="26" customFormat="1" ht="5.0999999999999996" customHeight="1">
      <c r="B18" s="33"/>
      <c r="C18" s="10"/>
      <c r="D18" s="10"/>
      <c r="E18" s="63"/>
      <c r="G18" s="100"/>
      <c r="I18" s="100"/>
      <c r="J18" s="11"/>
    </row>
    <row r="19" spans="2:10" s="26" customFormat="1" ht="21.9" customHeight="1">
      <c r="B19" s="33" t="s">
        <v>63</v>
      </c>
      <c r="C19" s="10"/>
      <c r="D19" s="10"/>
      <c r="E19" s="63"/>
      <c r="G19" s="14">
        <f>G12+G17</f>
        <v>7218499</v>
      </c>
      <c r="I19" s="14">
        <f>I12+I17</f>
        <v>11607563</v>
      </c>
      <c r="J19" s="11"/>
    </row>
    <row r="20" spans="2:10" s="26" customFormat="1" ht="5.0999999999999996" customHeight="1">
      <c r="B20" s="33"/>
      <c r="C20" s="10"/>
      <c r="D20" s="10"/>
      <c r="E20" s="63"/>
      <c r="G20" s="100"/>
      <c r="I20" s="100"/>
      <c r="J20" s="11"/>
    </row>
    <row r="21" spans="2:10" s="26" customFormat="1" ht="21.9" customHeight="1">
      <c r="B21" s="52" t="s">
        <v>66</v>
      </c>
      <c r="C21" s="73"/>
      <c r="D21" s="10"/>
      <c r="E21" s="63"/>
      <c r="G21" s="100">
        <v>-1681331</v>
      </c>
      <c r="I21" s="100">
        <v>-1774964</v>
      </c>
      <c r="J21" s="11"/>
    </row>
    <row r="22" spans="2:10" s="26" customFormat="1" ht="21.9" customHeight="1">
      <c r="B22" s="52" t="s">
        <v>174</v>
      </c>
      <c r="C22" s="73"/>
      <c r="D22" s="73"/>
      <c r="E22" s="63"/>
      <c r="G22" s="101">
        <v>3889754</v>
      </c>
      <c r="I22" s="101">
        <v>3040695</v>
      </c>
      <c r="J22" s="47"/>
    </row>
    <row r="23" spans="2:10" s="26" customFormat="1" ht="21.9" customHeight="1">
      <c r="B23" s="33" t="s">
        <v>119</v>
      </c>
      <c r="C23" s="10"/>
      <c r="D23" s="10"/>
      <c r="E23" s="63"/>
      <c r="G23" s="15">
        <f>SUM(G19,G21:G22)</f>
        <v>9426922</v>
      </c>
      <c r="I23" s="15">
        <f>SUM(I19,I21:I22)</f>
        <v>12873294</v>
      </c>
      <c r="J23" s="11"/>
    </row>
    <row r="24" spans="2:10" s="26" customFormat="1" ht="5.0999999999999996" customHeight="1">
      <c r="B24" s="33"/>
      <c r="C24" s="10"/>
      <c r="D24" s="10"/>
      <c r="E24" s="63"/>
      <c r="G24" s="100"/>
      <c r="I24" s="100"/>
      <c r="J24" s="11"/>
    </row>
    <row r="25" spans="2:10" s="26" customFormat="1" ht="21.9" customHeight="1">
      <c r="B25" s="52" t="s">
        <v>95</v>
      </c>
      <c r="C25" s="73"/>
      <c r="D25" s="73"/>
      <c r="E25" s="63"/>
      <c r="G25" s="101">
        <v>-1892750</v>
      </c>
      <c r="I25" s="101">
        <v>-1801600</v>
      </c>
      <c r="J25" s="47"/>
    </row>
    <row r="26" spans="2:10" s="26" customFormat="1" ht="21.9" customHeight="1" thickBot="1">
      <c r="B26" s="33" t="s">
        <v>160</v>
      </c>
      <c r="C26" s="10"/>
      <c r="D26" s="10"/>
      <c r="E26" s="63"/>
      <c r="F26" s="89"/>
      <c r="G26" s="16">
        <f>SUM(G23:G25)</f>
        <v>7534172</v>
      </c>
      <c r="I26" s="16">
        <f>SUM(I23:I25)</f>
        <v>11071694</v>
      </c>
      <c r="J26" s="11"/>
    </row>
    <row r="27" spans="2:10" s="26" customFormat="1" ht="4.5" customHeight="1" thickTop="1">
      <c r="B27" s="33"/>
      <c r="C27" s="10"/>
      <c r="D27" s="10"/>
      <c r="E27" s="63"/>
      <c r="G27" s="100"/>
      <c r="H27" s="76"/>
      <c r="I27" s="100"/>
    </row>
    <row r="28" spans="2:10" s="26" customFormat="1" ht="21.9" customHeight="1">
      <c r="B28" s="94" t="s">
        <v>228</v>
      </c>
      <c r="C28" s="50"/>
      <c r="D28" s="10"/>
      <c r="E28" s="63"/>
      <c r="G28" s="100"/>
      <c r="H28" s="76"/>
      <c r="I28" s="100"/>
    </row>
    <row r="29" spans="2:10" s="26" customFormat="1" ht="21.9" customHeight="1">
      <c r="B29" s="52"/>
      <c r="C29" s="10" t="s">
        <v>86</v>
      </c>
      <c r="D29" s="10"/>
      <c r="E29" s="63"/>
      <c r="G29" s="14">
        <v>6817067</v>
      </c>
      <c r="H29" s="17"/>
      <c r="I29" s="14">
        <v>9741339</v>
      </c>
    </row>
    <row r="30" spans="2:10" s="26" customFormat="1" ht="21.9" customHeight="1">
      <c r="B30" s="52"/>
      <c r="C30" s="73" t="s">
        <v>76</v>
      </c>
      <c r="D30" s="10"/>
      <c r="E30" s="63"/>
      <c r="G30" s="100">
        <v>717105</v>
      </c>
      <c r="H30" s="76"/>
      <c r="I30" s="100">
        <v>1330355</v>
      </c>
    </row>
    <row r="31" spans="2:10" s="26" customFormat="1" ht="21.9" customHeight="1" thickBot="1">
      <c r="B31" s="33"/>
      <c r="C31" s="10"/>
      <c r="D31" s="10"/>
      <c r="E31" s="63"/>
      <c r="G31" s="102">
        <f>SUM(G29:G30)</f>
        <v>7534172</v>
      </c>
      <c r="H31" s="76"/>
      <c r="I31" s="102">
        <f>SUM(I29:I30)</f>
        <v>11071694</v>
      </c>
    </row>
    <row r="32" spans="2:10" s="26" customFormat="1" ht="4.5" customHeight="1" thickTop="1">
      <c r="B32" s="33"/>
      <c r="C32" s="10"/>
      <c r="D32" s="10"/>
      <c r="E32" s="63"/>
      <c r="G32" s="100"/>
      <c r="H32" s="76"/>
      <c r="I32" s="100"/>
    </row>
    <row r="33" spans="2:9" s="26" customFormat="1" ht="21.9" customHeight="1">
      <c r="B33" s="36" t="s">
        <v>60</v>
      </c>
      <c r="C33" s="13"/>
      <c r="D33" s="10"/>
      <c r="E33" s="40"/>
      <c r="F33" s="89"/>
      <c r="G33" s="100"/>
      <c r="I33" s="100"/>
    </row>
    <row r="34" spans="2:9" s="26" customFormat="1" ht="21.9" customHeight="1" thickBot="1">
      <c r="B34" s="33" t="s">
        <v>86</v>
      </c>
      <c r="C34" s="10"/>
      <c r="D34" s="10"/>
      <c r="E34" s="63"/>
      <c r="F34" s="89"/>
      <c r="G34" s="65">
        <f>ROUND(G29/1200000,2)</f>
        <v>5.68</v>
      </c>
      <c r="H34" s="12"/>
      <c r="I34" s="65">
        <f>ROUND(I29/1200000,2)</f>
        <v>8.1199999999999992</v>
      </c>
    </row>
    <row r="35" spans="2:9" s="26" customFormat="1" ht="4.5" customHeight="1" thickTop="1">
      <c r="B35" s="52"/>
      <c r="C35" s="73"/>
      <c r="D35" s="73"/>
      <c r="E35" s="40"/>
    </row>
    <row r="36" spans="2:9" s="26" customFormat="1" ht="23.1" customHeight="1">
      <c r="B36" s="54" t="s">
        <v>155</v>
      </c>
      <c r="C36" s="37"/>
      <c r="D36" s="37"/>
      <c r="E36" s="55" t="s">
        <v>14</v>
      </c>
      <c r="I36" s="92"/>
    </row>
    <row r="37" spans="2:9" s="26" customFormat="1" ht="23.1" customHeight="1">
      <c r="B37" s="54" t="s">
        <v>71</v>
      </c>
      <c r="C37" s="37"/>
      <c r="D37" s="37"/>
      <c r="E37" s="55" t="s">
        <v>15</v>
      </c>
      <c r="I37" s="92"/>
    </row>
    <row r="38" spans="2:9" s="26" customFormat="1" ht="23.1" customHeight="1">
      <c r="B38" s="54" t="str">
        <f>B3</f>
        <v>สำหรับงวดสามเดือนสิ้นสุดวันที่ 30 กันยายน 2564 (ไม่ได้ตรวจสอบ)</v>
      </c>
      <c r="C38" s="38"/>
      <c r="D38" s="38"/>
      <c r="E38" s="40"/>
    </row>
    <row r="39" spans="2:9" s="26" customFormat="1" ht="20.100000000000001" customHeight="1">
      <c r="B39" s="33"/>
      <c r="C39" s="10"/>
      <c r="D39" s="10"/>
      <c r="E39" s="63"/>
      <c r="G39" s="90"/>
      <c r="H39" s="90"/>
      <c r="I39" s="90"/>
    </row>
    <row r="40" spans="2:9" s="26" customFormat="1" ht="23.1" customHeight="1">
      <c r="B40" s="33"/>
      <c r="C40" s="10"/>
      <c r="D40" s="10"/>
      <c r="E40" s="63"/>
      <c r="G40" s="99">
        <f>G5</f>
        <v>2564</v>
      </c>
      <c r="H40" s="76"/>
      <c r="I40" s="99">
        <f>I5</f>
        <v>2563</v>
      </c>
    </row>
    <row r="41" spans="2:9" s="26" customFormat="1" ht="21.9" customHeight="1">
      <c r="B41" s="33"/>
      <c r="C41" s="10"/>
      <c r="D41" s="10"/>
      <c r="E41" s="63"/>
      <c r="F41" s="30"/>
      <c r="G41" s="116" t="s">
        <v>41</v>
      </c>
      <c r="H41" s="116"/>
      <c r="I41" s="116"/>
    </row>
    <row r="42" spans="2:9" s="26" customFormat="1" ht="21.9" customHeight="1">
      <c r="B42" s="33" t="s">
        <v>160</v>
      </c>
      <c r="C42" s="10"/>
      <c r="D42" s="73"/>
      <c r="E42" s="40"/>
      <c r="G42" s="14">
        <f>G31</f>
        <v>7534172</v>
      </c>
      <c r="H42" s="17"/>
      <c r="I42" s="14">
        <f>I31</f>
        <v>11071694</v>
      </c>
    </row>
    <row r="43" spans="2:9" s="26" customFormat="1" ht="9.9" customHeight="1">
      <c r="B43" s="52"/>
      <c r="C43" s="73"/>
      <c r="D43" s="73"/>
      <c r="E43" s="40"/>
    </row>
    <row r="44" spans="2:9" s="26" customFormat="1" ht="21.9" customHeight="1">
      <c r="B44" s="33" t="s">
        <v>72</v>
      </c>
      <c r="C44" s="10"/>
      <c r="D44" s="73"/>
      <c r="E44" s="40"/>
    </row>
    <row r="45" spans="2:9" s="26" customFormat="1" ht="21.9" customHeight="1">
      <c r="B45" s="56" t="s">
        <v>120</v>
      </c>
      <c r="C45" s="10"/>
      <c r="D45" s="73"/>
      <c r="E45" s="40"/>
    </row>
    <row r="46" spans="2:9" s="26" customFormat="1" ht="21.9" customHeight="1">
      <c r="B46" s="52" t="s">
        <v>98</v>
      </c>
      <c r="C46" s="73"/>
      <c r="D46" s="73"/>
      <c r="E46" s="40"/>
      <c r="G46" s="100">
        <v>10935430</v>
      </c>
      <c r="I46" s="100">
        <v>3028322</v>
      </c>
    </row>
    <row r="47" spans="2:9" s="26" customFormat="1" ht="21.9" customHeight="1">
      <c r="B47" s="52" t="s">
        <v>233</v>
      </c>
      <c r="C47" s="73"/>
      <c r="D47" s="73"/>
      <c r="E47" s="63"/>
      <c r="G47" s="100">
        <v>106544</v>
      </c>
      <c r="I47" s="100">
        <v>0</v>
      </c>
    </row>
    <row r="48" spans="2:9" s="26" customFormat="1" ht="21.9" customHeight="1">
      <c r="B48" s="52" t="s">
        <v>229</v>
      </c>
      <c r="C48" s="73"/>
      <c r="D48" s="73"/>
      <c r="E48" s="63"/>
      <c r="G48" s="100">
        <v>-11699</v>
      </c>
      <c r="I48" s="100">
        <v>-12255</v>
      </c>
    </row>
    <row r="49" spans="2:9" s="26" customFormat="1" ht="21.9" customHeight="1">
      <c r="B49" s="52" t="s">
        <v>175</v>
      </c>
      <c r="C49" s="73"/>
      <c r="D49" s="73"/>
      <c r="E49" s="40"/>
      <c r="G49" s="100"/>
      <c r="I49" s="100"/>
    </row>
    <row r="50" spans="2:9" s="26" customFormat="1" ht="21.9" customHeight="1">
      <c r="B50" s="73"/>
      <c r="C50" s="26" t="s">
        <v>176</v>
      </c>
      <c r="D50" s="73"/>
      <c r="E50" s="40"/>
      <c r="G50" s="100">
        <v>1658789</v>
      </c>
      <c r="I50" s="100">
        <v>413606</v>
      </c>
    </row>
    <row r="51" spans="2:9" s="26" customFormat="1" ht="21.9" customHeight="1">
      <c r="B51" s="73" t="s">
        <v>121</v>
      </c>
      <c r="D51" s="73"/>
      <c r="E51" s="40"/>
      <c r="G51" s="100"/>
      <c r="I51" s="100"/>
    </row>
    <row r="52" spans="2:9" s="26" customFormat="1" ht="21.9" customHeight="1">
      <c r="C52" s="73" t="s">
        <v>122</v>
      </c>
      <c r="D52" s="73"/>
      <c r="E52" s="63"/>
      <c r="G52" s="101">
        <v>3398</v>
      </c>
      <c r="I52" s="101">
        <v>2440</v>
      </c>
    </row>
    <row r="53" spans="2:9" s="26" customFormat="1" ht="21.9" customHeight="1">
      <c r="B53" s="42" t="s">
        <v>123</v>
      </c>
      <c r="C53" s="73"/>
      <c r="D53" s="73"/>
      <c r="E53" s="63"/>
      <c r="G53" s="15">
        <f>SUM(G46:G52)</f>
        <v>12692462</v>
      </c>
      <c r="I53" s="15">
        <f>SUM(I46:I52)</f>
        <v>3432113</v>
      </c>
    </row>
    <row r="54" spans="2:9" s="26" customFormat="1" ht="5.0999999999999996" customHeight="1">
      <c r="B54" s="52"/>
      <c r="C54" s="73"/>
      <c r="D54" s="73"/>
      <c r="E54" s="63"/>
      <c r="G54" s="100"/>
      <c r="I54" s="100"/>
    </row>
    <row r="55" spans="2:9" s="26" customFormat="1" ht="21.9" customHeight="1">
      <c r="B55" s="56" t="s">
        <v>124</v>
      </c>
      <c r="C55" s="73"/>
      <c r="D55" s="73"/>
      <c r="E55" s="63"/>
      <c r="G55" s="100"/>
      <c r="I55" s="100"/>
    </row>
    <row r="56" spans="2:9" s="26" customFormat="1" ht="21.9" customHeight="1">
      <c r="B56" s="52" t="s">
        <v>206</v>
      </c>
      <c r="C56" s="73"/>
      <c r="D56" s="73"/>
      <c r="E56" s="63"/>
      <c r="G56" s="100">
        <v>412215</v>
      </c>
      <c r="I56" s="100">
        <v>0</v>
      </c>
    </row>
    <row r="57" spans="2:9" s="26" customFormat="1" ht="21.9" customHeight="1">
      <c r="B57" s="52" t="s">
        <v>212</v>
      </c>
      <c r="C57" s="73"/>
      <c r="D57" s="73"/>
      <c r="E57" s="63"/>
      <c r="G57" s="100">
        <v>7692</v>
      </c>
      <c r="I57" s="100">
        <v>-9082</v>
      </c>
    </row>
    <row r="58" spans="2:9" s="26" customFormat="1" ht="21.9" customHeight="1">
      <c r="B58" s="52" t="s">
        <v>175</v>
      </c>
      <c r="C58" s="73"/>
      <c r="D58" s="73"/>
      <c r="E58" s="63"/>
      <c r="G58" s="100"/>
      <c r="I58" s="100"/>
    </row>
    <row r="59" spans="2:9" s="26" customFormat="1" ht="21.9" customHeight="1">
      <c r="B59" s="73"/>
      <c r="C59" s="26" t="s">
        <v>176</v>
      </c>
      <c r="D59" s="73"/>
      <c r="E59" s="40"/>
      <c r="G59" s="100">
        <v>107285</v>
      </c>
      <c r="I59" s="100">
        <v>-123219</v>
      </c>
    </row>
    <row r="60" spans="2:9" s="26" customFormat="1" ht="21.9" customHeight="1">
      <c r="B60" s="52" t="s">
        <v>125</v>
      </c>
      <c r="C60" s="73"/>
      <c r="D60" s="73"/>
      <c r="E60" s="63"/>
      <c r="G60" s="100"/>
      <c r="I60" s="100"/>
    </row>
    <row r="61" spans="2:9" s="26" customFormat="1" ht="21.9" customHeight="1">
      <c r="C61" s="52" t="s">
        <v>122</v>
      </c>
      <c r="D61" s="73"/>
      <c r="E61" s="63"/>
      <c r="G61" s="100">
        <v>-87652</v>
      </c>
      <c r="I61" s="100">
        <v>1054</v>
      </c>
    </row>
    <row r="62" spans="2:9" s="26" customFormat="1" ht="21.9" customHeight="1">
      <c r="B62" s="42" t="s">
        <v>126</v>
      </c>
      <c r="C62" s="73"/>
      <c r="D62" s="73"/>
      <c r="E62" s="63"/>
      <c r="G62" s="15">
        <f>SUM(G56:G61)</f>
        <v>439540</v>
      </c>
      <c r="I62" s="15">
        <f>SUM(I56:I61)</f>
        <v>-131247</v>
      </c>
    </row>
    <row r="63" spans="2:9" s="26" customFormat="1" ht="5.0999999999999996" customHeight="1">
      <c r="B63" s="52"/>
      <c r="C63" s="73"/>
      <c r="D63" s="73"/>
      <c r="E63" s="63"/>
      <c r="G63" s="100"/>
      <c r="I63" s="100"/>
    </row>
    <row r="64" spans="2:9" s="26" customFormat="1" ht="21.9" customHeight="1">
      <c r="B64" s="33" t="s">
        <v>161</v>
      </c>
      <c r="C64" s="10"/>
      <c r="D64" s="73"/>
      <c r="E64" s="40"/>
      <c r="G64" s="21">
        <f>SUM(G53,G62)</f>
        <v>13132002</v>
      </c>
      <c r="I64" s="21">
        <f>SUM(I53,I62)</f>
        <v>3300866</v>
      </c>
    </row>
    <row r="65" spans="2:10" s="26" customFormat="1" ht="5.0999999999999996" customHeight="1">
      <c r="B65" s="33"/>
      <c r="C65" s="10"/>
      <c r="D65" s="73"/>
      <c r="E65" s="40"/>
      <c r="G65" s="3"/>
      <c r="I65" s="3"/>
    </row>
    <row r="66" spans="2:10" s="26" customFormat="1" ht="21.9" customHeight="1" thickBot="1">
      <c r="B66" s="33" t="s">
        <v>162</v>
      </c>
      <c r="C66" s="10"/>
      <c r="D66" s="73"/>
      <c r="E66" s="40"/>
      <c r="G66" s="23">
        <f>SUM(G64,G42)</f>
        <v>20666174</v>
      </c>
      <c r="I66" s="23">
        <f>SUM(I64,I42)</f>
        <v>14372560</v>
      </c>
    </row>
    <row r="67" spans="2:10" s="26" customFormat="1" ht="9.9" customHeight="1" thickTop="1">
      <c r="B67" s="52"/>
      <c r="C67" s="73"/>
      <c r="D67" s="73"/>
      <c r="E67" s="40"/>
    </row>
    <row r="68" spans="2:10" s="26" customFormat="1" ht="21.9" customHeight="1">
      <c r="B68" s="94" t="s">
        <v>100</v>
      </c>
      <c r="C68" s="50"/>
      <c r="D68" s="73"/>
      <c r="E68" s="40"/>
    </row>
    <row r="69" spans="2:10" s="26" customFormat="1" ht="21.9" customHeight="1">
      <c r="B69" s="94"/>
      <c r="C69" s="50" t="s">
        <v>86</v>
      </c>
      <c r="D69" s="73"/>
      <c r="E69" s="40"/>
      <c r="G69" s="14">
        <v>17998939</v>
      </c>
      <c r="I69" s="14">
        <v>12969172</v>
      </c>
    </row>
    <row r="70" spans="2:10" s="26" customFormat="1" ht="21.9" customHeight="1">
      <c r="B70" s="94"/>
      <c r="C70" s="91" t="s">
        <v>76</v>
      </c>
      <c r="D70" s="73"/>
      <c r="E70" s="40"/>
      <c r="G70" s="100">
        <v>2667235</v>
      </c>
      <c r="I70" s="100">
        <v>1403388</v>
      </c>
    </row>
    <row r="71" spans="2:10" s="26" customFormat="1" ht="21.9" customHeight="1" thickBot="1">
      <c r="B71" s="83"/>
      <c r="C71" s="50"/>
      <c r="D71" s="73"/>
      <c r="E71" s="40"/>
      <c r="G71" s="103">
        <f>SUM(G69:G70)</f>
        <v>20666174</v>
      </c>
      <c r="I71" s="103">
        <f>SUM(I69:I70)</f>
        <v>14372560</v>
      </c>
    </row>
    <row r="72" spans="2:10" s="26" customFormat="1" ht="9.9" customHeight="1" thickTop="1">
      <c r="B72" s="52"/>
      <c r="C72" s="73"/>
      <c r="D72" s="73"/>
      <c r="E72" s="40"/>
    </row>
    <row r="73" spans="2:10" s="26" customFormat="1" ht="23.1" customHeight="1">
      <c r="B73" s="54" t="s">
        <v>155</v>
      </c>
      <c r="C73" s="37"/>
      <c r="D73" s="37"/>
      <c r="E73" s="55" t="s">
        <v>14</v>
      </c>
      <c r="I73" s="92"/>
    </row>
    <row r="74" spans="2:10" s="26" customFormat="1" ht="23.1" customHeight="1">
      <c r="B74" s="54" t="s">
        <v>78</v>
      </c>
      <c r="C74" s="37"/>
      <c r="D74" s="37"/>
      <c r="E74" s="55" t="s">
        <v>15</v>
      </c>
      <c r="I74" s="92"/>
    </row>
    <row r="75" spans="2:10" s="26" customFormat="1" ht="23.1" customHeight="1">
      <c r="B75" s="54" t="s">
        <v>238</v>
      </c>
      <c r="C75" s="38"/>
      <c r="D75" s="38"/>
      <c r="E75" s="40"/>
    </row>
    <row r="76" spans="2:10" s="26" customFormat="1" ht="20.100000000000001" customHeight="1">
      <c r="B76" s="33"/>
      <c r="C76" s="10"/>
      <c r="D76" s="10"/>
      <c r="E76" s="63"/>
      <c r="G76" s="90"/>
      <c r="H76" s="90"/>
      <c r="I76" s="90"/>
    </row>
    <row r="77" spans="2:10" s="26" customFormat="1" ht="23.1" customHeight="1">
      <c r="B77" s="33"/>
      <c r="C77" s="10"/>
      <c r="D77" s="10"/>
      <c r="E77" s="63" t="s">
        <v>0</v>
      </c>
      <c r="G77" s="99">
        <f>+G5</f>
        <v>2564</v>
      </c>
      <c r="H77" s="76"/>
      <c r="I77" s="99">
        <f>+I5</f>
        <v>2563</v>
      </c>
    </row>
    <row r="78" spans="2:10" s="26" customFormat="1" ht="21.9" customHeight="1">
      <c r="B78" s="33"/>
      <c r="C78" s="10"/>
      <c r="D78" s="10"/>
      <c r="E78" s="63"/>
      <c r="F78" s="30"/>
      <c r="G78" s="116" t="s">
        <v>41</v>
      </c>
      <c r="H78" s="116"/>
      <c r="I78" s="116"/>
    </row>
    <row r="79" spans="2:10" s="26" customFormat="1" ht="21.9" customHeight="1">
      <c r="B79" s="52" t="s">
        <v>77</v>
      </c>
      <c r="C79" s="73"/>
      <c r="D79" s="73"/>
      <c r="E79" s="63">
        <v>4</v>
      </c>
      <c r="G79" s="100">
        <v>387446416</v>
      </c>
      <c r="I79" s="100">
        <v>302688992</v>
      </c>
      <c r="J79" s="47"/>
    </row>
    <row r="80" spans="2:10" s="26" customFormat="1" ht="21.9" customHeight="1">
      <c r="B80" s="52" t="s">
        <v>16</v>
      </c>
      <c r="C80" s="73"/>
      <c r="D80" s="73"/>
      <c r="E80" s="63">
        <v>4</v>
      </c>
      <c r="G80" s="101">
        <v>-301185222</v>
      </c>
      <c r="I80" s="101">
        <v>-236055643</v>
      </c>
      <c r="J80" s="47"/>
    </row>
    <row r="81" spans="2:10" s="26" customFormat="1" ht="21.9" customHeight="1">
      <c r="B81" s="33" t="s">
        <v>17</v>
      </c>
      <c r="C81" s="10"/>
      <c r="D81" s="10"/>
      <c r="E81" s="63"/>
      <c r="G81" s="14">
        <f>SUM(G79:G80)</f>
        <v>86261194</v>
      </c>
      <c r="I81" s="14">
        <f>SUM(I79:I80)</f>
        <v>66633349</v>
      </c>
      <c r="J81" s="11"/>
    </row>
    <row r="82" spans="2:10" s="26" customFormat="1" ht="5.0999999999999996" customHeight="1">
      <c r="B82" s="33"/>
      <c r="C82" s="10"/>
      <c r="D82" s="10"/>
      <c r="E82" s="63"/>
      <c r="G82" s="100"/>
      <c r="I82" s="100"/>
      <c r="J82" s="47"/>
    </row>
    <row r="83" spans="2:10" s="26" customFormat="1" ht="21.9" customHeight="1">
      <c r="B83" s="52" t="s">
        <v>117</v>
      </c>
      <c r="C83" s="73"/>
      <c r="D83" s="73"/>
      <c r="E83" s="63">
        <v>4</v>
      </c>
      <c r="G83" s="101">
        <v>7455645</v>
      </c>
      <c r="I83" s="101">
        <v>5694990</v>
      </c>
      <c r="J83" s="47"/>
    </row>
    <row r="84" spans="2:10" s="26" customFormat="1" ht="21.9" customHeight="1">
      <c r="B84" s="33" t="s">
        <v>61</v>
      </c>
      <c r="C84" s="10"/>
      <c r="D84" s="73"/>
      <c r="E84" s="63"/>
      <c r="G84" s="14">
        <f>SUM(G81:G83)</f>
        <v>93716839</v>
      </c>
      <c r="I84" s="14">
        <f>SUM(I81:I83)</f>
        <v>72328339</v>
      </c>
      <c r="J84" s="47"/>
    </row>
    <row r="85" spans="2:10" s="26" customFormat="1" ht="5.0999999999999996" customHeight="1">
      <c r="B85" s="33"/>
      <c r="C85" s="10"/>
      <c r="D85" s="10"/>
      <c r="E85" s="63"/>
      <c r="G85" s="100"/>
      <c r="I85" s="100"/>
      <c r="J85" s="47"/>
    </row>
    <row r="86" spans="2:10" s="26" customFormat="1" ht="21.9" customHeight="1">
      <c r="B86" s="52" t="s">
        <v>118</v>
      </c>
      <c r="C86" s="73"/>
      <c r="D86" s="73"/>
      <c r="E86" s="63"/>
      <c r="G86" s="100">
        <v>-23560993</v>
      </c>
      <c r="I86" s="100">
        <v>-17466086</v>
      </c>
      <c r="J86" s="47"/>
    </row>
    <row r="87" spans="2:10" s="26" customFormat="1" ht="21.9" customHeight="1">
      <c r="B87" s="52" t="s">
        <v>18</v>
      </c>
      <c r="C87" s="73"/>
      <c r="D87" s="73"/>
      <c r="E87" s="63"/>
      <c r="G87" s="100">
        <v>-23059193</v>
      </c>
      <c r="I87" s="100">
        <v>-21600645</v>
      </c>
      <c r="J87" s="47"/>
    </row>
    <row r="88" spans="2:10" s="26" customFormat="1" ht="21.9" customHeight="1">
      <c r="B88" s="52" t="s">
        <v>173</v>
      </c>
      <c r="C88" s="73"/>
      <c r="D88" s="73"/>
      <c r="E88" s="63"/>
      <c r="G88" s="100">
        <v>-3973237</v>
      </c>
      <c r="I88" s="100">
        <v>-2401793</v>
      </c>
      <c r="J88" s="47"/>
    </row>
    <row r="89" spans="2:10" s="26" customFormat="1" ht="21.9" customHeight="1">
      <c r="B89" s="33" t="s">
        <v>62</v>
      </c>
      <c r="C89" s="10"/>
      <c r="D89" s="10"/>
      <c r="E89" s="63"/>
      <c r="G89" s="18">
        <f>SUM(G86:G88)</f>
        <v>-50593423</v>
      </c>
      <c r="I89" s="18">
        <f>SUM(I86:I88)</f>
        <v>-41468524</v>
      </c>
      <c r="J89" s="11"/>
    </row>
    <row r="90" spans="2:10" s="26" customFormat="1" ht="5.0999999999999996" customHeight="1">
      <c r="B90" s="33"/>
      <c r="C90" s="10"/>
      <c r="D90" s="10"/>
      <c r="E90" s="63"/>
      <c r="G90" s="100"/>
      <c r="I90" s="100"/>
      <c r="J90" s="11"/>
    </row>
    <row r="91" spans="2:10" s="26" customFormat="1" ht="21.9" customHeight="1">
      <c r="B91" s="33" t="s">
        <v>63</v>
      </c>
      <c r="C91" s="10"/>
      <c r="D91" s="10"/>
      <c r="E91" s="63"/>
      <c r="G91" s="14">
        <f>G84+G89</f>
        <v>43123416</v>
      </c>
      <c r="I91" s="14">
        <f>I84+I89</f>
        <v>30859815</v>
      </c>
      <c r="J91" s="11"/>
    </row>
    <row r="92" spans="2:10" s="26" customFormat="1" ht="5.0999999999999996" customHeight="1">
      <c r="B92" s="33"/>
      <c r="C92" s="10"/>
      <c r="D92" s="10"/>
      <c r="E92" s="63"/>
      <c r="G92" s="100"/>
      <c r="I92" s="100"/>
      <c r="J92" s="11"/>
    </row>
    <row r="93" spans="2:10" s="26" customFormat="1" ht="21.9" customHeight="1">
      <c r="B93" s="52" t="s">
        <v>66</v>
      </c>
      <c r="C93" s="73"/>
      <c r="D93" s="10"/>
      <c r="E93" s="63"/>
      <c r="G93" s="100">
        <v>-5066694</v>
      </c>
      <c r="I93" s="100">
        <v>-5361125</v>
      </c>
      <c r="J93" s="11"/>
    </row>
    <row r="94" spans="2:10" s="26" customFormat="1" ht="21.9" customHeight="1">
      <c r="B94" s="52" t="s">
        <v>174</v>
      </c>
      <c r="C94" s="73"/>
      <c r="D94" s="73"/>
      <c r="E94" s="63"/>
      <c r="G94" s="101">
        <v>15295036</v>
      </c>
      <c r="I94" s="101">
        <v>5990943</v>
      </c>
      <c r="J94" s="47"/>
    </row>
    <row r="95" spans="2:10" s="26" customFormat="1" ht="21.9" customHeight="1">
      <c r="B95" s="33" t="s">
        <v>119</v>
      </c>
      <c r="C95" s="10"/>
      <c r="D95" s="10"/>
      <c r="E95" s="63"/>
      <c r="G95" s="15">
        <f>SUM(G91,G93:G94)</f>
        <v>53351758</v>
      </c>
      <c r="I95" s="15">
        <f>SUM(I91,I93:I94)</f>
        <v>31489633</v>
      </c>
      <c r="J95" s="11"/>
    </row>
    <row r="96" spans="2:10" s="26" customFormat="1" ht="5.0999999999999996" customHeight="1">
      <c r="B96" s="33"/>
      <c r="C96" s="10"/>
      <c r="D96" s="10"/>
      <c r="E96" s="63"/>
      <c r="G96" s="100"/>
      <c r="I96" s="100"/>
      <c r="J96" s="11"/>
    </row>
    <row r="97" spans="2:10" s="26" customFormat="1" ht="21.9" customHeight="1">
      <c r="B97" s="52" t="s">
        <v>95</v>
      </c>
      <c r="C97" s="73"/>
      <c r="D97" s="73"/>
      <c r="E97" s="63"/>
      <c r="G97" s="101">
        <v>-7143287</v>
      </c>
      <c r="I97" s="101">
        <v>-3750517</v>
      </c>
      <c r="J97" s="47"/>
    </row>
    <row r="98" spans="2:10" s="26" customFormat="1" ht="21.9" customHeight="1" thickBot="1">
      <c r="B98" s="33" t="s">
        <v>160</v>
      </c>
      <c r="C98" s="10"/>
      <c r="D98" s="10"/>
      <c r="E98" s="63"/>
      <c r="F98" s="89"/>
      <c r="G98" s="16">
        <f>SUM(G95:G97)</f>
        <v>46208471</v>
      </c>
      <c r="I98" s="16">
        <f>SUM(I95:I97)</f>
        <v>27739116</v>
      </c>
      <c r="J98" s="11"/>
    </row>
    <row r="99" spans="2:10" s="26" customFormat="1" ht="4.5" customHeight="1" thickTop="1">
      <c r="B99" s="33"/>
      <c r="C99" s="10"/>
      <c r="D99" s="10"/>
      <c r="E99" s="63"/>
      <c r="G99" s="100"/>
      <c r="H99" s="76"/>
      <c r="I99" s="100"/>
    </row>
    <row r="100" spans="2:10" s="26" customFormat="1" ht="21.9" customHeight="1">
      <c r="B100" s="94" t="s">
        <v>228</v>
      </c>
      <c r="C100" s="50"/>
      <c r="D100" s="10"/>
      <c r="E100" s="63"/>
      <c r="G100" s="100"/>
      <c r="H100" s="76"/>
      <c r="I100" s="100"/>
    </row>
    <row r="101" spans="2:10" s="26" customFormat="1" ht="21.9" customHeight="1">
      <c r="B101" s="52"/>
      <c r="C101" s="10" t="s">
        <v>86</v>
      </c>
      <c r="D101" s="10"/>
      <c r="E101" s="63"/>
      <c r="G101" s="14">
        <v>38867253</v>
      </c>
      <c r="H101" s="17"/>
      <c r="I101" s="14">
        <v>26096409</v>
      </c>
    </row>
    <row r="102" spans="2:10" s="26" customFormat="1" ht="21.9" customHeight="1">
      <c r="B102" s="52"/>
      <c r="C102" s="73" t="s">
        <v>76</v>
      </c>
      <c r="D102" s="10"/>
      <c r="E102" s="63"/>
      <c r="G102" s="100">
        <v>7341218</v>
      </c>
      <c r="H102" s="76"/>
      <c r="I102" s="100">
        <v>1642707</v>
      </c>
    </row>
    <row r="103" spans="2:10" s="26" customFormat="1" ht="21.9" customHeight="1" thickBot="1">
      <c r="B103" s="33"/>
      <c r="C103" s="10"/>
      <c r="D103" s="10"/>
      <c r="E103" s="63"/>
      <c r="G103" s="102">
        <f>SUM(G101:G102)</f>
        <v>46208471</v>
      </c>
      <c r="H103" s="76"/>
      <c r="I103" s="102">
        <f>SUM(I101:I102)</f>
        <v>27739116</v>
      </c>
    </row>
    <row r="104" spans="2:10" s="26" customFormat="1" ht="4.5" customHeight="1" thickTop="1">
      <c r="B104" s="33"/>
      <c r="C104" s="10"/>
      <c r="D104" s="10"/>
      <c r="E104" s="63"/>
      <c r="G104" s="100"/>
      <c r="H104" s="76"/>
      <c r="I104" s="100"/>
    </row>
    <row r="105" spans="2:10" s="26" customFormat="1" ht="21.9" customHeight="1">
      <c r="B105" s="36" t="s">
        <v>60</v>
      </c>
      <c r="C105" s="13"/>
      <c r="D105" s="10"/>
      <c r="E105" s="40"/>
      <c r="F105" s="89"/>
      <c r="G105" s="100"/>
      <c r="I105" s="100"/>
    </row>
    <row r="106" spans="2:10" s="26" customFormat="1" ht="21.9" customHeight="1" thickBot="1">
      <c r="B106" s="33" t="s">
        <v>86</v>
      </c>
      <c r="C106" s="10"/>
      <c r="D106" s="10"/>
      <c r="E106" s="63"/>
      <c r="F106" s="89"/>
      <c r="G106" s="65">
        <f>ROUND(G101/1200000,2)</f>
        <v>32.39</v>
      </c>
      <c r="H106" s="12"/>
      <c r="I106" s="65">
        <f>ROUND(I101/1200000,2)</f>
        <v>21.75</v>
      </c>
    </row>
    <row r="107" spans="2:10" s="26" customFormat="1" ht="4.5" customHeight="1" thickTop="1">
      <c r="B107" s="52"/>
      <c r="C107" s="73"/>
      <c r="D107" s="73"/>
      <c r="E107" s="40"/>
    </row>
    <row r="108" spans="2:10" s="26" customFormat="1" ht="23.1" customHeight="1">
      <c r="B108" s="54" t="s">
        <v>155</v>
      </c>
      <c r="C108" s="37"/>
      <c r="D108" s="37"/>
      <c r="E108" s="55" t="s">
        <v>14</v>
      </c>
      <c r="I108" s="92"/>
    </row>
    <row r="109" spans="2:10" s="26" customFormat="1" ht="23.1" customHeight="1">
      <c r="B109" s="54" t="s">
        <v>71</v>
      </c>
      <c r="C109" s="37"/>
      <c r="D109" s="37"/>
      <c r="E109" s="55" t="s">
        <v>15</v>
      </c>
      <c r="I109" s="92"/>
    </row>
    <row r="110" spans="2:10" s="26" customFormat="1" ht="23.1" customHeight="1">
      <c r="B110" s="54" t="str">
        <f>B75</f>
        <v>สำหรับงวดเก้าเดือนสิ้นสุดวันที่ 30 กันยายน 2564 (ไม่ได้ตรวจสอบ)</v>
      </c>
      <c r="C110" s="38"/>
      <c r="D110" s="38"/>
      <c r="E110" s="40"/>
    </row>
    <row r="111" spans="2:10" s="26" customFormat="1" ht="20.100000000000001" customHeight="1">
      <c r="B111" s="33"/>
      <c r="C111" s="10"/>
      <c r="D111" s="10"/>
      <c r="E111" s="63"/>
      <c r="G111" s="90"/>
      <c r="H111" s="90"/>
      <c r="I111" s="90"/>
    </row>
    <row r="112" spans="2:10" s="26" customFormat="1" ht="23.1" customHeight="1">
      <c r="B112" s="33"/>
      <c r="C112" s="10"/>
      <c r="D112" s="10"/>
      <c r="E112" s="63"/>
      <c r="G112" s="99">
        <f>G77</f>
        <v>2564</v>
      </c>
      <c r="H112" s="76"/>
      <c r="I112" s="99">
        <f>I77</f>
        <v>2563</v>
      </c>
    </row>
    <row r="113" spans="2:9" s="26" customFormat="1" ht="21.9" customHeight="1">
      <c r="B113" s="33"/>
      <c r="C113" s="10"/>
      <c r="D113" s="10"/>
      <c r="E113" s="63"/>
      <c r="F113" s="30"/>
      <c r="G113" s="116" t="s">
        <v>41</v>
      </c>
      <c r="H113" s="116"/>
      <c r="I113" s="116"/>
    </row>
    <row r="114" spans="2:9" s="26" customFormat="1" ht="21.9" customHeight="1">
      <c r="B114" s="33" t="s">
        <v>160</v>
      </c>
      <c r="C114" s="10"/>
      <c r="D114" s="73"/>
      <c r="E114" s="40"/>
      <c r="G114" s="14">
        <f>G103</f>
        <v>46208471</v>
      </c>
      <c r="H114" s="17"/>
      <c r="I114" s="14">
        <f>I103</f>
        <v>27739116</v>
      </c>
    </row>
    <row r="115" spans="2:9" s="26" customFormat="1" ht="9.9" customHeight="1">
      <c r="B115" s="52"/>
      <c r="C115" s="73"/>
      <c r="D115" s="73"/>
      <c r="E115" s="40"/>
    </row>
    <row r="116" spans="2:9" s="26" customFormat="1" ht="21.9" customHeight="1">
      <c r="B116" s="33" t="s">
        <v>72</v>
      </c>
      <c r="C116" s="10"/>
      <c r="D116" s="73"/>
      <c r="E116" s="40"/>
    </row>
    <row r="117" spans="2:9" s="26" customFormat="1" ht="21.9" customHeight="1">
      <c r="B117" s="56" t="s">
        <v>120</v>
      </c>
      <c r="C117" s="10"/>
      <c r="D117" s="73"/>
      <c r="E117" s="40"/>
    </row>
    <row r="118" spans="2:9" s="26" customFormat="1" ht="21.9" customHeight="1">
      <c r="B118" s="52" t="s">
        <v>98</v>
      </c>
      <c r="C118" s="73"/>
      <c r="D118" s="73"/>
      <c r="E118" s="40"/>
      <c r="G118" s="100">
        <v>20026086</v>
      </c>
      <c r="I118" s="100">
        <v>6123218</v>
      </c>
    </row>
    <row r="119" spans="2:9" s="26" customFormat="1" ht="21.9" customHeight="1">
      <c r="B119" s="52" t="s">
        <v>227</v>
      </c>
      <c r="C119" s="73"/>
      <c r="D119" s="73"/>
      <c r="E119" s="63"/>
      <c r="G119" s="100">
        <v>-205018</v>
      </c>
      <c r="I119" s="100">
        <v>0</v>
      </c>
    </row>
    <row r="120" spans="2:9" s="26" customFormat="1" ht="21.9" customHeight="1">
      <c r="B120" s="52" t="s">
        <v>229</v>
      </c>
      <c r="C120" s="73"/>
      <c r="D120" s="73"/>
      <c r="E120" s="63"/>
      <c r="G120" s="100">
        <v>-46942</v>
      </c>
      <c r="I120" s="100">
        <v>-561</v>
      </c>
    </row>
    <row r="121" spans="2:9" s="26" customFormat="1" ht="21.9" customHeight="1">
      <c r="B121" s="52" t="s">
        <v>175</v>
      </c>
      <c r="C121" s="73"/>
      <c r="D121" s="73"/>
      <c r="E121" s="40"/>
      <c r="G121" s="100"/>
      <c r="I121" s="100"/>
    </row>
    <row r="122" spans="2:9" s="26" customFormat="1" ht="21.9" customHeight="1">
      <c r="B122" s="73"/>
      <c r="C122" s="26" t="s">
        <v>176</v>
      </c>
      <c r="D122" s="73"/>
      <c r="E122" s="40"/>
      <c r="G122" s="100">
        <v>2848675</v>
      </c>
      <c r="I122" s="100">
        <v>680208</v>
      </c>
    </row>
    <row r="123" spans="2:9" s="26" customFormat="1" ht="21.9" customHeight="1">
      <c r="B123" s="73" t="s">
        <v>121</v>
      </c>
      <c r="D123" s="73"/>
      <c r="E123" s="40"/>
      <c r="G123" s="100"/>
      <c r="I123" s="100"/>
    </row>
    <row r="124" spans="2:9" s="26" customFormat="1" ht="21.9" customHeight="1">
      <c r="C124" s="73" t="s">
        <v>122</v>
      </c>
      <c r="D124" s="73"/>
      <c r="E124" s="63"/>
      <c r="G124" s="101">
        <v>9389</v>
      </c>
      <c r="I124" s="101">
        <v>3613</v>
      </c>
    </row>
    <row r="125" spans="2:9" s="26" customFormat="1" ht="21.9" customHeight="1">
      <c r="B125" s="42" t="s">
        <v>123</v>
      </c>
      <c r="C125" s="73"/>
      <c r="D125" s="73"/>
      <c r="E125" s="63"/>
      <c r="G125" s="15">
        <f>SUM(G118:G124)</f>
        <v>22632190</v>
      </c>
      <c r="I125" s="15">
        <f>SUM(I118:I124)</f>
        <v>6806478</v>
      </c>
    </row>
    <row r="126" spans="2:9" s="26" customFormat="1" ht="5.0999999999999996" customHeight="1">
      <c r="B126" s="52"/>
      <c r="C126" s="73"/>
      <c r="D126" s="73"/>
      <c r="E126" s="63"/>
      <c r="G126" s="100"/>
      <c r="I126" s="100"/>
    </row>
    <row r="127" spans="2:9" s="26" customFormat="1" ht="21.9" customHeight="1">
      <c r="B127" s="56" t="s">
        <v>124</v>
      </c>
      <c r="C127" s="73"/>
      <c r="D127" s="73"/>
      <c r="E127" s="63"/>
      <c r="G127" s="100"/>
      <c r="I127" s="100"/>
    </row>
    <row r="128" spans="2:9" s="26" customFormat="1" ht="21.9" customHeight="1">
      <c r="B128" s="52" t="s">
        <v>206</v>
      </c>
      <c r="C128" s="73"/>
      <c r="D128" s="73"/>
      <c r="E128" s="63"/>
      <c r="G128" s="100">
        <v>1092984</v>
      </c>
      <c r="I128" s="100">
        <v>0</v>
      </c>
    </row>
    <row r="129" spans="2:9" s="26" customFormat="1" ht="21.9" customHeight="1">
      <c r="B129" s="52" t="s">
        <v>213</v>
      </c>
      <c r="C129" s="73"/>
      <c r="D129" s="73"/>
      <c r="E129" s="63"/>
      <c r="G129" s="100">
        <v>-5400</v>
      </c>
      <c r="I129" s="100">
        <v>-35722</v>
      </c>
    </row>
    <row r="130" spans="2:9" s="26" customFormat="1" ht="21.9" customHeight="1">
      <c r="B130" s="52" t="s">
        <v>175</v>
      </c>
      <c r="C130" s="73"/>
      <c r="D130" s="73"/>
      <c r="E130" s="63"/>
      <c r="G130" s="100"/>
      <c r="I130" s="100"/>
    </row>
    <row r="131" spans="2:9" s="26" customFormat="1" ht="21.9" customHeight="1">
      <c r="B131" s="73"/>
      <c r="C131" s="26" t="s">
        <v>176</v>
      </c>
      <c r="D131" s="73"/>
      <c r="E131" s="40"/>
      <c r="G131" s="100">
        <v>115391</v>
      </c>
      <c r="I131" s="100">
        <v>-313741</v>
      </c>
    </row>
    <row r="132" spans="2:9" s="26" customFormat="1" ht="21.9" customHeight="1">
      <c r="B132" s="52" t="s">
        <v>125</v>
      </c>
      <c r="C132" s="73"/>
      <c r="D132" s="73"/>
      <c r="E132" s="63"/>
      <c r="G132" s="100"/>
      <c r="I132" s="100"/>
    </row>
    <row r="133" spans="2:9" s="26" customFormat="1" ht="21.9" customHeight="1">
      <c r="C133" s="52" t="s">
        <v>122</v>
      </c>
      <c r="D133" s="73"/>
      <c r="E133" s="63"/>
      <c r="G133" s="100">
        <v>-212650</v>
      </c>
      <c r="I133" s="100">
        <v>8885</v>
      </c>
    </row>
    <row r="134" spans="2:9" s="26" customFormat="1" ht="21.9" customHeight="1">
      <c r="B134" s="42" t="s">
        <v>126</v>
      </c>
      <c r="C134" s="73"/>
      <c r="D134" s="73"/>
      <c r="E134" s="63"/>
      <c r="G134" s="15">
        <f>SUM(G128:G133)</f>
        <v>990325</v>
      </c>
      <c r="I134" s="15">
        <f>SUM(I128:I133)</f>
        <v>-340578</v>
      </c>
    </row>
    <row r="135" spans="2:9" s="26" customFormat="1" ht="5.0999999999999996" customHeight="1">
      <c r="B135" s="52"/>
      <c r="C135" s="73"/>
      <c r="D135" s="73"/>
      <c r="E135" s="63"/>
      <c r="G135" s="100"/>
      <c r="I135" s="100"/>
    </row>
    <row r="136" spans="2:9" s="26" customFormat="1" ht="21.9" customHeight="1">
      <c r="B136" s="33" t="s">
        <v>161</v>
      </c>
      <c r="C136" s="10"/>
      <c r="D136" s="73"/>
      <c r="E136" s="40"/>
      <c r="G136" s="21">
        <f>SUM(G125,G134)</f>
        <v>23622515</v>
      </c>
      <c r="I136" s="21">
        <f>SUM(I125,I134)</f>
        <v>6465900</v>
      </c>
    </row>
    <row r="137" spans="2:9" s="26" customFormat="1" ht="5.0999999999999996" customHeight="1">
      <c r="B137" s="33"/>
      <c r="C137" s="10"/>
      <c r="D137" s="73"/>
      <c r="E137" s="40"/>
      <c r="G137" s="3"/>
      <c r="I137" s="3"/>
    </row>
    <row r="138" spans="2:9" s="26" customFormat="1" ht="21.9" customHeight="1" thickBot="1">
      <c r="B138" s="33" t="s">
        <v>162</v>
      </c>
      <c r="C138" s="10"/>
      <c r="D138" s="73"/>
      <c r="E138" s="40"/>
      <c r="G138" s="23">
        <f>SUM(G136,G114)</f>
        <v>69830986</v>
      </c>
      <c r="I138" s="23">
        <f>SUM(I136,I114)</f>
        <v>34205016</v>
      </c>
    </row>
    <row r="139" spans="2:9" s="26" customFormat="1" ht="9.9" customHeight="1" thickTop="1">
      <c r="B139" s="52"/>
      <c r="C139" s="73"/>
      <c r="D139" s="73"/>
      <c r="E139" s="40"/>
    </row>
    <row r="140" spans="2:9" s="26" customFormat="1" ht="21.9" customHeight="1">
      <c r="B140" s="94" t="s">
        <v>100</v>
      </c>
      <c r="C140" s="50"/>
      <c r="D140" s="73"/>
      <c r="E140" s="40"/>
    </row>
    <row r="141" spans="2:9" s="26" customFormat="1" ht="21.9" customHeight="1">
      <c r="B141" s="94"/>
      <c r="C141" s="50" t="s">
        <v>86</v>
      </c>
      <c r="D141" s="73"/>
      <c r="E141" s="40"/>
      <c r="G141" s="14">
        <v>59165301</v>
      </c>
      <c r="I141" s="14">
        <v>31994022</v>
      </c>
    </row>
    <row r="142" spans="2:9" s="26" customFormat="1" ht="21.9" customHeight="1">
      <c r="B142" s="94"/>
      <c r="C142" s="91" t="s">
        <v>76</v>
      </c>
      <c r="D142" s="73"/>
      <c r="E142" s="40"/>
      <c r="G142" s="100">
        <v>10665685</v>
      </c>
      <c r="I142" s="100">
        <v>2210994</v>
      </c>
    </row>
    <row r="143" spans="2:9" s="26" customFormat="1" ht="21.9" customHeight="1" thickBot="1">
      <c r="B143" s="83"/>
      <c r="C143" s="50"/>
      <c r="D143" s="73"/>
      <c r="E143" s="40"/>
      <c r="G143" s="103">
        <f>SUM(G141:G142)</f>
        <v>69830986</v>
      </c>
      <c r="I143" s="103">
        <f>SUM(I141:I142)</f>
        <v>34205016</v>
      </c>
    </row>
    <row r="144" spans="2:9" s="26" customFormat="1" ht="9.9" customHeight="1" thickTop="1">
      <c r="B144" s="52"/>
      <c r="C144" s="73"/>
      <c r="D144" s="73"/>
      <c r="E144" s="40"/>
    </row>
  </sheetData>
  <mergeCells count="4">
    <mergeCell ref="G41:I41"/>
    <mergeCell ref="G6:I6"/>
    <mergeCell ref="G78:I78"/>
    <mergeCell ref="G113:I113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6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5" min="1" max="8" man="1"/>
    <brk id="72" min="1" max="8" man="1"/>
    <brk id="107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68"/>
  <sheetViews>
    <sheetView showGridLines="0" zoomScale="85" zoomScaleNormal="85" zoomScaleSheetLayoutView="85" workbookViewId="0"/>
  </sheetViews>
  <sheetFormatPr defaultColWidth="9.125" defaultRowHeight="22.65" customHeight="1"/>
  <cols>
    <col min="1" max="3" width="1.75" style="53" customWidth="1"/>
    <col min="4" max="4" width="42.25" style="53" customWidth="1"/>
    <col min="5" max="5" width="8.25" style="7" customWidth="1"/>
    <col min="6" max="6" width="11.75" style="25" customWidth="1"/>
    <col min="7" max="7" width="0.875" style="29" customWidth="1"/>
    <col min="8" max="8" width="12.75" style="29" customWidth="1"/>
    <col min="9" max="9" width="0.875" style="53" customWidth="1"/>
    <col min="10" max="10" width="12.75" style="25" customWidth="1"/>
    <col min="11" max="11" width="0.875" style="29" customWidth="1"/>
    <col min="12" max="12" width="12.75" style="25" customWidth="1"/>
    <col min="13" max="13" width="0.875" style="29" customWidth="1"/>
    <col min="14" max="14" width="13.25" style="25" customWidth="1"/>
    <col min="15" max="15" width="0.875" style="29" customWidth="1"/>
    <col min="16" max="16" width="12.75" style="25" customWidth="1"/>
    <col min="17" max="17" width="0.875" style="29" customWidth="1"/>
    <col min="18" max="18" width="12.75" style="25" customWidth="1"/>
    <col min="19" max="19" width="0.875" style="29" customWidth="1"/>
    <col min="20" max="20" width="12.75" style="29" customWidth="1"/>
    <col min="21" max="21" width="0.875" style="29" customWidth="1"/>
    <col min="22" max="22" width="12.75" style="29" customWidth="1"/>
    <col min="23" max="23" width="0.875" style="29" customWidth="1"/>
    <col min="24" max="24" width="12.75" style="25" customWidth="1"/>
    <col min="25" max="25" width="0.875" style="29" customWidth="1"/>
    <col min="26" max="26" width="13.25" style="25" customWidth="1"/>
    <col min="27" max="27" width="0.875" style="29" customWidth="1"/>
    <col min="28" max="28" width="12.75" style="25" customWidth="1"/>
    <col min="29" max="29" width="0.875" style="29" customWidth="1"/>
    <col min="30" max="30" width="13.25" style="25" customWidth="1"/>
    <col min="31" max="31" width="2.75" style="25" customWidth="1"/>
    <col min="32" max="32" width="11" style="25" bestFit="1" customWidth="1"/>
    <col min="33" max="143" width="9" style="25" customWidth="1"/>
    <col min="144" max="16384" width="9.125" style="53"/>
  </cols>
  <sheetData>
    <row r="1" spans="1:143" ht="23.1" customHeight="1">
      <c r="B1" s="105" t="s">
        <v>155</v>
      </c>
      <c r="C1" s="105"/>
      <c r="D1" s="105"/>
      <c r="E1" s="105"/>
      <c r="F1" s="105"/>
      <c r="I1" s="105"/>
      <c r="P1" s="105"/>
      <c r="Q1" s="105"/>
      <c r="R1" s="105"/>
      <c r="AD1" s="31"/>
      <c r="ED1" s="53"/>
      <c r="EE1" s="53"/>
      <c r="EF1" s="53"/>
      <c r="EG1" s="53"/>
      <c r="EH1" s="53"/>
      <c r="EI1" s="53"/>
      <c r="EJ1" s="53"/>
      <c r="EK1" s="53"/>
      <c r="EL1" s="53"/>
      <c r="EM1" s="53"/>
    </row>
    <row r="2" spans="1:143" ht="23.1" customHeight="1">
      <c r="B2" s="38" t="s">
        <v>38</v>
      </c>
      <c r="C2" s="38"/>
      <c r="D2" s="38"/>
      <c r="E2" s="106"/>
      <c r="F2" s="107"/>
      <c r="I2" s="38"/>
      <c r="P2" s="107"/>
      <c r="Q2" s="108"/>
      <c r="R2" s="107"/>
      <c r="AD2" s="92"/>
      <c r="ED2" s="53"/>
      <c r="EE2" s="53"/>
      <c r="EF2" s="53"/>
      <c r="EG2" s="53"/>
      <c r="EH2" s="53"/>
      <c r="EI2" s="53"/>
      <c r="EJ2" s="53"/>
      <c r="EK2" s="53"/>
      <c r="EL2" s="53"/>
      <c r="EM2" s="53"/>
    </row>
    <row r="3" spans="1:143" ht="23.1" customHeight="1">
      <c r="B3" s="54" t="str">
        <f>'2'!$B$75</f>
        <v>สำหรับงวดเก้าเดือนสิ้นสุดวันที่ 30 กันยายน 2564 (ไม่ได้ตรวจสอบ)</v>
      </c>
      <c r="C3" s="38"/>
      <c r="D3" s="38"/>
      <c r="E3" s="57"/>
      <c r="F3" s="58"/>
      <c r="G3" s="53"/>
      <c r="H3" s="53"/>
      <c r="I3" s="109"/>
      <c r="P3" s="53"/>
      <c r="Q3" s="53"/>
      <c r="R3" s="53"/>
      <c r="S3" s="53"/>
      <c r="T3" s="53"/>
      <c r="U3" s="53"/>
      <c r="V3" s="53"/>
      <c r="ED3" s="53"/>
      <c r="EE3" s="53"/>
      <c r="EF3" s="53"/>
      <c r="EG3" s="53"/>
      <c r="EH3" s="53"/>
      <c r="EI3" s="53"/>
      <c r="EJ3" s="53"/>
      <c r="EK3" s="53"/>
      <c r="EL3" s="53"/>
      <c r="EM3" s="53"/>
    </row>
    <row r="4" spans="1:143" ht="21.9" customHeight="1">
      <c r="B4" s="54"/>
      <c r="C4" s="38"/>
      <c r="D4" s="38"/>
      <c r="E4" s="57"/>
      <c r="F4" s="58"/>
      <c r="G4" s="25"/>
      <c r="H4" s="25"/>
      <c r="I4" s="109"/>
      <c r="P4" s="53"/>
      <c r="Q4" s="53"/>
      <c r="R4" s="53"/>
      <c r="S4" s="53"/>
      <c r="T4" s="53"/>
      <c r="U4" s="53"/>
      <c r="V4" s="53"/>
      <c r="ED4" s="53"/>
      <c r="EE4" s="53"/>
      <c r="EF4" s="53"/>
      <c r="EG4" s="53"/>
      <c r="EH4" s="53"/>
      <c r="EI4" s="53"/>
      <c r="EJ4" s="53"/>
      <c r="EK4" s="53"/>
      <c r="EL4" s="53"/>
      <c r="EM4" s="53"/>
    </row>
    <row r="5" spans="1:143" ht="21.9" customHeight="1">
      <c r="B5" s="38"/>
      <c r="C5" s="38"/>
      <c r="D5" s="109"/>
      <c r="E5" s="57"/>
      <c r="F5" s="58"/>
      <c r="G5" s="25"/>
      <c r="H5" s="25"/>
      <c r="I5" s="109"/>
      <c r="J5" s="110" t="s">
        <v>34</v>
      </c>
      <c r="K5" s="111"/>
      <c r="L5" s="110"/>
      <c r="M5" s="111"/>
      <c r="N5" s="111"/>
      <c r="O5" s="26"/>
      <c r="P5" s="86" t="s">
        <v>70</v>
      </c>
      <c r="Q5" s="86"/>
      <c r="R5" s="86"/>
      <c r="S5" s="86"/>
      <c r="T5" s="86"/>
      <c r="U5" s="86"/>
      <c r="V5" s="86"/>
      <c r="W5" s="86"/>
      <c r="X5" s="86"/>
      <c r="ED5" s="53"/>
      <c r="EE5" s="53"/>
      <c r="EF5" s="53"/>
      <c r="EG5" s="53"/>
      <c r="EH5" s="53"/>
      <c r="EI5" s="53"/>
      <c r="EJ5" s="53"/>
      <c r="EK5" s="53"/>
      <c r="EL5" s="53"/>
      <c r="EM5" s="53"/>
    </row>
    <row r="6" spans="1:143" ht="21.9" customHeight="1">
      <c r="B6" s="59"/>
      <c r="C6" s="59"/>
      <c r="D6" s="112"/>
      <c r="F6" s="53"/>
      <c r="G6" s="53"/>
      <c r="H6" s="53"/>
      <c r="I6" s="59"/>
      <c r="J6" s="28" t="s">
        <v>28</v>
      </c>
      <c r="K6" s="28"/>
      <c r="L6" s="28"/>
      <c r="M6" s="27"/>
      <c r="N6" s="28" t="s">
        <v>26</v>
      </c>
      <c r="P6" s="24" t="s">
        <v>177</v>
      </c>
      <c r="Q6" s="53"/>
      <c r="R6" s="24"/>
      <c r="S6" s="53"/>
      <c r="T6" s="24"/>
      <c r="U6" s="53"/>
      <c r="V6" s="24" t="s">
        <v>88</v>
      </c>
      <c r="W6" s="53"/>
      <c r="X6" s="53"/>
      <c r="Z6" s="24"/>
      <c r="AB6" s="24"/>
      <c r="AC6" s="60"/>
      <c r="ED6" s="53"/>
      <c r="EE6" s="53"/>
      <c r="EF6" s="53"/>
      <c r="EG6" s="53"/>
      <c r="EH6" s="53"/>
      <c r="EI6" s="53"/>
      <c r="EJ6" s="53"/>
      <c r="EK6" s="53"/>
      <c r="EL6" s="53"/>
      <c r="EM6" s="53"/>
    </row>
    <row r="7" spans="1:143" ht="21.9" customHeight="1">
      <c r="B7" s="59"/>
      <c r="C7" s="59"/>
      <c r="D7" s="112"/>
      <c r="F7" s="53"/>
      <c r="H7" s="24"/>
      <c r="I7" s="59"/>
      <c r="J7" s="60"/>
      <c r="K7" s="60"/>
      <c r="L7" s="60"/>
      <c r="N7" s="60"/>
      <c r="P7" s="24" t="s">
        <v>178</v>
      </c>
      <c r="Q7" s="53"/>
      <c r="R7" s="24" t="s">
        <v>182</v>
      </c>
      <c r="S7" s="53"/>
      <c r="T7" s="24" t="s">
        <v>182</v>
      </c>
      <c r="U7" s="53"/>
      <c r="V7" s="24" t="s">
        <v>96</v>
      </c>
      <c r="X7" s="24" t="s">
        <v>127</v>
      </c>
      <c r="Z7" s="24"/>
      <c r="AB7" s="24"/>
      <c r="AC7" s="60"/>
      <c r="ED7" s="53"/>
      <c r="EE7" s="53"/>
      <c r="EF7" s="53"/>
      <c r="EG7" s="53"/>
      <c r="EH7" s="53"/>
      <c r="EI7" s="53"/>
      <c r="EJ7" s="53"/>
      <c r="EK7" s="53"/>
      <c r="EL7" s="53"/>
      <c r="EM7" s="53"/>
    </row>
    <row r="8" spans="1:143" ht="21.9" customHeight="1">
      <c r="B8" s="59"/>
      <c r="C8" s="59"/>
      <c r="D8" s="59"/>
      <c r="F8" s="53"/>
      <c r="H8" s="24"/>
      <c r="I8" s="59"/>
      <c r="J8" s="53"/>
      <c r="K8" s="53"/>
      <c r="L8" s="53"/>
      <c r="M8" s="53"/>
      <c r="N8" s="53"/>
      <c r="P8" s="24" t="s">
        <v>179</v>
      </c>
      <c r="R8" s="24" t="s">
        <v>180</v>
      </c>
      <c r="T8" s="24" t="s">
        <v>180</v>
      </c>
      <c r="V8" s="24" t="s">
        <v>185</v>
      </c>
      <c r="X8" s="24" t="s">
        <v>128</v>
      </c>
      <c r="Z8" s="24"/>
      <c r="AB8" s="30"/>
      <c r="AC8" s="60"/>
      <c r="ED8" s="53"/>
      <c r="EE8" s="53"/>
      <c r="EF8" s="53"/>
      <c r="EG8" s="53"/>
      <c r="EH8" s="53"/>
      <c r="EI8" s="53"/>
      <c r="EJ8" s="53"/>
      <c r="EK8" s="53"/>
      <c r="EL8" s="53"/>
      <c r="EM8" s="53"/>
    </row>
    <row r="9" spans="1:143" ht="21.9" customHeight="1">
      <c r="B9" s="59"/>
      <c r="C9" s="59"/>
      <c r="D9" s="59"/>
      <c r="F9" s="30"/>
      <c r="H9" s="24"/>
      <c r="I9" s="59"/>
      <c r="J9" s="53"/>
      <c r="K9" s="53"/>
      <c r="L9" s="53"/>
      <c r="M9" s="24"/>
      <c r="N9" s="24"/>
      <c r="O9" s="24"/>
      <c r="P9" s="24" t="s">
        <v>180</v>
      </c>
      <c r="R9" s="24" t="s">
        <v>184</v>
      </c>
      <c r="T9" s="24" t="s">
        <v>194</v>
      </c>
      <c r="V9" s="24" t="s">
        <v>186</v>
      </c>
      <c r="X9" s="31" t="s">
        <v>129</v>
      </c>
      <c r="Z9" s="31" t="s">
        <v>51</v>
      </c>
      <c r="AB9" s="31" t="s">
        <v>40</v>
      </c>
      <c r="AC9" s="26"/>
      <c r="AD9" s="53"/>
      <c r="ED9" s="53"/>
      <c r="EE9" s="53"/>
      <c r="EF9" s="53"/>
      <c r="EG9" s="53"/>
      <c r="EH9" s="53"/>
      <c r="EI9" s="53"/>
      <c r="EJ9" s="53"/>
      <c r="EK9" s="53"/>
      <c r="EL9" s="53"/>
      <c r="EM9" s="53"/>
    </row>
    <row r="10" spans="1:143" s="31" customFormat="1" ht="21.9" customHeight="1">
      <c r="E10" s="7"/>
      <c r="F10" s="30" t="s">
        <v>94</v>
      </c>
      <c r="G10" s="29"/>
      <c r="H10" s="24" t="s">
        <v>226</v>
      </c>
      <c r="J10" s="30" t="s">
        <v>64</v>
      </c>
      <c r="K10" s="30"/>
      <c r="L10" s="30" t="s">
        <v>64</v>
      </c>
      <c r="M10" s="24"/>
      <c r="N10" s="24"/>
      <c r="O10" s="24"/>
      <c r="P10" s="24" t="s">
        <v>181</v>
      </c>
      <c r="Q10" s="29"/>
      <c r="R10" s="24" t="s">
        <v>25</v>
      </c>
      <c r="S10" s="29"/>
      <c r="T10" s="24" t="s">
        <v>207</v>
      </c>
      <c r="U10" s="29"/>
      <c r="V10" s="24" t="s">
        <v>187</v>
      </c>
      <c r="W10" s="29"/>
      <c r="X10" s="31" t="s">
        <v>130</v>
      </c>
      <c r="Y10" s="29"/>
      <c r="Z10" s="31" t="s">
        <v>52</v>
      </c>
      <c r="AA10" s="29"/>
      <c r="AB10" s="30" t="s">
        <v>73</v>
      </c>
      <c r="AC10" s="24"/>
      <c r="AD10" s="31" t="s">
        <v>51</v>
      </c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</row>
    <row r="11" spans="1:143" s="31" customFormat="1" ht="21.9" customHeight="1">
      <c r="E11" s="7" t="s">
        <v>0</v>
      </c>
      <c r="F11" s="60" t="s">
        <v>50</v>
      </c>
      <c r="G11" s="29"/>
      <c r="H11" s="31" t="s">
        <v>225</v>
      </c>
      <c r="J11" s="24" t="s">
        <v>29</v>
      </c>
      <c r="K11" s="24"/>
      <c r="L11" s="24" t="s">
        <v>65</v>
      </c>
      <c r="P11" s="24" t="s">
        <v>93</v>
      </c>
      <c r="R11" s="24" t="s">
        <v>193</v>
      </c>
      <c r="T11" s="24" t="s">
        <v>201</v>
      </c>
      <c r="V11" s="24" t="s">
        <v>188</v>
      </c>
      <c r="W11" s="29"/>
      <c r="X11" s="24" t="s">
        <v>52</v>
      </c>
      <c r="Y11" s="29"/>
      <c r="Z11" s="24" t="s">
        <v>87</v>
      </c>
      <c r="AA11" s="29"/>
      <c r="AB11" s="31" t="s">
        <v>74</v>
      </c>
      <c r="AC11" s="24"/>
      <c r="AD11" s="30" t="s">
        <v>52</v>
      </c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  <c r="DJ11" s="113"/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</row>
    <row r="12" spans="1:143" s="31" customFormat="1" ht="21" customHeight="1">
      <c r="B12" s="61"/>
      <c r="C12" s="61"/>
      <c r="E12" s="7"/>
      <c r="F12" s="6" t="s">
        <v>41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3"/>
      <c r="CB12" s="113"/>
      <c r="CC12" s="113"/>
      <c r="CD12" s="113"/>
      <c r="CE12" s="113"/>
      <c r="CF12" s="113"/>
      <c r="CG12" s="113"/>
      <c r="CH12" s="113"/>
      <c r="CI12" s="113"/>
      <c r="CJ12" s="113"/>
      <c r="CK12" s="113"/>
      <c r="CL12" s="113"/>
      <c r="CM12" s="113"/>
      <c r="CN12" s="113"/>
      <c r="CO12" s="113"/>
      <c r="CP12" s="113"/>
      <c r="CQ12" s="113"/>
      <c r="CR12" s="113"/>
      <c r="CS12" s="113"/>
      <c r="CT12" s="113"/>
      <c r="CU12" s="113"/>
      <c r="CV12" s="113"/>
      <c r="CW12" s="113"/>
      <c r="CX12" s="113"/>
      <c r="CY12" s="113"/>
      <c r="CZ12" s="113"/>
      <c r="DA12" s="113"/>
      <c r="DB12" s="113"/>
      <c r="DC12" s="113"/>
      <c r="DD12" s="113"/>
      <c r="DE12" s="113"/>
      <c r="DF12" s="113"/>
      <c r="DG12" s="113"/>
      <c r="DH12" s="113"/>
      <c r="DI12" s="113"/>
      <c r="DJ12" s="113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</row>
    <row r="13" spans="1:143" ht="21" customHeight="1">
      <c r="A13" s="53" t="s">
        <v>156</v>
      </c>
      <c r="B13" s="9" t="s">
        <v>189</v>
      </c>
      <c r="C13" s="9"/>
      <c r="F13" s="5">
        <v>1200000</v>
      </c>
      <c r="G13" s="3"/>
      <c r="H13" s="3">
        <v>-11905746</v>
      </c>
      <c r="I13" s="5"/>
      <c r="J13" s="5">
        <v>160000</v>
      </c>
      <c r="K13" s="3"/>
      <c r="L13" s="5">
        <v>10516000</v>
      </c>
      <c r="M13" s="4"/>
      <c r="N13" s="5">
        <v>302061072</v>
      </c>
      <c r="O13" s="8"/>
      <c r="P13" s="5">
        <v>-20145120</v>
      </c>
      <c r="Q13" s="3"/>
      <c r="R13" s="5">
        <v>29686</v>
      </c>
      <c r="S13" s="3"/>
      <c r="T13" s="8">
        <v>6427161</v>
      </c>
      <c r="U13" s="3"/>
      <c r="V13" s="8">
        <v>-1627849</v>
      </c>
      <c r="W13" s="3"/>
      <c r="X13" s="5">
        <f>SUM(P13:V13)</f>
        <v>-15316122</v>
      </c>
      <c r="Y13" s="3"/>
      <c r="Z13" s="5">
        <f>SUM(F13:N13,X13)</f>
        <v>286715204</v>
      </c>
      <c r="AA13" s="3"/>
      <c r="AB13" s="5">
        <v>47508955</v>
      </c>
      <c r="AC13" s="3"/>
      <c r="AD13" s="3">
        <f>SUM(Z13:AB13)</f>
        <v>334224159</v>
      </c>
      <c r="ED13" s="53"/>
      <c r="EE13" s="53"/>
      <c r="EF13" s="53"/>
      <c r="EG13" s="53"/>
      <c r="EH13" s="53"/>
      <c r="EI13" s="53"/>
      <c r="EJ13" s="53"/>
      <c r="EK13" s="53"/>
      <c r="EL13" s="53"/>
      <c r="EM13" s="53"/>
    </row>
    <row r="14" spans="1:143" ht="21" customHeight="1">
      <c r="B14" s="50" t="s">
        <v>82</v>
      </c>
      <c r="C14" s="50"/>
      <c r="F14" s="5"/>
      <c r="G14" s="3"/>
      <c r="H14" s="3"/>
      <c r="I14" s="5"/>
      <c r="J14" s="5"/>
      <c r="K14" s="3"/>
      <c r="L14" s="5"/>
      <c r="M14" s="4"/>
      <c r="N14" s="5"/>
      <c r="O14" s="8"/>
      <c r="P14" s="5"/>
      <c r="Q14" s="3"/>
      <c r="R14" s="5"/>
      <c r="S14" s="3"/>
      <c r="T14" s="8"/>
      <c r="U14" s="3"/>
      <c r="V14" s="8"/>
      <c r="W14" s="3"/>
      <c r="X14" s="5"/>
      <c r="Y14" s="3"/>
      <c r="Z14" s="5"/>
      <c r="AA14" s="3"/>
      <c r="AB14" s="5"/>
      <c r="AC14" s="3"/>
      <c r="AD14" s="3"/>
      <c r="ED14" s="53"/>
      <c r="EE14" s="53"/>
      <c r="EF14" s="53"/>
      <c r="EG14" s="53"/>
      <c r="EH14" s="53"/>
      <c r="EI14" s="53"/>
      <c r="EJ14" s="53"/>
      <c r="EK14" s="53"/>
      <c r="EL14" s="53"/>
      <c r="EM14" s="53"/>
    </row>
    <row r="15" spans="1:143" ht="21" customHeight="1">
      <c r="B15" s="51"/>
      <c r="C15" s="51" t="s">
        <v>141</v>
      </c>
      <c r="D15" s="32"/>
      <c r="F15" s="5"/>
      <c r="G15" s="3"/>
      <c r="H15" s="3"/>
      <c r="I15" s="5"/>
      <c r="J15" s="5"/>
      <c r="K15" s="3"/>
      <c r="L15" s="5"/>
      <c r="M15" s="4"/>
      <c r="N15" s="5"/>
      <c r="O15" s="8"/>
      <c r="P15" s="5"/>
      <c r="Q15" s="3"/>
      <c r="R15" s="5"/>
      <c r="S15" s="3"/>
      <c r="T15" s="8"/>
      <c r="U15" s="3"/>
      <c r="V15" s="8"/>
      <c r="W15" s="3"/>
      <c r="X15" s="5"/>
      <c r="Y15" s="3"/>
      <c r="Z15" s="5"/>
      <c r="AA15" s="3"/>
      <c r="AB15" s="5"/>
      <c r="AC15" s="3"/>
      <c r="AD15" s="3"/>
      <c r="ED15" s="53"/>
      <c r="EE15" s="53"/>
      <c r="EF15" s="53"/>
      <c r="EG15" s="53"/>
      <c r="EH15" s="53"/>
      <c r="EI15" s="53"/>
      <c r="EJ15" s="53"/>
      <c r="EK15" s="53"/>
      <c r="EL15" s="53"/>
      <c r="EM15" s="53"/>
    </row>
    <row r="16" spans="1:143" ht="21" customHeight="1">
      <c r="B16" s="51"/>
      <c r="C16" s="51"/>
      <c r="D16" s="32" t="s">
        <v>142</v>
      </c>
      <c r="F16" s="5"/>
      <c r="G16" s="3"/>
      <c r="H16" s="3"/>
      <c r="I16" s="5"/>
      <c r="J16" s="5"/>
      <c r="K16" s="3"/>
      <c r="L16" s="5"/>
      <c r="M16" s="4"/>
      <c r="N16" s="5"/>
      <c r="O16" s="8"/>
      <c r="P16" s="5"/>
      <c r="Q16" s="3"/>
      <c r="R16" s="5"/>
      <c r="S16" s="3"/>
      <c r="T16" s="8"/>
      <c r="U16" s="3"/>
      <c r="V16" s="8"/>
      <c r="W16" s="3"/>
      <c r="X16" s="5"/>
      <c r="Y16" s="3"/>
      <c r="Z16" s="5"/>
      <c r="AA16" s="3"/>
      <c r="AB16" s="5"/>
      <c r="AC16" s="3"/>
      <c r="AD16" s="3"/>
      <c r="ED16" s="53"/>
      <c r="EE16" s="53"/>
      <c r="EF16" s="53"/>
      <c r="EG16" s="53"/>
      <c r="EH16" s="53"/>
      <c r="EI16" s="53"/>
      <c r="EJ16" s="53"/>
      <c r="EK16" s="53"/>
      <c r="EL16" s="53"/>
      <c r="EM16" s="53"/>
    </row>
    <row r="17" spans="2:143" ht="21" customHeight="1">
      <c r="C17" s="53" t="s">
        <v>53</v>
      </c>
      <c r="E17" s="7">
        <v>9</v>
      </c>
      <c r="F17" s="95">
        <v>0</v>
      </c>
      <c r="G17" s="82"/>
      <c r="H17" s="96">
        <v>0</v>
      </c>
      <c r="I17" s="97"/>
      <c r="J17" s="95">
        <v>0</v>
      </c>
      <c r="K17" s="82"/>
      <c r="L17" s="95">
        <v>0</v>
      </c>
      <c r="M17" s="82"/>
      <c r="N17" s="95">
        <v>-14997759</v>
      </c>
      <c r="O17" s="98"/>
      <c r="P17" s="95">
        <v>0</v>
      </c>
      <c r="Q17" s="82"/>
      <c r="R17" s="95">
        <v>0</v>
      </c>
      <c r="S17" s="82"/>
      <c r="T17" s="95">
        <v>0</v>
      </c>
      <c r="U17" s="82"/>
      <c r="V17" s="95">
        <v>0</v>
      </c>
      <c r="W17" s="82"/>
      <c r="X17" s="96">
        <f>SUM(P17:V17)</f>
        <v>0</v>
      </c>
      <c r="Y17" s="82"/>
      <c r="Z17" s="96">
        <f>SUM(F17:N17,X17)</f>
        <v>-14997759</v>
      </c>
      <c r="AA17" s="82"/>
      <c r="AB17" s="95">
        <v>-1306283</v>
      </c>
      <c r="AC17" s="82"/>
      <c r="AD17" s="96">
        <f>SUM(Z17:AB17)</f>
        <v>-16304042</v>
      </c>
      <c r="ED17" s="53"/>
      <c r="EE17" s="53"/>
      <c r="EF17" s="53"/>
      <c r="EG17" s="53"/>
      <c r="EH17" s="53"/>
      <c r="EI17" s="53"/>
      <c r="EJ17" s="53"/>
      <c r="EK17" s="53"/>
      <c r="EL17" s="53"/>
      <c r="EM17" s="53"/>
    </row>
    <row r="18" spans="2:143" ht="21" customHeight="1">
      <c r="C18" s="51" t="s">
        <v>143</v>
      </c>
      <c r="F18" s="98"/>
      <c r="G18" s="82"/>
      <c r="H18" s="82"/>
      <c r="I18" s="82"/>
      <c r="J18" s="98"/>
      <c r="K18" s="82"/>
      <c r="L18" s="98"/>
      <c r="M18" s="82"/>
      <c r="N18" s="98"/>
      <c r="O18" s="98"/>
      <c r="P18" s="98"/>
      <c r="Q18" s="82"/>
      <c r="R18" s="98"/>
      <c r="S18" s="82"/>
      <c r="T18" s="98"/>
      <c r="U18" s="82"/>
      <c r="V18" s="98"/>
      <c r="W18" s="82"/>
      <c r="X18" s="82"/>
      <c r="Y18" s="82"/>
      <c r="Z18" s="82"/>
      <c r="AA18" s="82"/>
      <c r="AB18" s="98"/>
      <c r="AC18" s="82"/>
      <c r="AD18" s="82"/>
      <c r="ED18" s="53"/>
      <c r="EE18" s="53"/>
      <c r="EF18" s="53"/>
      <c r="EG18" s="53"/>
      <c r="EH18" s="53"/>
      <c r="EI18" s="53"/>
      <c r="EJ18" s="53"/>
      <c r="EK18" s="53"/>
      <c r="EL18" s="53"/>
      <c r="EM18" s="53"/>
    </row>
    <row r="19" spans="2:143" ht="21" customHeight="1">
      <c r="B19" s="51"/>
      <c r="C19" s="51"/>
      <c r="D19" s="51" t="s">
        <v>142</v>
      </c>
      <c r="F19" s="21">
        <f>SUM(F17)</f>
        <v>0</v>
      </c>
      <c r="G19" s="3"/>
      <c r="H19" s="22">
        <f>SUM(H17)</f>
        <v>0</v>
      </c>
      <c r="I19" s="5"/>
      <c r="J19" s="21">
        <f>SUM(J17)</f>
        <v>0</v>
      </c>
      <c r="K19" s="3"/>
      <c r="L19" s="21">
        <f>SUM(L17)</f>
        <v>0</v>
      </c>
      <c r="M19" s="4"/>
      <c r="N19" s="21">
        <f>SUM(N17)</f>
        <v>-14997759</v>
      </c>
      <c r="O19" s="8"/>
      <c r="P19" s="21">
        <f>SUM(P17)</f>
        <v>0</v>
      </c>
      <c r="Q19" s="3"/>
      <c r="R19" s="21">
        <f>SUM(R17)</f>
        <v>0</v>
      </c>
      <c r="S19" s="3"/>
      <c r="T19" s="22">
        <f>SUM(T17)</f>
        <v>0</v>
      </c>
      <c r="U19" s="3"/>
      <c r="V19" s="22">
        <f>SUM(V17)</f>
        <v>0</v>
      </c>
      <c r="W19" s="3"/>
      <c r="X19" s="21">
        <f>SUM(X17)</f>
        <v>0</v>
      </c>
      <c r="Y19" s="3"/>
      <c r="Z19" s="21">
        <f>SUM(Z17)</f>
        <v>-14997759</v>
      </c>
      <c r="AA19" s="3"/>
      <c r="AB19" s="21">
        <f>SUM(AB17)</f>
        <v>-1306283</v>
      </c>
      <c r="AC19" s="3"/>
      <c r="AD19" s="21">
        <f>SUM(AD17)</f>
        <v>-16304042</v>
      </c>
      <c r="ED19" s="53"/>
      <c r="EE19" s="53"/>
      <c r="EF19" s="53"/>
      <c r="EG19" s="53"/>
      <c r="EH19" s="53"/>
      <c r="EI19" s="53"/>
      <c r="EJ19" s="53"/>
      <c r="EK19" s="53"/>
      <c r="EL19" s="53"/>
      <c r="EM19" s="53"/>
    </row>
    <row r="20" spans="2:143" ht="21" customHeight="1">
      <c r="B20" s="32"/>
      <c r="C20" s="32" t="s">
        <v>105</v>
      </c>
      <c r="F20" s="5"/>
      <c r="G20" s="3"/>
      <c r="H20" s="3"/>
      <c r="I20" s="5"/>
      <c r="J20" s="5"/>
      <c r="K20" s="3"/>
      <c r="L20" s="5"/>
      <c r="M20" s="4"/>
      <c r="N20" s="5"/>
      <c r="O20" s="8"/>
      <c r="P20" s="5"/>
      <c r="Q20" s="3"/>
      <c r="R20" s="5"/>
      <c r="S20" s="3"/>
      <c r="T20" s="8"/>
      <c r="U20" s="3"/>
      <c r="V20" s="8"/>
      <c r="W20" s="3"/>
      <c r="X20" s="5"/>
      <c r="Y20" s="3"/>
      <c r="Z20" s="5"/>
      <c r="AA20" s="3"/>
      <c r="AB20" s="5"/>
      <c r="AC20" s="3"/>
      <c r="AD20" s="3"/>
      <c r="ED20" s="53"/>
      <c r="EE20" s="53"/>
      <c r="EF20" s="53"/>
      <c r="EG20" s="53"/>
      <c r="EH20" s="53"/>
      <c r="EI20" s="53"/>
      <c r="EJ20" s="53"/>
      <c r="EK20" s="53"/>
      <c r="EL20" s="53"/>
      <c r="EM20" s="53"/>
    </row>
    <row r="21" spans="2:143" ht="21" customHeight="1">
      <c r="C21" s="53" t="s">
        <v>147</v>
      </c>
      <c r="F21" s="97">
        <v>0</v>
      </c>
      <c r="G21" s="82"/>
      <c r="H21" s="82">
        <v>-962471</v>
      </c>
      <c r="I21" s="97"/>
      <c r="J21" s="97">
        <v>0</v>
      </c>
      <c r="K21" s="82"/>
      <c r="L21" s="97">
        <v>0</v>
      </c>
      <c r="N21" s="97">
        <v>0</v>
      </c>
      <c r="O21" s="98"/>
      <c r="P21" s="97">
        <v>0</v>
      </c>
      <c r="Q21" s="82"/>
      <c r="R21" s="97">
        <v>0</v>
      </c>
      <c r="S21" s="82"/>
      <c r="T21" s="98">
        <v>0</v>
      </c>
      <c r="U21" s="82"/>
      <c r="V21" s="98">
        <v>0</v>
      </c>
      <c r="W21" s="82"/>
      <c r="X21" s="97">
        <f>SUM(P21:V21)</f>
        <v>0</v>
      </c>
      <c r="Y21" s="82"/>
      <c r="Z21" s="97">
        <f>SUM(F21:N21,X21)</f>
        <v>-962471</v>
      </c>
      <c r="AA21" s="82"/>
      <c r="AB21" s="97">
        <v>-127748</v>
      </c>
      <c r="AC21" s="82"/>
      <c r="AD21" s="82">
        <f>SUM(Z21:AB21)</f>
        <v>-1090219</v>
      </c>
      <c r="ED21" s="53"/>
      <c r="EE21" s="53"/>
      <c r="EF21" s="53"/>
      <c r="EG21" s="53"/>
      <c r="EH21" s="53"/>
      <c r="EI21" s="53"/>
      <c r="EJ21" s="53"/>
      <c r="EK21" s="53"/>
      <c r="EL21" s="53"/>
      <c r="EM21" s="53"/>
    </row>
    <row r="22" spans="2:143" ht="21" customHeight="1">
      <c r="B22" s="32"/>
      <c r="C22" s="53" t="s">
        <v>148</v>
      </c>
      <c r="F22" s="97">
        <v>0</v>
      </c>
      <c r="G22" s="82"/>
      <c r="H22" s="96">
        <v>0</v>
      </c>
      <c r="I22" s="97"/>
      <c r="J22" s="97">
        <v>0</v>
      </c>
      <c r="K22" s="82"/>
      <c r="L22" s="97">
        <v>0</v>
      </c>
      <c r="N22" s="97">
        <v>0</v>
      </c>
      <c r="O22" s="98"/>
      <c r="P22" s="97">
        <v>0</v>
      </c>
      <c r="Q22" s="82"/>
      <c r="R22" s="97">
        <v>0</v>
      </c>
      <c r="S22" s="82"/>
      <c r="T22" s="98">
        <v>0</v>
      </c>
      <c r="U22" s="82"/>
      <c r="V22" s="98">
        <v>0</v>
      </c>
      <c r="W22" s="82"/>
      <c r="X22" s="97">
        <f>SUM(P22:V22)</f>
        <v>0</v>
      </c>
      <c r="Y22" s="82"/>
      <c r="Z22" s="97">
        <f>SUM(F22:N22,X22)</f>
        <v>0</v>
      </c>
      <c r="AA22" s="82"/>
      <c r="AB22" s="97">
        <v>95313</v>
      </c>
      <c r="AC22" s="3"/>
      <c r="AD22" s="82">
        <f>SUM(Z22:AB22)</f>
        <v>95313</v>
      </c>
      <c r="ED22" s="53"/>
      <c r="EE22" s="53"/>
      <c r="EF22" s="53"/>
      <c r="EG22" s="53"/>
      <c r="EH22" s="53"/>
      <c r="EI22" s="53"/>
      <c r="EJ22" s="53"/>
      <c r="EK22" s="53"/>
      <c r="EL22" s="53"/>
      <c r="EM22" s="53"/>
    </row>
    <row r="23" spans="2:143" ht="21" customHeight="1">
      <c r="B23" s="51"/>
      <c r="C23" s="51" t="s">
        <v>106</v>
      </c>
      <c r="F23" s="19">
        <f>SUM(F21,F22)</f>
        <v>0</v>
      </c>
      <c r="G23" s="3"/>
      <c r="H23" s="20">
        <f>SUM(H21,H22)</f>
        <v>-962471</v>
      </c>
      <c r="I23" s="5"/>
      <c r="J23" s="19">
        <f>SUM(J21,J22)</f>
        <v>0</v>
      </c>
      <c r="K23" s="3"/>
      <c r="L23" s="19">
        <f>SUM(L21,L22)</f>
        <v>0</v>
      </c>
      <c r="M23" s="4"/>
      <c r="N23" s="19">
        <f>SUM(N21,N22)</f>
        <v>0</v>
      </c>
      <c r="O23" s="8"/>
      <c r="P23" s="19">
        <f>SUM(P21,P22)</f>
        <v>0</v>
      </c>
      <c r="Q23" s="3"/>
      <c r="R23" s="19">
        <f>SUM(R21,R22)</f>
        <v>0</v>
      </c>
      <c r="S23" s="3"/>
      <c r="T23" s="20">
        <f>SUM(T21,T22)</f>
        <v>0</v>
      </c>
      <c r="U23" s="3"/>
      <c r="V23" s="20">
        <f>SUM(V21,V22)</f>
        <v>0</v>
      </c>
      <c r="W23" s="3"/>
      <c r="X23" s="19">
        <f>SUM(X21,X22)</f>
        <v>0</v>
      </c>
      <c r="Y23" s="3"/>
      <c r="Z23" s="19">
        <f>SUM(Z21,Z22)</f>
        <v>-962471</v>
      </c>
      <c r="AA23" s="3"/>
      <c r="AB23" s="19">
        <f>SUM(AB21,AB22)</f>
        <v>-32435</v>
      </c>
      <c r="AC23" s="3"/>
      <c r="AD23" s="19">
        <f>SUM(AD21,AD22)</f>
        <v>-994906</v>
      </c>
      <c r="ED23" s="53"/>
      <c r="EE23" s="53"/>
      <c r="EF23" s="53"/>
      <c r="EG23" s="53"/>
      <c r="EH23" s="53"/>
      <c r="EI23" s="53"/>
      <c r="EJ23" s="53"/>
      <c r="EK23" s="53"/>
      <c r="EL23" s="53"/>
      <c r="EM23" s="53"/>
    </row>
    <row r="24" spans="2:143" ht="21" customHeight="1">
      <c r="B24" s="50" t="s">
        <v>144</v>
      </c>
      <c r="C24" s="51"/>
      <c r="F24" s="3"/>
      <c r="G24" s="3"/>
      <c r="H24" s="8"/>
      <c r="I24" s="3"/>
      <c r="J24" s="3"/>
      <c r="K24" s="3"/>
      <c r="L24" s="3"/>
      <c r="M24" s="4"/>
      <c r="N24" s="3"/>
      <c r="O24" s="8"/>
      <c r="P24" s="3"/>
      <c r="Q24" s="3"/>
      <c r="R24" s="3"/>
      <c r="S24" s="3"/>
      <c r="T24" s="8"/>
      <c r="U24" s="3"/>
      <c r="V24" s="8"/>
      <c r="W24" s="3"/>
      <c r="X24" s="3"/>
      <c r="Y24" s="3"/>
      <c r="Z24" s="3"/>
      <c r="AA24" s="3"/>
      <c r="AB24" s="3"/>
      <c r="AC24" s="3"/>
      <c r="AD24" s="3"/>
      <c r="ED24" s="53"/>
      <c r="EE24" s="53"/>
      <c r="EF24" s="53"/>
      <c r="EG24" s="53"/>
      <c r="EH24" s="53"/>
      <c r="EI24" s="53"/>
      <c r="EJ24" s="53"/>
      <c r="EK24" s="53"/>
      <c r="EL24" s="53"/>
      <c r="EM24" s="53"/>
    </row>
    <row r="25" spans="2:143" ht="21" customHeight="1">
      <c r="B25" s="50"/>
      <c r="C25" s="50" t="s">
        <v>145</v>
      </c>
      <c r="F25" s="21">
        <f>SUM(F19,F23)</f>
        <v>0</v>
      </c>
      <c r="G25" s="3"/>
      <c r="H25" s="22">
        <f>SUM(H19,H23)</f>
        <v>-962471</v>
      </c>
      <c r="I25" s="5"/>
      <c r="J25" s="21">
        <f>SUM(J19,J23)</f>
        <v>0</v>
      </c>
      <c r="K25" s="3"/>
      <c r="L25" s="21">
        <f>SUM(L19,L23)</f>
        <v>0</v>
      </c>
      <c r="M25" s="4"/>
      <c r="N25" s="21">
        <f>SUM(N19,N23)</f>
        <v>-14997759</v>
      </c>
      <c r="O25" s="8"/>
      <c r="P25" s="21">
        <f>SUM(P19,P23)</f>
        <v>0</v>
      </c>
      <c r="Q25" s="3"/>
      <c r="R25" s="21">
        <f>SUM(R19,R23)</f>
        <v>0</v>
      </c>
      <c r="S25" s="3"/>
      <c r="T25" s="22">
        <f>SUM(T19,T23)</f>
        <v>0</v>
      </c>
      <c r="U25" s="3"/>
      <c r="V25" s="22">
        <f>SUM(V19,V23)</f>
        <v>0</v>
      </c>
      <c r="W25" s="3"/>
      <c r="X25" s="21">
        <f>SUM(X19,X23)</f>
        <v>0</v>
      </c>
      <c r="Y25" s="3"/>
      <c r="Z25" s="21">
        <f>SUM(Z19,Z23)</f>
        <v>-15960230</v>
      </c>
      <c r="AA25" s="3"/>
      <c r="AB25" s="21">
        <f>SUM(AB19,AB23)</f>
        <v>-1338718</v>
      </c>
      <c r="AC25" s="3"/>
      <c r="AD25" s="21">
        <f>SUM(AD19,AD23)</f>
        <v>-17298948</v>
      </c>
      <c r="ED25" s="53"/>
      <c r="EE25" s="53"/>
      <c r="EF25" s="53"/>
      <c r="EG25" s="53"/>
      <c r="EH25" s="53"/>
      <c r="EI25" s="53"/>
      <c r="EJ25" s="53"/>
      <c r="EK25" s="53"/>
      <c r="EL25" s="53"/>
      <c r="EM25" s="53"/>
    </row>
    <row r="26" spans="2:143" ht="21" customHeight="1">
      <c r="B26" s="50" t="s">
        <v>162</v>
      </c>
      <c r="C26" s="50"/>
      <c r="F26" s="5"/>
      <c r="G26" s="3"/>
      <c r="H26" s="3"/>
      <c r="I26" s="5"/>
      <c r="J26" s="5"/>
      <c r="K26" s="3"/>
      <c r="L26" s="5"/>
      <c r="M26" s="4"/>
      <c r="N26" s="5"/>
      <c r="O26" s="8"/>
      <c r="P26" s="5"/>
      <c r="Q26" s="3"/>
      <c r="R26" s="5"/>
      <c r="S26" s="3"/>
      <c r="T26" s="8"/>
      <c r="U26" s="3"/>
      <c r="V26" s="8"/>
      <c r="W26" s="3"/>
      <c r="X26" s="5"/>
      <c r="Y26" s="3"/>
      <c r="Z26" s="5"/>
      <c r="AA26" s="3"/>
      <c r="AB26" s="5"/>
      <c r="AC26" s="3"/>
      <c r="AD26" s="3"/>
      <c r="ED26" s="53"/>
      <c r="EE26" s="53"/>
      <c r="EF26" s="53"/>
      <c r="EG26" s="53"/>
      <c r="EH26" s="53"/>
      <c r="EI26" s="53"/>
      <c r="EJ26" s="53"/>
      <c r="EK26" s="53"/>
      <c r="EL26" s="53"/>
      <c r="EM26" s="53"/>
    </row>
    <row r="27" spans="2:143" ht="21" customHeight="1">
      <c r="B27" s="50"/>
      <c r="C27" s="91" t="s">
        <v>92</v>
      </c>
      <c r="F27" s="97">
        <v>0</v>
      </c>
      <c r="G27" s="82"/>
      <c r="H27" s="82">
        <v>0</v>
      </c>
      <c r="I27" s="97"/>
      <c r="J27" s="97">
        <v>0</v>
      </c>
      <c r="K27" s="82"/>
      <c r="L27" s="97">
        <v>0</v>
      </c>
      <c r="N27" s="97">
        <v>26096409</v>
      </c>
      <c r="O27" s="98"/>
      <c r="P27" s="97">
        <v>0</v>
      </c>
      <c r="Q27" s="82"/>
      <c r="R27" s="97">
        <v>0</v>
      </c>
      <c r="S27" s="82"/>
      <c r="T27" s="98">
        <v>0</v>
      </c>
      <c r="U27" s="82"/>
      <c r="V27" s="98">
        <v>0</v>
      </c>
      <c r="W27" s="82"/>
      <c r="X27" s="97">
        <f>SUM(P27:V27)</f>
        <v>0</v>
      </c>
      <c r="Y27" s="82"/>
      <c r="Z27" s="97">
        <f>SUM(F27:N27,X27)</f>
        <v>26096409</v>
      </c>
      <c r="AA27" s="82"/>
      <c r="AB27" s="97">
        <v>1642707</v>
      </c>
      <c r="AC27" s="82"/>
      <c r="AD27" s="82">
        <f>SUM(Z27:AB27)</f>
        <v>27739116</v>
      </c>
      <c r="ED27" s="53"/>
      <c r="EE27" s="53"/>
      <c r="EF27" s="53"/>
      <c r="EG27" s="53"/>
      <c r="EH27" s="53"/>
      <c r="EI27" s="53"/>
      <c r="EJ27" s="53"/>
      <c r="EK27" s="53"/>
      <c r="EL27" s="53"/>
      <c r="EM27" s="53"/>
    </row>
    <row r="28" spans="2:143" ht="21" customHeight="1">
      <c r="B28" s="50"/>
      <c r="C28" s="91" t="s">
        <v>72</v>
      </c>
      <c r="F28" s="97">
        <v>0</v>
      </c>
      <c r="G28" s="82"/>
      <c r="H28" s="82">
        <v>0</v>
      </c>
      <c r="I28" s="97"/>
      <c r="J28" s="97">
        <v>0</v>
      </c>
      <c r="K28" s="82"/>
      <c r="L28" s="97">
        <v>0</v>
      </c>
      <c r="N28" s="97">
        <v>-23883</v>
      </c>
      <c r="O28" s="98"/>
      <c r="P28" s="97">
        <v>5546788</v>
      </c>
      <c r="Q28" s="82"/>
      <c r="R28" s="97">
        <v>3851</v>
      </c>
      <c r="S28" s="82"/>
      <c r="T28" s="98">
        <v>0</v>
      </c>
      <c r="U28" s="82"/>
      <c r="V28" s="98">
        <v>370857</v>
      </c>
      <c r="W28" s="82"/>
      <c r="X28" s="97">
        <f>SUM(P28:V28)</f>
        <v>5921496</v>
      </c>
      <c r="Y28" s="82"/>
      <c r="Z28" s="97">
        <f>SUM(F28:N28,X28)</f>
        <v>5897613</v>
      </c>
      <c r="AA28" s="82"/>
      <c r="AB28" s="97">
        <v>568287</v>
      </c>
      <c r="AC28" s="82"/>
      <c r="AD28" s="82">
        <f>SUM(Z28:AB28)</f>
        <v>6465900</v>
      </c>
      <c r="ED28" s="53"/>
      <c r="EE28" s="53"/>
      <c r="EF28" s="53"/>
      <c r="EG28" s="53"/>
      <c r="EH28" s="53"/>
      <c r="EI28" s="53"/>
      <c r="EJ28" s="53"/>
      <c r="EK28" s="53"/>
      <c r="EL28" s="53"/>
      <c r="EM28" s="53"/>
    </row>
    <row r="29" spans="2:143" ht="21" customHeight="1">
      <c r="B29" s="50" t="s">
        <v>208</v>
      </c>
      <c r="C29" s="91"/>
      <c r="F29" s="19">
        <f>SUM(F27:F28)</f>
        <v>0</v>
      </c>
      <c r="G29" s="3"/>
      <c r="H29" s="20">
        <f>SUM(H27:H28)</f>
        <v>0</v>
      </c>
      <c r="I29" s="5"/>
      <c r="J29" s="19">
        <f>SUM(J27:J28)</f>
        <v>0</v>
      </c>
      <c r="K29" s="3"/>
      <c r="L29" s="19">
        <f>SUM(L27:L28)</f>
        <v>0</v>
      </c>
      <c r="M29" s="4"/>
      <c r="N29" s="19">
        <f>SUM(N27:N28)</f>
        <v>26072526</v>
      </c>
      <c r="O29" s="8"/>
      <c r="P29" s="19">
        <f>SUM(P27:P28)</f>
        <v>5546788</v>
      </c>
      <c r="Q29" s="3"/>
      <c r="R29" s="19">
        <f>SUM(R27:R28)</f>
        <v>3851</v>
      </c>
      <c r="S29" s="3"/>
      <c r="T29" s="20">
        <f>SUM(T27:T28)</f>
        <v>0</v>
      </c>
      <c r="U29" s="3"/>
      <c r="V29" s="20">
        <f>SUM(V27:V28)</f>
        <v>370857</v>
      </c>
      <c r="W29" s="3"/>
      <c r="X29" s="19">
        <f>SUM(X27:X28)</f>
        <v>5921496</v>
      </c>
      <c r="Y29" s="3"/>
      <c r="Z29" s="19">
        <f>SUM(Z27:Z28)</f>
        <v>31994022</v>
      </c>
      <c r="AA29" s="3"/>
      <c r="AB29" s="19">
        <f>SUM(AB27:AB28)</f>
        <v>2210994</v>
      </c>
      <c r="AC29" s="3"/>
      <c r="AD29" s="19">
        <f>SUM(AD27:AD28)</f>
        <v>34205016</v>
      </c>
      <c r="ED29" s="53"/>
      <c r="EE29" s="53"/>
      <c r="EF29" s="53"/>
      <c r="EG29" s="53"/>
      <c r="EH29" s="53"/>
      <c r="EI29" s="53"/>
      <c r="EJ29" s="53"/>
      <c r="EK29" s="53"/>
      <c r="EL29" s="53"/>
      <c r="EM29" s="53"/>
    </row>
    <row r="30" spans="2:143" ht="21" customHeight="1" thickBot="1">
      <c r="B30" s="9" t="s">
        <v>236</v>
      </c>
      <c r="C30" s="9"/>
      <c r="F30" s="23">
        <f>SUM(F13,F25,F29)</f>
        <v>1200000</v>
      </c>
      <c r="G30" s="3"/>
      <c r="H30" s="23">
        <f>SUM(H13,H25,H29)</f>
        <v>-12868217</v>
      </c>
      <c r="I30" s="97"/>
      <c r="J30" s="23">
        <f>SUM(J13,J25,J29)</f>
        <v>160000</v>
      </c>
      <c r="K30" s="3"/>
      <c r="L30" s="23">
        <f>SUM(L13,L25,L29)</f>
        <v>10516000</v>
      </c>
      <c r="M30" s="3"/>
      <c r="N30" s="23">
        <f>SUM(N13,N25,N29)</f>
        <v>313135839</v>
      </c>
      <c r="O30" s="3"/>
      <c r="P30" s="23">
        <f>SUM(P13,P25,P29)</f>
        <v>-14598332</v>
      </c>
      <c r="Q30" s="3"/>
      <c r="R30" s="23">
        <f>SUM(R13,R25,R29)</f>
        <v>33537</v>
      </c>
      <c r="S30" s="3"/>
      <c r="T30" s="23">
        <f>SUM(T13,T25,T29)</f>
        <v>6427161</v>
      </c>
      <c r="U30" s="3"/>
      <c r="V30" s="23">
        <f>SUM(V13,V25,V29)</f>
        <v>-1256992</v>
      </c>
      <c r="W30" s="3"/>
      <c r="X30" s="23">
        <f>SUM(X13,X25,X29)</f>
        <v>-9394626</v>
      </c>
      <c r="Y30" s="3"/>
      <c r="Z30" s="23">
        <f>SUM(Z13,Z25,Z29)</f>
        <v>302748996</v>
      </c>
      <c r="AA30" s="3"/>
      <c r="AB30" s="23">
        <f>SUM(AB13,AB25,AB29)</f>
        <v>48381231</v>
      </c>
      <c r="AC30" s="3"/>
      <c r="AD30" s="23">
        <f>SUM(AD13,AD25,AD29)</f>
        <v>351130227</v>
      </c>
      <c r="ED30" s="53"/>
      <c r="EE30" s="53"/>
      <c r="EF30" s="53"/>
      <c r="EG30" s="53"/>
      <c r="EH30" s="53"/>
      <c r="EI30" s="53"/>
      <c r="EJ30" s="53"/>
      <c r="EK30" s="53"/>
      <c r="EL30" s="53"/>
      <c r="EM30" s="53"/>
    </row>
    <row r="31" spans="2:143" s="31" customFormat="1" ht="9.9" customHeight="1" thickTop="1">
      <c r="E31" s="7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</row>
    <row r="32" spans="2:143" ht="23.1" customHeight="1">
      <c r="E32" s="53"/>
      <c r="F32" s="53"/>
      <c r="G32" s="53"/>
      <c r="H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</row>
    <row r="33" spans="5:143" ht="23.1" customHeight="1">
      <c r="E33" s="53"/>
      <c r="F33" s="53"/>
      <c r="G33" s="53"/>
      <c r="H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</row>
    <row r="34" spans="5:143" ht="23.1" customHeight="1">
      <c r="E34" s="53"/>
      <c r="F34" s="53"/>
      <c r="G34" s="53"/>
      <c r="H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</row>
    <row r="35" spans="5:143" ht="21.9" customHeight="1">
      <c r="E35" s="53"/>
      <c r="F35" s="53"/>
      <c r="G35" s="53"/>
      <c r="H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</row>
    <row r="36" spans="5:143" ht="21.9" customHeight="1">
      <c r="E36" s="53"/>
      <c r="F36" s="53"/>
      <c r="G36" s="53"/>
      <c r="H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</row>
    <row r="37" spans="5:143" ht="21.9" customHeight="1">
      <c r="E37" s="53"/>
      <c r="F37" s="53"/>
      <c r="G37" s="53"/>
      <c r="H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</row>
    <row r="38" spans="5:143" ht="21.9" customHeight="1">
      <c r="E38" s="53"/>
      <c r="F38" s="53"/>
      <c r="G38" s="53"/>
      <c r="H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</row>
    <row r="39" spans="5:143" ht="21.9" customHeight="1">
      <c r="E39" s="53"/>
      <c r="F39" s="53"/>
      <c r="G39" s="53"/>
      <c r="H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</row>
    <row r="40" spans="5:143" ht="21.9" customHeight="1">
      <c r="E40" s="53"/>
      <c r="F40" s="53"/>
      <c r="G40" s="53"/>
      <c r="H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</row>
    <row r="41" spans="5:143" s="31" customFormat="1" ht="21.9" customHeight="1"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3"/>
      <c r="CD41" s="113"/>
      <c r="CE41" s="113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113"/>
      <c r="CX41" s="113"/>
      <c r="CY41" s="113"/>
      <c r="CZ41" s="113"/>
      <c r="DA41" s="113"/>
      <c r="DB41" s="113"/>
      <c r="DC41" s="113"/>
      <c r="DD41" s="113"/>
      <c r="DE41" s="113"/>
      <c r="DF41" s="113"/>
      <c r="DG41" s="113"/>
      <c r="DH41" s="113"/>
      <c r="DI41" s="113"/>
      <c r="DJ41" s="113"/>
      <c r="DK41" s="113"/>
      <c r="DL41" s="113"/>
      <c r="DM41" s="113"/>
      <c r="DN41" s="113"/>
      <c r="DO41" s="113"/>
      <c r="DP41" s="113"/>
      <c r="DQ41" s="113"/>
      <c r="DR41" s="113"/>
      <c r="DS41" s="113"/>
      <c r="DT41" s="113"/>
      <c r="DU41" s="113"/>
      <c r="DV41" s="113"/>
      <c r="DW41" s="113"/>
      <c r="DX41" s="113"/>
      <c r="DY41" s="113"/>
      <c r="DZ41" s="113"/>
      <c r="EA41" s="113"/>
      <c r="EB41" s="113"/>
      <c r="EC41" s="113"/>
    </row>
    <row r="42" spans="5:143" s="31" customFormat="1" ht="21.9" customHeight="1"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113"/>
      <c r="BL42" s="113"/>
      <c r="BM42" s="113"/>
      <c r="BN42" s="113"/>
      <c r="BO42" s="113"/>
      <c r="BP42" s="113"/>
      <c r="BQ42" s="113"/>
      <c r="BR42" s="113"/>
      <c r="BS42" s="113"/>
      <c r="BT42" s="113"/>
      <c r="BU42" s="113"/>
      <c r="BV42" s="113"/>
      <c r="BW42" s="113"/>
      <c r="BX42" s="113"/>
      <c r="BY42" s="113"/>
      <c r="BZ42" s="113"/>
      <c r="CA42" s="113"/>
      <c r="CB42" s="113"/>
      <c r="CC42" s="113"/>
      <c r="CD42" s="113"/>
      <c r="CE42" s="113"/>
      <c r="CF42" s="113"/>
      <c r="CG42" s="113"/>
      <c r="CH42" s="113"/>
      <c r="CI42" s="113"/>
      <c r="CJ42" s="113"/>
      <c r="CK42" s="113"/>
      <c r="CL42" s="113"/>
      <c r="CM42" s="113"/>
      <c r="CN42" s="113"/>
      <c r="CO42" s="113"/>
      <c r="CP42" s="113"/>
      <c r="CQ42" s="113"/>
      <c r="CR42" s="113"/>
      <c r="CS42" s="113"/>
      <c r="CT42" s="113"/>
      <c r="CU42" s="113"/>
      <c r="CV42" s="113"/>
      <c r="CW42" s="113"/>
      <c r="CX42" s="113"/>
      <c r="CY42" s="113"/>
      <c r="CZ42" s="113"/>
      <c r="DA42" s="113"/>
      <c r="DB42" s="113"/>
      <c r="DC42" s="113"/>
      <c r="DD42" s="113"/>
      <c r="DE42" s="113"/>
      <c r="DF42" s="113"/>
      <c r="DG42" s="113"/>
      <c r="DH42" s="113"/>
      <c r="DI42" s="113"/>
      <c r="DJ42" s="113"/>
      <c r="DK42" s="113"/>
      <c r="DL42" s="113"/>
      <c r="DM42" s="113"/>
      <c r="DN42" s="113"/>
      <c r="DO42" s="113"/>
      <c r="DP42" s="113"/>
      <c r="DQ42" s="113"/>
      <c r="DR42" s="113"/>
      <c r="DS42" s="113"/>
      <c r="DT42" s="113"/>
      <c r="DU42" s="113"/>
      <c r="DV42" s="113"/>
      <c r="DW42" s="113"/>
      <c r="DX42" s="113"/>
      <c r="DY42" s="113"/>
      <c r="DZ42" s="113"/>
      <c r="EA42" s="113"/>
      <c r="EB42" s="113"/>
      <c r="EC42" s="113"/>
    </row>
    <row r="43" spans="5:143" s="31" customFormat="1" ht="21" customHeight="1"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</row>
    <row r="44" spans="5:143" ht="21" customHeight="1">
      <c r="E44" s="53"/>
      <c r="F44" s="53"/>
      <c r="G44" s="53"/>
      <c r="H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</row>
    <row r="45" spans="5:143" ht="21" customHeight="1">
      <c r="E45" s="53"/>
      <c r="F45" s="53"/>
      <c r="G45" s="53"/>
      <c r="H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</row>
    <row r="46" spans="5:143" s="31" customFormat="1" ht="21" customHeight="1"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  <c r="AZ46" s="113"/>
      <c r="BA46" s="113"/>
      <c r="BB46" s="113"/>
      <c r="BC46" s="113"/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3"/>
      <c r="DE46" s="113"/>
      <c r="DF46" s="113"/>
      <c r="DG46" s="113"/>
      <c r="DH46" s="113"/>
      <c r="DI46" s="113"/>
      <c r="DJ46" s="113"/>
      <c r="DK46" s="113"/>
      <c r="DL46" s="113"/>
      <c r="DM46" s="113"/>
      <c r="DN46" s="113"/>
      <c r="DO46" s="113"/>
      <c r="DP46" s="113"/>
      <c r="DQ46" s="113"/>
      <c r="DR46" s="113"/>
      <c r="DS46" s="113"/>
      <c r="DT46" s="113"/>
      <c r="DU46" s="113"/>
      <c r="DV46" s="113"/>
      <c r="DW46" s="113"/>
      <c r="DX46" s="113"/>
      <c r="DY46" s="113"/>
      <c r="DZ46" s="113"/>
      <c r="EA46" s="113"/>
      <c r="EB46" s="113"/>
      <c r="EC46" s="113"/>
    </row>
    <row r="47" spans="5:143" ht="21" customHeight="1">
      <c r="E47" s="53"/>
      <c r="F47" s="53"/>
      <c r="G47" s="53"/>
      <c r="H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</row>
    <row r="48" spans="5:143" ht="21" customHeight="1">
      <c r="E48" s="53"/>
      <c r="F48" s="53"/>
      <c r="G48" s="53"/>
      <c r="H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</row>
    <row r="49" spans="5:143" ht="21" customHeight="1">
      <c r="E49" s="53"/>
      <c r="F49" s="53"/>
      <c r="G49" s="53"/>
      <c r="H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</row>
    <row r="50" spans="5:143" ht="21" customHeight="1">
      <c r="E50" s="53"/>
      <c r="F50" s="53"/>
      <c r="G50" s="53"/>
      <c r="H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</row>
    <row r="51" spans="5:143" ht="21" customHeight="1">
      <c r="ED51" s="53"/>
      <c r="EE51" s="53"/>
      <c r="EF51" s="53"/>
      <c r="EG51" s="53"/>
      <c r="EH51" s="53"/>
      <c r="EI51" s="53"/>
      <c r="EJ51" s="53"/>
      <c r="EK51" s="53"/>
      <c r="EL51" s="53"/>
      <c r="EM51" s="53"/>
    </row>
    <row r="52" spans="5:143" ht="21" customHeight="1">
      <c r="ED52" s="53"/>
      <c r="EE52" s="53"/>
      <c r="EF52" s="53"/>
      <c r="EG52" s="53"/>
      <c r="EH52" s="53"/>
      <c r="EI52" s="53"/>
      <c r="EJ52" s="53"/>
      <c r="EK52" s="53"/>
      <c r="EL52" s="53"/>
      <c r="EM52" s="53"/>
    </row>
    <row r="53" spans="5:143" ht="21" customHeight="1">
      <c r="E53" s="53"/>
      <c r="F53" s="53"/>
      <c r="G53" s="53"/>
      <c r="H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ED53" s="53"/>
      <c r="EE53" s="53"/>
      <c r="EF53" s="53"/>
      <c r="EG53" s="53"/>
      <c r="EH53" s="53"/>
      <c r="EI53" s="53"/>
      <c r="EJ53" s="53"/>
      <c r="EK53" s="53"/>
      <c r="EL53" s="53"/>
      <c r="EM53" s="53"/>
    </row>
    <row r="54" spans="5:143" ht="21" customHeight="1">
      <c r="E54" s="53"/>
      <c r="F54" s="53"/>
      <c r="G54" s="53"/>
      <c r="H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</row>
    <row r="55" spans="5:143" ht="21" customHeight="1">
      <c r="E55" s="53"/>
      <c r="F55" s="53"/>
      <c r="G55" s="53"/>
      <c r="H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</row>
    <row r="56" spans="5:143" ht="21" customHeight="1">
      <c r="E56" s="53"/>
      <c r="F56" s="53"/>
      <c r="G56" s="53"/>
      <c r="H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</row>
    <row r="57" spans="5:143" ht="21" customHeight="1">
      <c r="E57" s="53"/>
      <c r="F57" s="53"/>
      <c r="G57" s="53"/>
      <c r="H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</row>
    <row r="58" spans="5:143" ht="21" customHeight="1">
      <c r="E58" s="53"/>
      <c r="F58" s="53"/>
      <c r="G58" s="53"/>
      <c r="H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</row>
    <row r="59" spans="5:143" ht="21" customHeight="1">
      <c r="E59" s="53"/>
      <c r="F59" s="53"/>
      <c r="G59" s="53"/>
      <c r="H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</row>
    <row r="60" spans="5:143" ht="21" customHeight="1">
      <c r="E60" s="53"/>
      <c r="F60" s="53"/>
      <c r="G60" s="53"/>
      <c r="H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</row>
    <row r="61" spans="5:143" ht="21" customHeight="1">
      <c r="E61" s="53"/>
      <c r="F61" s="53"/>
      <c r="G61" s="53"/>
      <c r="H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</row>
    <row r="62" spans="5:143" ht="21" customHeight="1">
      <c r="E62" s="53"/>
      <c r="F62" s="53"/>
      <c r="G62" s="53"/>
      <c r="H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ED62" s="53"/>
      <c r="EE62" s="53"/>
      <c r="EF62" s="53"/>
      <c r="EG62" s="53"/>
      <c r="EH62" s="53"/>
      <c r="EI62" s="53"/>
      <c r="EJ62" s="53"/>
      <c r="EK62" s="53"/>
      <c r="EL62" s="53"/>
      <c r="EM62" s="53"/>
    </row>
    <row r="63" spans="5:143" ht="21" customHeight="1">
      <c r="E63" s="53"/>
      <c r="F63" s="53"/>
      <c r="G63" s="53"/>
      <c r="H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ED63" s="53"/>
      <c r="EE63" s="53"/>
      <c r="EF63" s="53"/>
      <c r="EG63" s="53"/>
      <c r="EH63" s="53"/>
      <c r="EI63" s="53"/>
      <c r="EJ63" s="53"/>
      <c r="EK63" s="53"/>
      <c r="EL63" s="53"/>
      <c r="EM63" s="53"/>
    </row>
    <row r="64" spans="5:143" ht="21" customHeight="1">
      <c r="ED64" s="53"/>
      <c r="EE64" s="53"/>
      <c r="EF64" s="53"/>
      <c r="EG64" s="53"/>
      <c r="EH64" s="53"/>
      <c r="EI64" s="53"/>
      <c r="EJ64" s="53"/>
      <c r="EK64" s="53"/>
      <c r="EL64" s="53"/>
      <c r="EM64" s="53"/>
    </row>
    <row r="65" spans="7:29" ht="5.0999999999999996" customHeight="1"/>
    <row r="68" spans="7:29" ht="22.65" customHeight="1">
      <c r="G68" s="25"/>
      <c r="H68" s="25"/>
      <c r="K68" s="25"/>
      <c r="M68" s="25"/>
      <c r="O68" s="25"/>
      <c r="Q68" s="25"/>
      <c r="S68" s="25"/>
      <c r="T68" s="25"/>
      <c r="U68" s="25"/>
      <c r="V68" s="25"/>
      <c r="W68" s="25"/>
      <c r="Y68" s="25"/>
      <c r="AA68" s="25"/>
      <c r="AC68" s="25"/>
    </row>
  </sheetData>
  <phoneticPr fontId="6" type="noConversion"/>
  <printOptions horizontalCentered="1"/>
  <pageMargins left="0.39370078740157483" right="0.39370078740157483" top="0.59055118110236227" bottom="0.39370078740157483" header="0.59055118110236227" footer="0.19685039370078741"/>
  <pageSetup paperSize="9" scale="68" firstPageNumber="10" fitToHeight="2" orientation="landscape" blackAndWhite="1" useFirstPageNumber="1" r:id="rId1"/>
  <headerFooter>
    <oddFooter>&amp;L 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65" min="1" max="27" man="1"/>
  </rowBreaks>
  <customProperties>
    <customPr name="EpmWorksheetKeyString_GUID" r:id="rId2"/>
  </customProperties>
  <ignoredErrors>
    <ignoredError sqref="Z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1"/>
  <sheetViews>
    <sheetView showGridLines="0" zoomScale="85" zoomScaleNormal="85" zoomScaleSheetLayoutView="85" workbookViewId="0"/>
  </sheetViews>
  <sheetFormatPr defaultColWidth="9.125" defaultRowHeight="22.65" customHeight="1"/>
  <cols>
    <col min="1" max="3" width="1.75" style="26" customWidth="1"/>
    <col min="4" max="4" width="42.75" style="26" customWidth="1"/>
    <col min="5" max="5" width="7.75" style="63" customWidth="1"/>
    <col min="6" max="6" width="11.75" style="29" customWidth="1"/>
    <col min="7" max="7" width="0.875" style="29" customWidth="1"/>
    <col min="8" max="8" width="12.25" style="29" bestFit="1" customWidth="1"/>
    <col min="9" max="9" width="0.875" style="26" customWidth="1"/>
    <col min="10" max="10" width="11.75" style="29" customWidth="1"/>
    <col min="11" max="11" width="0.875" style="29" customWidth="1"/>
    <col min="12" max="12" width="11.625" style="29" bestFit="1" customWidth="1"/>
    <col min="13" max="13" width="0.875" style="29" customWidth="1"/>
    <col min="14" max="14" width="14.25" style="29" bestFit="1" customWidth="1"/>
    <col min="15" max="15" width="0.875" style="29" customWidth="1"/>
    <col min="16" max="16" width="12.25" style="29" bestFit="1" customWidth="1"/>
    <col min="17" max="17" width="0.875" style="29" customWidth="1"/>
    <col min="18" max="18" width="11.75" style="29" customWidth="1"/>
    <col min="19" max="19" width="0.875" style="29" customWidth="1"/>
    <col min="20" max="20" width="11.75" style="29" customWidth="1"/>
    <col min="21" max="21" width="0.875" style="29" customWidth="1"/>
    <col min="22" max="22" width="14.375" style="29" customWidth="1"/>
    <col min="23" max="23" width="0.875" style="29" customWidth="1"/>
    <col min="24" max="24" width="11.75" style="29" customWidth="1"/>
    <col min="25" max="25" width="0.875" style="29" customWidth="1"/>
    <col min="26" max="26" width="12.75" style="29" customWidth="1"/>
    <col min="27" max="27" width="0.875" style="29" customWidth="1"/>
    <col min="28" max="28" width="12.625" style="29" bestFit="1" customWidth="1"/>
    <col min="29" max="29" width="0.875" style="29" customWidth="1"/>
    <col min="30" max="30" width="12.75" style="29" customWidth="1"/>
    <col min="31" max="31" width="0.875" style="29" customWidth="1"/>
    <col min="32" max="32" width="12.625" style="29" bestFit="1" customWidth="1"/>
    <col min="33" max="33" width="2.75" style="29" customWidth="1"/>
    <col min="34" max="34" width="11" style="29" bestFit="1" customWidth="1"/>
    <col min="35" max="145" width="9" style="29" customWidth="1"/>
    <col min="146" max="16384" width="9.125" style="26"/>
  </cols>
  <sheetData>
    <row r="1" spans="1:145" ht="23.1" customHeight="1">
      <c r="A1" s="53"/>
      <c r="B1" s="105" t="s">
        <v>155</v>
      </c>
      <c r="C1" s="105"/>
      <c r="D1" s="105"/>
      <c r="E1" s="105"/>
      <c r="F1" s="105"/>
      <c r="I1" s="105"/>
      <c r="J1" s="25"/>
      <c r="L1" s="25"/>
      <c r="N1" s="25"/>
      <c r="P1" s="105"/>
      <c r="Q1" s="105"/>
      <c r="R1" s="105"/>
      <c r="S1" s="105"/>
      <c r="T1" s="105"/>
      <c r="Z1" s="25"/>
      <c r="AB1" s="25"/>
      <c r="AD1" s="25"/>
      <c r="AF1" s="31"/>
      <c r="EF1" s="26"/>
      <c r="EG1" s="26"/>
      <c r="EH1" s="26"/>
      <c r="EI1" s="26"/>
      <c r="EJ1" s="26"/>
      <c r="EK1" s="26"/>
      <c r="EL1" s="26"/>
      <c r="EM1" s="26"/>
      <c r="EN1" s="26"/>
      <c r="EO1" s="26"/>
    </row>
    <row r="2" spans="1:145" ht="23.1" customHeight="1">
      <c r="A2" s="53"/>
      <c r="B2" s="38" t="s">
        <v>38</v>
      </c>
      <c r="C2" s="38"/>
      <c r="D2" s="38"/>
      <c r="E2" s="106"/>
      <c r="F2" s="107"/>
      <c r="I2" s="38"/>
      <c r="J2" s="25"/>
      <c r="L2" s="25"/>
      <c r="N2" s="25"/>
      <c r="P2" s="107"/>
      <c r="Q2" s="108"/>
      <c r="R2" s="107"/>
      <c r="S2" s="108"/>
      <c r="T2" s="107"/>
      <c r="Z2" s="25"/>
      <c r="AB2" s="25"/>
      <c r="AD2" s="25"/>
      <c r="AF2" s="92"/>
      <c r="EF2" s="26"/>
      <c r="EG2" s="26"/>
      <c r="EH2" s="26"/>
      <c r="EI2" s="26"/>
      <c r="EJ2" s="26"/>
      <c r="EK2" s="26"/>
      <c r="EL2" s="26"/>
      <c r="EM2" s="26"/>
      <c r="EN2" s="26"/>
      <c r="EO2" s="26"/>
    </row>
    <row r="3" spans="1:145" ht="23.1" customHeight="1">
      <c r="A3" s="53"/>
      <c r="B3" s="54" t="str">
        <f>'3'!$B$3</f>
        <v>สำหรับงวดเก้าเดือนสิ้นสุดวันที่ 30 กันยายน 2564 (ไม่ได้ตรวจสอบ)</v>
      </c>
      <c r="C3" s="38"/>
      <c r="D3" s="38"/>
      <c r="E3" s="57"/>
      <c r="F3" s="58"/>
      <c r="G3" s="53"/>
      <c r="H3" s="53"/>
      <c r="I3" s="109"/>
      <c r="J3" s="25"/>
      <c r="L3" s="25"/>
      <c r="N3" s="25"/>
      <c r="P3" s="53"/>
      <c r="Q3" s="53"/>
      <c r="R3" s="53"/>
      <c r="S3" s="53"/>
      <c r="T3" s="53"/>
      <c r="U3" s="53"/>
      <c r="V3" s="53"/>
      <c r="W3" s="53"/>
      <c r="X3" s="53"/>
      <c r="Z3" s="25"/>
      <c r="AB3" s="25"/>
      <c r="AD3" s="25"/>
      <c r="AF3" s="25"/>
      <c r="EF3" s="26"/>
      <c r="EG3" s="26"/>
      <c r="EH3" s="26"/>
      <c r="EI3" s="26"/>
      <c r="EJ3" s="26"/>
      <c r="EK3" s="26"/>
      <c r="EL3" s="26"/>
      <c r="EM3" s="26"/>
      <c r="EN3" s="26"/>
      <c r="EO3" s="26"/>
    </row>
    <row r="4" spans="1:145" ht="21.9" customHeight="1">
      <c r="A4" s="53"/>
      <c r="B4" s="54"/>
      <c r="C4" s="38"/>
      <c r="D4" s="38"/>
      <c r="E4" s="57"/>
      <c r="F4" s="58"/>
      <c r="G4" s="25"/>
      <c r="H4" s="25"/>
      <c r="I4" s="109"/>
      <c r="J4" s="25"/>
      <c r="L4" s="25"/>
      <c r="N4" s="25"/>
      <c r="P4" s="53"/>
      <c r="Q4" s="53"/>
      <c r="R4" s="53"/>
      <c r="S4" s="53"/>
      <c r="T4" s="53"/>
      <c r="U4" s="53"/>
      <c r="V4" s="53"/>
      <c r="W4" s="53"/>
      <c r="X4" s="53"/>
      <c r="Z4" s="25"/>
      <c r="AB4" s="25"/>
      <c r="AD4" s="25"/>
      <c r="AF4" s="25"/>
      <c r="EF4" s="26"/>
      <c r="EG4" s="26"/>
      <c r="EH4" s="26"/>
      <c r="EI4" s="26"/>
      <c r="EJ4" s="26"/>
      <c r="EK4" s="26"/>
      <c r="EL4" s="26"/>
      <c r="EM4" s="26"/>
      <c r="EN4" s="26"/>
      <c r="EO4" s="26"/>
    </row>
    <row r="5" spans="1:145" ht="21.9" customHeight="1">
      <c r="A5" s="53"/>
      <c r="B5" s="38"/>
      <c r="C5" s="38"/>
      <c r="D5" s="109"/>
      <c r="E5" s="57"/>
      <c r="F5" s="58"/>
      <c r="G5" s="25"/>
      <c r="H5" s="25"/>
      <c r="I5" s="109"/>
      <c r="J5" s="110" t="s">
        <v>34</v>
      </c>
      <c r="K5" s="111"/>
      <c r="L5" s="110"/>
      <c r="M5" s="111"/>
      <c r="N5" s="111"/>
      <c r="O5" s="26"/>
      <c r="P5" s="86" t="s">
        <v>70</v>
      </c>
      <c r="Q5" s="86"/>
      <c r="R5" s="86"/>
      <c r="S5" s="86"/>
      <c r="T5" s="86"/>
      <c r="U5" s="86"/>
      <c r="V5" s="86"/>
      <c r="W5" s="86"/>
      <c r="X5" s="86"/>
      <c r="Y5" s="86"/>
      <c r="Z5" s="86"/>
      <c r="AB5" s="25"/>
      <c r="AD5" s="25"/>
      <c r="AF5" s="25"/>
      <c r="EF5" s="26"/>
      <c r="EG5" s="26"/>
      <c r="EH5" s="26"/>
      <c r="EI5" s="26"/>
      <c r="EJ5" s="26"/>
      <c r="EK5" s="26"/>
      <c r="EL5" s="26"/>
      <c r="EM5" s="26"/>
      <c r="EN5" s="26"/>
      <c r="EO5" s="26"/>
    </row>
    <row r="6" spans="1:145" ht="21.9" customHeight="1">
      <c r="A6" s="53"/>
      <c r="B6" s="59"/>
      <c r="C6" s="59"/>
      <c r="D6" s="112"/>
      <c r="E6" s="7"/>
      <c r="F6" s="53"/>
      <c r="G6" s="53"/>
      <c r="H6" s="53"/>
      <c r="I6" s="59"/>
      <c r="J6" s="28" t="s">
        <v>28</v>
      </c>
      <c r="K6" s="28"/>
      <c r="L6" s="28"/>
      <c r="M6" s="27"/>
      <c r="N6" s="28" t="s">
        <v>26</v>
      </c>
      <c r="P6" s="24" t="s">
        <v>177</v>
      </c>
      <c r="Q6" s="53"/>
      <c r="R6" s="24"/>
      <c r="S6" s="53"/>
      <c r="T6" s="24" t="s">
        <v>182</v>
      </c>
      <c r="U6" s="53"/>
      <c r="V6" s="24"/>
      <c r="W6" s="53"/>
      <c r="X6" s="24" t="s">
        <v>88</v>
      </c>
      <c r="Y6" s="53"/>
      <c r="Z6" s="53"/>
      <c r="AB6" s="24"/>
      <c r="AD6" s="24"/>
      <c r="AE6" s="60"/>
      <c r="AF6" s="25"/>
      <c r="EF6" s="26"/>
      <c r="EG6" s="26"/>
      <c r="EH6" s="26"/>
      <c r="EI6" s="26"/>
      <c r="EJ6" s="26"/>
      <c r="EK6" s="26"/>
      <c r="EL6" s="26"/>
      <c r="EM6" s="26"/>
      <c r="EN6" s="26"/>
      <c r="EO6" s="26"/>
    </row>
    <row r="7" spans="1:145" ht="21.9" customHeight="1">
      <c r="A7" s="53"/>
      <c r="B7" s="59"/>
      <c r="C7" s="59"/>
      <c r="D7" s="112"/>
      <c r="E7" s="7"/>
      <c r="F7" s="53"/>
      <c r="H7" s="24"/>
      <c r="I7" s="59"/>
      <c r="J7" s="60"/>
      <c r="K7" s="60"/>
      <c r="L7" s="60"/>
      <c r="N7" s="60"/>
      <c r="P7" s="24" t="s">
        <v>178</v>
      </c>
      <c r="Q7" s="53"/>
      <c r="R7" s="24" t="s">
        <v>223</v>
      </c>
      <c r="S7" s="53"/>
      <c r="T7" s="24" t="s">
        <v>183</v>
      </c>
      <c r="U7" s="53"/>
      <c r="V7" s="24" t="s">
        <v>182</v>
      </c>
      <c r="W7" s="53"/>
      <c r="X7" s="24" t="s">
        <v>96</v>
      </c>
      <c r="Z7" s="24" t="s">
        <v>127</v>
      </c>
      <c r="AB7" s="24"/>
      <c r="AD7" s="24"/>
      <c r="AE7" s="60"/>
      <c r="AF7" s="25"/>
      <c r="EF7" s="26"/>
      <c r="EG7" s="26"/>
      <c r="EH7" s="26"/>
      <c r="EI7" s="26"/>
      <c r="EJ7" s="26"/>
      <c r="EK7" s="26"/>
      <c r="EL7" s="26"/>
      <c r="EM7" s="26"/>
      <c r="EN7" s="26"/>
      <c r="EO7" s="26"/>
    </row>
    <row r="8" spans="1:145" ht="21.9" customHeight="1">
      <c r="A8" s="53"/>
      <c r="B8" s="59"/>
      <c r="C8" s="59"/>
      <c r="D8" s="59"/>
      <c r="E8" s="7"/>
      <c r="F8" s="53"/>
      <c r="H8" s="24"/>
      <c r="I8" s="59"/>
      <c r="J8" s="53"/>
      <c r="K8" s="53"/>
      <c r="L8" s="53"/>
      <c r="M8" s="53"/>
      <c r="N8" s="53"/>
      <c r="P8" s="24" t="s">
        <v>179</v>
      </c>
      <c r="R8" s="24" t="s">
        <v>180</v>
      </c>
      <c r="T8" s="24" t="s">
        <v>180</v>
      </c>
      <c r="V8" s="24" t="s">
        <v>180</v>
      </c>
      <c r="X8" s="24" t="s">
        <v>185</v>
      </c>
      <c r="Z8" s="24" t="s">
        <v>128</v>
      </c>
      <c r="AB8" s="24"/>
      <c r="AD8" s="30"/>
      <c r="AE8" s="60"/>
      <c r="AF8" s="25"/>
      <c r="EF8" s="26"/>
      <c r="EG8" s="26"/>
      <c r="EH8" s="26"/>
      <c r="EI8" s="26"/>
      <c r="EJ8" s="26"/>
      <c r="EK8" s="26"/>
      <c r="EL8" s="26"/>
      <c r="EM8" s="26"/>
      <c r="EN8" s="26"/>
      <c r="EO8" s="26"/>
    </row>
    <row r="9" spans="1:145" ht="21.9" customHeight="1">
      <c r="A9" s="53"/>
      <c r="B9" s="59"/>
      <c r="C9" s="59"/>
      <c r="D9" s="59"/>
      <c r="E9" s="7"/>
      <c r="F9" s="30"/>
      <c r="H9" s="24" t="s">
        <v>224</v>
      </c>
      <c r="I9" s="59"/>
      <c r="J9" s="53"/>
      <c r="K9" s="53"/>
      <c r="L9" s="53"/>
      <c r="M9" s="24"/>
      <c r="N9" s="24"/>
      <c r="O9" s="24"/>
      <c r="P9" s="24" t="s">
        <v>180</v>
      </c>
      <c r="R9" s="24" t="s">
        <v>220</v>
      </c>
      <c r="T9" s="24" t="s">
        <v>184</v>
      </c>
      <c r="V9" s="24" t="s">
        <v>194</v>
      </c>
      <c r="X9" s="24" t="s">
        <v>186</v>
      </c>
      <c r="Z9" s="31" t="s">
        <v>129</v>
      </c>
      <c r="AB9" s="31" t="s">
        <v>51</v>
      </c>
      <c r="AD9" s="31" t="s">
        <v>40</v>
      </c>
      <c r="AE9" s="26"/>
      <c r="AF9" s="53"/>
      <c r="EF9" s="26"/>
      <c r="EG9" s="26"/>
      <c r="EH9" s="26"/>
      <c r="EI9" s="26"/>
      <c r="EJ9" s="26"/>
      <c r="EK9" s="26"/>
      <c r="EL9" s="26"/>
      <c r="EM9" s="26"/>
      <c r="EN9" s="26"/>
      <c r="EO9" s="26"/>
    </row>
    <row r="10" spans="1:145" s="30" customFormat="1" ht="21.9" customHeight="1">
      <c r="A10" s="31"/>
      <c r="B10" s="31"/>
      <c r="C10" s="31"/>
      <c r="D10" s="31"/>
      <c r="E10" s="7"/>
      <c r="F10" s="30" t="s">
        <v>94</v>
      </c>
      <c r="G10" s="29"/>
      <c r="H10" s="24" t="s">
        <v>241</v>
      </c>
      <c r="I10" s="31"/>
      <c r="J10" s="30" t="s">
        <v>64</v>
      </c>
      <c r="L10" s="30" t="s">
        <v>64</v>
      </c>
      <c r="M10" s="24"/>
      <c r="N10" s="24"/>
      <c r="O10" s="24"/>
      <c r="P10" s="24" t="s">
        <v>181</v>
      </c>
      <c r="Q10" s="29"/>
      <c r="R10" s="24" t="s">
        <v>221</v>
      </c>
      <c r="S10" s="29"/>
      <c r="T10" s="24" t="s">
        <v>25</v>
      </c>
      <c r="U10" s="29"/>
      <c r="V10" s="24" t="s">
        <v>207</v>
      </c>
      <c r="W10" s="29"/>
      <c r="X10" s="24" t="s">
        <v>187</v>
      </c>
      <c r="Y10" s="29"/>
      <c r="Z10" s="31" t="s">
        <v>130</v>
      </c>
      <c r="AA10" s="29"/>
      <c r="AB10" s="31" t="s">
        <v>52</v>
      </c>
      <c r="AC10" s="29"/>
      <c r="AD10" s="30" t="s">
        <v>73</v>
      </c>
      <c r="AE10" s="24"/>
      <c r="AF10" s="31" t="s">
        <v>51</v>
      </c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</row>
    <row r="11" spans="1:145" s="30" customFormat="1" ht="21.9" customHeight="1">
      <c r="A11" s="31"/>
      <c r="B11" s="31"/>
      <c r="C11" s="31"/>
      <c r="D11" s="31"/>
      <c r="E11" s="7" t="s">
        <v>0</v>
      </c>
      <c r="F11" s="60" t="s">
        <v>50</v>
      </c>
      <c r="G11" s="29"/>
      <c r="H11" s="31" t="s">
        <v>225</v>
      </c>
      <c r="I11" s="31"/>
      <c r="J11" s="24" t="s">
        <v>29</v>
      </c>
      <c r="K11" s="24"/>
      <c r="L11" s="24" t="s">
        <v>65</v>
      </c>
      <c r="M11" s="31"/>
      <c r="N11" s="31"/>
      <c r="O11" s="31"/>
      <c r="P11" s="24" t="s">
        <v>93</v>
      </c>
      <c r="Q11" s="31"/>
      <c r="R11" s="24" t="s">
        <v>222</v>
      </c>
      <c r="S11" s="31"/>
      <c r="T11" s="24" t="s">
        <v>193</v>
      </c>
      <c r="U11" s="31"/>
      <c r="V11" s="24" t="s">
        <v>201</v>
      </c>
      <c r="W11" s="31"/>
      <c r="X11" s="24" t="s">
        <v>188</v>
      </c>
      <c r="Y11" s="29"/>
      <c r="Z11" s="24" t="s">
        <v>52</v>
      </c>
      <c r="AA11" s="29"/>
      <c r="AB11" s="24" t="s">
        <v>87</v>
      </c>
      <c r="AC11" s="29"/>
      <c r="AD11" s="31" t="s">
        <v>74</v>
      </c>
      <c r="AE11" s="24"/>
      <c r="AF11" s="30" t="s">
        <v>52</v>
      </c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</row>
    <row r="12" spans="1:145" s="30" customFormat="1" ht="21" customHeight="1">
      <c r="A12" s="31"/>
      <c r="B12" s="61"/>
      <c r="C12" s="61"/>
      <c r="D12" s="31"/>
      <c r="E12" s="7"/>
      <c r="F12" s="6" t="s">
        <v>41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</row>
    <row r="13" spans="1:145" ht="21" customHeight="1">
      <c r="A13" s="53"/>
      <c r="B13" s="9" t="s">
        <v>214</v>
      </c>
      <c r="C13" s="9"/>
      <c r="D13" s="53"/>
      <c r="E13" s="7"/>
      <c r="F13" s="3">
        <v>1200000</v>
      </c>
      <c r="G13" s="3"/>
      <c r="H13" s="8">
        <v>4252020</v>
      </c>
      <c r="I13" s="3"/>
      <c r="J13" s="3">
        <v>160000</v>
      </c>
      <c r="K13" s="3"/>
      <c r="L13" s="3">
        <v>10516000</v>
      </c>
      <c r="M13" s="4"/>
      <c r="N13" s="3">
        <v>321097182</v>
      </c>
      <c r="O13" s="8"/>
      <c r="P13" s="3">
        <v>-21013632</v>
      </c>
      <c r="Q13" s="3"/>
      <c r="R13" s="3">
        <v>0</v>
      </c>
      <c r="S13" s="3"/>
      <c r="T13" s="3">
        <v>70832</v>
      </c>
      <c r="U13" s="3"/>
      <c r="V13" s="3">
        <v>6481060</v>
      </c>
      <c r="W13" s="3"/>
      <c r="X13" s="8">
        <v>-1791283</v>
      </c>
      <c r="Y13" s="3"/>
      <c r="Z13" s="3">
        <f>SUM(P13:X13)</f>
        <v>-16253023</v>
      </c>
      <c r="AA13" s="3"/>
      <c r="AB13" s="3">
        <f>SUM(F13:N13,Z13)</f>
        <v>320972179</v>
      </c>
      <c r="AC13" s="3"/>
      <c r="AD13" s="3">
        <v>75153863</v>
      </c>
      <c r="AE13" s="3"/>
      <c r="AF13" s="3">
        <f>SUM(AB13:AD13)</f>
        <v>396126042</v>
      </c>
      <c r="EF13" s="26"/>
      <c r="EG13" s="26"/>
      <c r="EH13" s="26"/>
      <c r="EI13" s="26"/>
      <c r="EJ13" s="26"/>
      <c r="EK13" s="26"/>
      <c r="EL13" s="26"/>
      <c r="EM13" s="26"/>
      <c r="EN13" s="26"/>
      <c r="EO13" s="26"/>
    </row>
    <row r="14" spans="1:145" ht="21" customHeight="1">
      <c r="A14" s="53"/>
      <c r="B14" s="50" t="s">
        <v>82</v>
      </c>
      <c r="C14" s="50"/>
      <c r="D14" s="53"/>
      <c r="E14" s="7"/>
      <c r="F14" s="5"/>
      <c r="G14" s="3"/>
      <c r="H14" s="3"/>
      <c r="I14" s="5"/>
      <c r="J14" s="5"/>
      <c r="K14" s="3"/>
      <c r="L14" s="5"/>
      <c r="M14" s="4"/>
      <c r="N14" s="5"/>
      <c r="O14" s="8"/>
      <c r="P14" s="5"/>
      <c r="Q14" s="3"/>
      <c r="R14" s="5"/>
      <c r="S14" s="3"/>
      <c r="T14" s="5"/>
      <c r="U14" s="3"/>
      <c r="V14" s="8"/>
      <c r="W14" s="3"/>
      <c r="X14" s="8"/>
      <c r="Y14" s="3"/>
      <c r="Z14" s="5"/>
      <c r="AA14" s="3"/>
      <c r="AB14" s="5"/>
      <c r="AC14" s="3"/>
      <c r="AD14" s="5"/>
      <c r="AE14" s="3"/>
      <c r="AF14" s="3"/>
      <c r="EF14" s="26"/>
      <c r="EG14" s="26"/>
      <c r="EH14" s="26"/>
      <c r="EI14" s="26"/>
      <c r="EJ14" s="26"/>
      <c r="EK14" s="26"/>
      <c r="EL14" s="26"/>
      <c r="EM14" s="26"/>
      <c r="EN14" s="26"/>
      <c r="EO14" s="26"/>
    </row>
    <row r="15" spans="1:145" ht="21" customHeight="1">
      <c r="A15" s="53"/>
      <c r="B15" s="50"/>
      <c r="C15" s="51" t="s">
        <v>141</v>
      </c>
      <c r="D15" s="32"/>
      <c r="E15" s="7"/>
      <c r="F15" s="5"/>
      <c r="G15" s="3"/>
      <c r="H15" s="3"/>
      <c r="I15" s="5"/>
      <c r="J15" s="5"/>
      <c r="K15" s="3"/>
      <c r="L15" s="5"/>
      <c r="M15" s="4"/>
      <c r="N15" s="5"/>
      <c r="O15" s="8"/>
      <c r="P15" s="5"/>
      <c r="Q15" s="3"/>
      <c r="R15" s="5"/>
      <c r="S15" s="3"/>
      <c r="T15" s="5"/>
      <c r="U15" s="3"/>
      <c r="V15" s="8"/>
      <c r="W15" s="3"/>
      <c r="X15" s="8"/>
      <c r="Y15" s="3"/>
      <c r="Z15" s="5"/>
      <c r="AA15" s="3"/>
      <c r="AB15" s="5"/>
      <c r="AC15" s="3"/>
      <c r="AD15" s="5"/>
      <c r="AE15" s="3"/>
      <c r="AF15" s="3"/>
      <c r="EF15" s="26"/>
      <c r="EG15" s="26"/>
      <c r="EH15" s="26"/>
      <c r="EI15" s="26"/>
      <c r="EJ15" s="26"/>
      <c r="EK15" s="26"/>
      <c r="EL15" s="26"/>
      <c r="EM15" s="26"/>
      <c r="EN15" s="26"/>
      <c r="EO15" s="26"/>
    </row>
    <row r="16" spans="1:145" ht="21" customHeight="1">
      <c r="A16" s="53"/>
      <c r="B16" s="51"/>
      <c r="C16" s="51"/>
      <c r="D16" s="32" t="s">
        <v>142</v>
      </c>
      <c r="E16" s="7"/>
      <c r="F16" s="5"/>
      <c r="G16" s="3"/>
      <c r="H16" s="3"/>
      <c r="I16" s="5"/>
      <c r="J16" s="5"/>
      <c r="K16" s="3"/>
      <c r="L16" s="5"/>
      <c r="M16" s="4"/>
      <c r="N16" s="5"/>
      <c r="O16" s="8"/>
      <c r="P16" s="5"/>
      <c r="Q16" s="3"/>
      <c r="R16" s="5"/>
      <c r="S16" s="3"/>
      <c r="T16" s="5"/>
      <c r="U16" s="3"/>
      <c r="V16" s="8"/>
      <c r="W16" s="3"/>
      <c r="X16" s="8"/>
      <c r="Y16" s="3"/>
      <c r="Z16" s="5"/>
      <c r="AA16" s="3"/>
      <c r="AB16" s="5"/>
      <c r="AC16" s="3"/>
      <c r="AD16" s="5"/>
      <c r="AE16" s="3"/>
      <c r="AF16" s="3"/>
      <c r="EF16" s="26"/>
      <c r="EG16" s="26"/>
      <c r="EH16" s="26"/>
      <c r="EI16" s="26"/>
      <c r="EJ16" s="26"/>
      <c r="EK16" s="26"/>
      <c r="EL16" s="26"/>
      <c r="EM16" s="26"/>
      <c r="EN16" s="26"/>
      <c r="EO16" s="26"/>
    </row>
    <row r="17" spans="1:145" ht="21" customHeight="1">
      <c r="A17" s="53"/>
      <c r="B17" s="53"/>
      <c r="C17" s="53" t="s">
        <v>53</v>
      </c>
      <c r="D17" s="53"/>
      <c r="E17" s="7">
        <f>'3'!E17</f>
        <v>9</v>
      </c>
      <c r="F17" s="95">
        <v>0</v>
      </c>
      <c r="G17" s="82"/>
      <c r="H17" s="96">
        <v>0</v>
      </c>
      <c r="I17" s="97"/>
      <c r="J17" s="95">
        <v>0</v>
      </c>
      <c r="K17" s="82"/>
      <c r="L17" s="95">
        <v>0</v>
      </c>
      <c r="M17" s="82"/>
      <c r="N17" s="95">
        <v>-20398041</v>
      </c>
      <c r="O17" s="98"/>
      <c r="P17" s="95">
        <v>0</v>
      </c>
      <c r="Q17" s="82"/>
      <c r="R17" s="95">
        <v>0</v>
      </c>
      <c r="S17" s="82"/>
      <c r="T17" s="95">
        <v>0</v>
      </c>
      <c r="U17" s="82"/>
      <c r="V17" s="95">
        <v>0</v>
      </c>
      <c r="W17" s="82"/>
      <c r="X17" s="95">
        <v>0</v>
      </c>
      <c r="Y17" s="82"/>
      <c r="Z17" s="96">
        <f>SUM(P17:X17)</f>
        <v>0</v>
      </c>
      <c r="AA17" s="82"/>
      <c r="AB17" s="96">
        <f>SUM(F17:N17,Z17)</f>
        <v>-20398041</v>
      </c>
      <c r="AC17" s="82"/>
      <c r="AD17" s="95">
        <v>-3453446</v>
      </c>
      <c r="AE17" s="82"/>
      <c r="AF17" s="96">
        <f>SUM(AB17:AD17)</f>
        <v>-23851487</v>
      </c>
      <c r="EF17" s="26"/>
      <c r="EG17" s="26"/>
      <c r="EH17" s="26"/>
      <c r="EI17" s="26"/>
      <c r="EJ17" s="26"/>
      <c r="EK17" s="26"/>
      <c r="EL17" s="26"/>
      <c r="EM17" s="26"/>
      <c r="EN17" s="26"/>
      <c r="EO17" s="26"/>
    </row>
    <row r="18" spans="1:145" ht="21" customHeight="1">
      <c r="A18" s="53"/>
      <c r="B18" s="53"/>
      <c r="C18" s="51" t="s">
        <v>143</v>
      </c>
      <c r="D18" s="53"/>
      <c r="E18" s="7"/>
      <c r="F18" s="98"/>
      <c r="G18" s="82"/>
      <c r="H18" s="82"/>
      <c r="I18" s="82"/>
      <c r="J18" s="98"/>
      <c r="K18" s="82"/>
      <c r="L18" s="98"/>
      <c r="M18" s="82"/>
      <c r="N18" s="98"/>
      <c r="O18" s="98"/>
      <c r="P18" s="98"/>
      <c r="Q18" s="82"/>
      <c r="R18" s="98"/>
      <c r="S18" s="82"/>
      <c r="T18" s="98"/>
      <c r="U18" s="82"/>
      <c r="V18" s="98"/>
      <c r="W18" s="82"/>
      <c r="X18" s="98"/>
      <c r="Y18" s="82"/>
      <c r="Z18" s="82"/>
      <c r="AA18" s="82"/>
      <c r="AB18" s="82"/>
      <c r="AC18" s="82"/>
      <c r="AD18" s="98"/>
      <c r="AE18" s="82"/>
      <c r="AF18" s="82"/>
      <c r="EF18" s="26"/>
      <c r="EG18" s="26"/>
      <c r="EH18" s="26"/>
      <c r="EI18" s="26"/>
      <c r="EJ18" s="26"/>
      <c r="EK18" s="26"/>
      <c r="EL18" s="26"/>
      <c r="EM18" s="26"/>
      <c r="EN18" s="26"/>
      <c r="EO18" s="26"/>
    </row>
    <row r="19" spans="1:145" ht="21" customHeight="1">
      <c r="A19" s="53"/>
      <c r="B19" s="51"/>
      <c r="C19" s="51"/>
      <c r="D19" s="51" t="s">
        <v>142</v>
      </c>
      <c r="E19" s="7"/>
      <c r="F19" s="21">
        <f>SUM(F17)</f>
        <v>0</v>
      </c>
      <c r="G19" s="3"/>
      <c r="H19" s="22">
        <f>SUM(H17)</f>
        <v>0</v>
      </c>
      <c r="I19" s="5"/>
      <c r="J19" s="21">
        <f>SUM(J17)</f>
        <v>0</v>
      </c>
      <c r="K19" s="3"/>
      <c r="L19" s="21">
        <f>SUM(L17)</f>
        <v>0</v>
      </c>
      <c r="M19" s="4"/>
      <c r="N19" s="21">
        <f>SUM(N17)</f>
        <v>-20398041</v>
      </c>
      <c r="O19" s="8"/>
      <c r="P19" s="21">
        <f>SUM(P17)</f>
        <v>0</v>
      </c>
      <c r="Q19" s="3"/>
      <c r="R19" s="21">
        <f>SUM(R17)</f>
        <v>0</v>
      </c>
      <c r="S19" s="3"/>
      <c r="T19" s="21">
        <f>SUM(T17)</f>
        <v>0</v>
      </c>
      <c r="U19" s="3"/>
      <c r="V19" s="21">
        <f>SUM(V17)</f>
        <v>0</v>
      </c>
      <c r="W19" s="3"/>
      <c r="X19" s="22">
        <f>SUM(X17)</f>
        <v>0</v>
      </c>
      <c r="Y19" s="3"/>
      <c r="Z19" s="21">
        <f>SUM(Z17)</f>
        <v>0</v>
      </c>
      <c r="AA19" s="3"/>
      <c r="AB19" s="21">
        <f>SUM(AB17)</f>
        <v>-20398041</v>
      </c>
      <c r="AC19" s="3"/>
      <c r="AD19" s="21">
        <f>SUM(AD17)</f>
        <v>-3453446</v>
      </c>
      <c r="AE19" s="3"/>
      <c r="AF19" s="21">
        <f>SUM(AF17)</f>
        <v>-23851487</v>
      </c>
      <c r="EF19" s="26"/>
      <c r="EG19" s="26"/>
      <c r="EH19" s="26"/>
      <c r="EI19" s="26"/>
      <c r="EJ19" s="26"/>
      <c r="EK19" s="26"/>
      <c r="EL19" s="26"/>
      <c r="EM19" s="26"/>
      <c r="EN19" s="26"/>
      <c r="EO19" s="26"/>
    </row>
    <row r="20" spans="1:145" ht="21" customHeight="1">
      <c r="A20" s="53"/>
      <c r="B20" s="32"/>
      <c r="C20" s="32" t="s">
        <v>105</v>
      </c>
      <c r="D20" s="53"/>
      <c r="E20" s="7"/>
      <c r="F20" s="5"/>
      <c r="G20" s="3"/>
      <c r="H20" s="3"/>
      <c r="I20" s="5"/>
      <c r="J20" s="5"/>
      <c r="K20" s="3"/>
      <c r="L20" s="5"/>
      <c r="M20" s="4"/>
      <c r="N20" s="5"/>
      <c r="O20" s="8"/>
      <c r="P20" s="5"/>
      <c r="Q20" s="3"/>
      <c r="R20" s="5"/>
      <c r="S20" s="3"/>
      <c r="T20" s="5"/>
      <c r="U20" s="3"/>
      <c r="V20" s="8"/>
      <c r="W20" s="3"/>
      <c r="X20" s="8"/>
      <c r="Y20" s="3"/>
      <c r="Z20" s="5"/>
      <c r="AA20" s="3"/>
      <c r="AB20" s="5"/>
      <c r="AC20" s="3"/>
      <c r="AD20" s="5"/>
      <c r="AE20" s="3"/>
      <c r="AF20" s="3"/>
      <c r="EF20" s="26"/>
      <c r="EG20" s="26"/>
      <c r="EH20" s="26"/>
      <c r="EI20" s="26"/>
      <c r="EJ20" s="26"/>
      <c r="EK20" s="26"/>
      <c r="EL20" s="26"/>
      <c r="EM20" s="26"/>
      <c r="EN20" s="26"/>
      <c r="EO20" s="26"/>
    </row>
    <row r="21" spans="1:145" ht="21" customHeight="1">
      <c r="A21" s="53"/>
      <c r="B21" s="53"/>
      <c r="C21" s="53" t="s">
        <v>147</v>
      </c>
      <c r="D21" s="53"/>
      <c r="E21" s="7"/>
      <c r="F21" s="97">
        <v>0</v>
      </c>
      <c r="G21" s="82"/>
      <c r="H21" s="82">
        <v>-709839</v>
      </c>
      <c r="I21" s="97"/>
      <c r="J21" s="97">
        <v>0</v>
      </c>
      <c r="K21" s="82"/>
      <c r="L21" s="97">
        <v>0</v>
      </c>
      <c r="N21" s="97">
        <v>0</v>
      </c>
      <c r="O21" s="98"/>
      <c r="P21" s="97">
        <v>0</v>
      </c>
      <c r="Q21" s="82"/>
      <c r="R21" s="97">
        <v>0</v>
      </c>
      <c r="S21" s="82"/>
      <c r="T21" s="97">
        <v>0</v>
      </c>
      <c r="U21" s="82"/>
      <c r="V21" s="97">
        <v>0</v>
      </c>
      <c r="W21" s="82"/>
      <c r="X21" s="98">
        <v>0</v>
      </c>
      <c r="Y21" s="82"/>
      <c r="Z21" s="97">
        <f>SUM(P21:X21)</f>
        <v>0</v>
      </c>
      <c r="AA21" s="82"/>
      <c r="AB21" s="97">
        <f>SUM(F21:N21,Z21)</f>
        <v>-709839</v>
      </c>
      <c r="AC21" s="82"/>
      <c r="AD21" s="97">
        <v>-767821</v>
      </c>
      <c r="AE21" s="82"/>
      <c r="AF21" s="82">
        <f>SUM(AB21:AD21)</f>
        <v>-1477660</v>
      </c>
      <c r="EF21" s="26"/>
      <c r="EG21" s="26"/>
      <c r="EH21" s="26"/>
      <c r="EI21" s="26"/>
      <c r="EJ21" s="26"/>
      <c r="EK21" s="26"/>
      <c r="EL21" s="26"/>
      <c r="EM21" s="26"/>
      <c r="EN21" s="26"/>
      <c r="EO21" s="26"/>
    </row>
    <row r="22" spans="1:145" ht="21" customHeight="1">
      <c r="A22" s="53"/>
      <c r="B22" s="32"/>
      <c r="C22" s="53" t="s">
        <v>148</v>
      </c>
      <c r="D22" s="53"/>
      <c r="E22" s="7">
        <v>3</v>
      </c>
      <c r="F22" s="97">
        <v>0</v>
      </c>
      <c r="G22" s="82"/>
      <c r="H22" s="96">
        <v>0</v>
      </c>
      <c r="I22" s="97"/>
      <c r="J22" s="97">
        <v>0</v>
      </c>
      <c r="K22" s="82"/>
      <c r="L22" s="97">
        <v>0</v>
      </c>
      <c r="N22" s="97">
        <v>0</v>
      </c>
      <c r="O22" s="98"/>
      <c r="P22" s="97">
        <v>0</v>
      </c>
      <c r="Q22" s="82"/>
      <c r="R22" s="97">
        <v>0</v>
      </c>
      <c r="S22" s="82"/>
      <c r="T22" s="97">
        <v>0</v>
      </c>
      <c r="U22" s="82"/>
      <c r="V22" s="97">
        <v>0</v>
      </c>
      <c r="W22" s="82"/>
      <c r="X22" s="98">
        <v>0</v>
      </c>
      <c r="Y22" s="82"/>
      <c r="Z22" s="97">
        <f>SUM(P22:X22)</f>
        <v>0</v>
      </c>
      <c r="AA22" s="82"/>
      <c r="AB22" s="97">
        <f>SUM(F22:N22,Z22)</f>
        <v>0</v>
      </c>
      <c r="AC22" s="82"/>
      <c r="AD22" s="97">
        <v>2560250</v>
      </c>
      <c r="AE22" s="3"/>
      <c r="AF22" s="82">
        <f>SUM(AB22:AD22)</f>
        <v>2560250</v>
      </c>
      <c r="EF22" s="26"/>
      <c r="EG22" s="26"/>
      <c r="EH22" s="26"/>
      <c r="EI22" s="26"/>
      <c r="EJ22" s="26"/>
      <c r="EK22" s="26"/>
      <c r="EL22" s="26"/>
      <c r="EM22" s="26"/>
      <c r="EN22" s="26"/>
      <c r="EO22" s="26"/>
    </row>
    <row r="23" spans="1:145" ht="21" customHeight="1">
      <c r="A23" s="53"/>
      <c r="B23" s="51"/>
      <c r="C23" s="51" t="s">
        <v>106</v>
      </c>
      <c r="D23" s="53"/>
      <c r="E23" s="7"/>
      <c r="F23" s="19">
        <f>SUM(F21,F22)</f>
        <v>0</v>
      </c>
      <c r="G23" s="3"/>
      <c r="H23" s="20">
        <f>SUM(H21,H22)</f>
        <v>-709839</v>
      </c>
      <c r="I23" s="5"/>
      <c r="J23" s="19">
        <f>SUM(J21,J22)</f>
        <v>0</v>
      </c>
      <c r="K23" s="3"/>
      <c r="L23" s="19">
        <f>SUM(L21,L22)</f>
        <v>0</v>
      </c>
      <c r="M23" s="4"/>
      <c r="N23" s="19">
        <f>SUM(N21,N22)</f>
        <v>0</v>
      </c>
      <c r="O23" s="8"/>
      <c r="P23" s="19">
        <f>SUM(P21,P22)</f>
        <v>0</v>
      </c>
      <c r="Q23" s="3"/>
      <c r="R23" s="19">
        <f>SUM(R21,R22)</f>
        <v>0</v>
      </c>
      <c r="S23" s="3"/>
      <c r="T23" s="19">
        <f>SUM(T21,T22)</f>
        <v>0</v>
      </c>
      <c r="U23" s="3"/>
      <c r="V23" s="19">
        <f>SUM(V21,V22)</f>
        <v>0</v>
      </c>
      <c r="W23" s="3"/>
      <c r="X23" s="20">
        <f>SUM(X21,X22)</f>
        <v>0</v>
      </c>
      <c r="Y23" s="3"/>
      <c r="Z23" s="19">
        <f>SUM(Z21,Z22)</f>
        <v>0</v>
      </c>
      <c r="AA23" s="3"/>
      <c r="AB23" s="19">
        <f>SUM(AB21,AB22)</f>
        <v>-709839</v>
      </c>
      <c r="AC23" s="3"/>
      <c r="AD23" s="19">
        <f>SUM(AD21,AD22)</f>
        <v>1792429</v>
      </c>
      <c r="AE23" s="3"/>
      <c r="AF23" s="19">
        <f>SUM(AF21,AF22)</f>
        <v>1082590</v>
      </c>
      <c r="EF23" s="26"/>
      <c r="EG23" s="26"/>
      <c r="EH23" s="26"/>
      <c r="EI23" s="26"/>
      <c r="EJ23" s="26"/>
      <c r="EK23" s="26"/>
      <c r="EL23" s="26"/>
      <c r="EM23" s="26"/>
      <c r="EN23" s="26"/>
      <c r="EO23" s="26"/>
    </row>
    <row r="24" spans="1:145" ht="21" customHeight="1">
      <c r="A24" s="53"/>
      <c r="B24" s="50" t="s">
        <v>144</v>
      </c>
      <c r="C24" s="51"/>
      <c r="D24" s="53"/>
      <c r="E24" s="7"/>
      <c r="F24" s="3"/>
      <c r="G24" s="3"/>
      <c r="H24" s="8"/>
      <c r="I24" s="3"/>
      <c r="J24" s="3"/>
      <c r="K24" s="3"/>
      <c r="L24" s="3"/>
      <c r="M24" s="4"/>
      <c r="N24" s="3"/>
      <c r="O24" s="8"/>
      <c r="P24" s="3"/>
      <c r="Q24" s="3"/>
      <c r="R24" s="3"/>
      <c r="S24" s="3"/>
      <c r="T24" s="3"/>
      <c r="U24" s="3"/>
      <c r="V24" s="8"/>
      <c r="W24" s="3"/>
      <c r="X24" s="8"/>
      <c r="Y24" s="3"/>
      <c r="Z24" s="3"/>
      <c r="AA24" s="3"/>
      <c r="AB24" s="3"/>
      <c r="AC24" s="3"/>
      <c r="AD24" s="3"/>
      <c r="AE24" s="3"/>
      <c r="AF24" s="3"/>
      <c r="EF24" s="26"/>
      <c r="EG24" s="26"/>
      <c r="EH24" s="26"/>
      <c r="EI24" s="26"/>
      <c r="EJ24" s="26"/>
      <c r="EK24" s="26"/>
      <c r="EL24" s="26"/>
      <c r="EM24" s="26"/>
      <c r="EN24" s="26"/>
      <c r="EO24" s="26"/>
    </row>
    <row r="25" spans="1:145" ht="21" customHeight="1">
      <c r="A25" s="53"/>
      <c r="B25" s="50"/>
      <c r="C25" s="50" t="s">
        <v>145</v>
      </c>
      <c r="D25" s="53"/>
      <c r="E25" s="7"/>
      <c r="F25" s="21">
        <f>SUM(F19,F23)</f>
        <v>0</v>
      </c>
      <c r="G25" s="3"/>
      <c r="H25" s="22">
        <f>SUM(H19,H23)</f>
        <v>-709839</v>
      </c>
      <c r="I25" s="5"/>
      <c r="J25" s="21">
        <f>SUM(J19,J23)</f>
        <v>0</v>
      </c>
      <c r="K25" s="3"/>
      <c r="L25" s="21">
        <f>SUM(L19,L23)</f>
        <v>0</v>
      </c>
      <c r="M25" s="4"/>
      <c r="N25" s="21">
        <f>SUM(N19,N23)</f>
        <v>-20398041</v>
      </c>
      <c r="O25" s="8"/>
      <c r="P25" s="21">
        <f>SUM(P19,P23)</f>
        <v>0</v>
      </c>
      <c r="Q25" s="3"/>
      <c r="R25" s="21">
        <f>SUM(R19,R23)</f>
        <v>0</v>
      </c>
      <c r="S25" s="3"/>
      <c r="T25" s="21">
        <f>SUM(T19,T23)</f>
        <v>0</v>
      </c>
      <c r="U25" s="3"/>
      <c r="V25" s="21">
        <f>SUM(V19,V23)</f>
        <v>0</v>
      </c>
      <c r="W25" s="3"/>
      <c r="X25" s="22">
        <f>SUM(X19,X23)</f>
        <v>0</v>
      </c>
      <c r="Y25" s="3"/>
      <c r="Z25" s="21">
        <f>SUM(Z19,Z23)</f>
        <v>0</v>
      </c>
      <c r="AA25" s="3"/>
      <c r="AB25" s="21">
        <f>SUM(AB19,AB23)</f>
        <v>-21107880</v>
      </c>
      <c r="AC25" s="3"/>
      <c r="AD25" s="21">
        <f>SUM(AD19,AD23)</f>
        <v>-1661017</v>
      </c>
      <c r="AE25" s="3"/>
      <c r="AF25" s="21">
        <f>SUM(AF19,AF23)</f>
        <v>-22768897</v>
      </c>
      <c r="EF25" s="26"/>
      <c r="EG25" s="26"/>
      <c r="EH25" s="26"/>
      <c r="EI25" s="26"/>
      <c r="EJ25" s="26"/>
      <c r="EK25" s="26"/>
      <c r="EL25" s="26"/>
      <c r="EM25" s="26"/>
      <c r="EN25" s="26"/>
      <c r="EO25" s="26"/>
    </row>
    <row r="26" spans="1:145" ht="21" customHeight="1">
      <c r="A26" s="53"/>
      <c r="B26" s="50" t="s">
        <v>162</v>
      </c>
      <c r="C26" s="50"/>
      <c r="D26" s="53"/>
      <c r="E26" s="7"/>
      <c r="F26" s="5"/>
      <c r="G26" s="3"/>
      <c r="H26" s="3"/>
      <c r="I26" s="5"/>
      <c r="J26" s="5"/>
      <c r="K26" s="3"/>
      <c r="L26" s="5"/>
      <c r="M26" s="4"/>
      <c r="N26" s="5"/>
      <c r="O26" s="8"/>
      <c r="P26" s="5"/>
      <c r="Q26" s="3"/>
      <c r="R26" s="5"/>
      <c r="S26" s="3"/>
      <c r="T26" s="5"/>
      <c r="U26" s="3"/>
      <c r="V26" s="8"/>
      <c r="W26" s="3"/>
      <c r="X26" s="8"/>
      <c r="Y26" s="3"/>
      <c r="Z26" s="5"/>
      <c r="AA26" s="3"/>
      <c r="AB26" s="5"/>
      <c r="AC26" s="3"/>
      <c r="AD26" s="5"/>
      <c r="AE26" s="3"/>
      <c r="AF26" s="3"/>
      <c r="EF26" s="26"/>
      <c r="EG26" s="26"/>
      <c r="EH26" s="26"/>
      <c r="EI26" s="26"/>
      <c r="EJ26" s="26"/>
      <c r="EK26" s="26"/>
      <c r="EL26" s="26"/>
      <c r="EM26" s="26"/>
      <c r="EN26" s="26"/>
      <c r="EO26" s="26"/>
    </row>
    <row r="27" spans="1:145" ht="21" customHeight="1">
      <c r="A27" s="53"/>
      <c r="B27" s="50"/>
      <c r="C27" s="91" t="s">
        <v>92</v>
      </c>
      <c r="D27" s="53"/>
      <c r="E27" s="7"/>
      <c r="F27" s="97">
        <v>0</v>
      </c>
      <c r="G27" s="82"/>
      <c r="H27" s="82">
        <v>0</v>
      </c>
      <c r="I27" s="97"/>
      <c r="J27" s="97">
        <v>0</v>
      </c>
      <c r="K27" s="82"/>
      <c r="L27" s="97">
        <v>0</v>
      </c>
      <c r="N27" s="97">
        <v>38867253</v>
      </c>
      <c r="O27" s="98"/>
      <c r="P27" s="97">
        <v>0</v>
      </c>
      <c r="Q27" s="82"/>
      <c r="R27" s="97">
        <v>0</v>
      </c>
      <c r="S27" s="82"/>
      <c r="T27" s="97">
        <v>0</v>
      </c>
      <c r="U27" s="82"/>
      <c r="V27" s="97">
        <v>0</v>
      </c>
      <c r="W27" s="82"/>
      <c r="X27" s="98">
        <v>0</v>
      </c>
      <c r="Y27" s="82"/>
      <c r="Z27" s="97">
        <f>SUM(P27:X27)</f>
        <v>0</v>
      </c>
      <c r="AA27" s="82"/>
      <c r="AB27" s="97">
        <f>SUM(F27:N27,Z27)</f>
        <v>38867253</v>
      </c>
      <c r="AC27" s="82"/>
      <c r="AD27" s="97">
        <v>7341218</v>
      </c>
      <c r="AE27" s="82"/>
      <c r="AF27" s="82">
        <f>SUM(AB27:AD27)</f>
        <v>46208471</v>
      </c>
      <c r="EF27" s="26"/>
      <c r="EG27" s="26"/>
      <c r="EH27" s="26"/>
      <c r="EI27" s="26"/>
      <c r="EJ27" s="26"/>
      <c r="EK27" s="26"/>
      <c r="EL27" s="26"/>
      <c r="EM27" s="26"/>
      <c r="EN27" s="26"/>
      <c r="EO27" s="26"/>
    </row>
    <row r="28" spans="1:145" ht="21" customHeight="1">
      <c r="A28" s="53"/>
      <c r="B28" s="50"/>
      <c r="C28" s="91" t="s">
        <v>72</v>
      </c>
      <c r="D28" s="53"/>
      <c r="E28" s="7"/>
      <c r="F28" s="97">
        <v>0</v>
      </c>
      <c r="G28" s="82"/>
      <c r="H28" s="96">
        <v>0</v>
      </c>
      <c r="I28" s="97"/>
      <c r="J28" s="97">
        <v>0</v>
      </c>
      <c r="K28" s="82"/>
      <c r="L28" s="97">
        <v>0</v>
      </c>
      <c r="N28" s="97">
        <v>14443</v>
      </c>
      <c r="O28" s="98"/>
      <c r="P28" s="97">
        <v>16704283</v>
      </c>
      <c r="Q28" s="82"/>
      <c r="R28" s="97">
        <v>-205018</v>
      </c>
      <c r="S28" s="82"/>
      <c r="T28" s="97">
        <v>-55820</v>
      </c>
      <c r="U28" s="82"/>
      <c r="V28" s="97">
        <v>893277</v>
      </c>
      <c r="W28" s="82"/>
      <c r="X28" s="98">
        <v>2946883</v>
      </c>
      <c r="Y28" s="82"/>
      <c r="Z28" s="97">
        <f>SUM(P28:X28)</f>
        <v>20283605</v>
      </c>
      <c r="AA28" s="82"/>
      <c r="AB28" s="97">
        <f>SUM(F28:N28,Z28)</f>
        <v>20298048</v>
      </c>
      <c r="AC28" s="82"/>
      <c r="AD28" s="97">
        <v>3324467</v>
      </c>
      <c r="AE28" s="82"/>
      <c r="AF28" s="82">
        <f>SUM(AB28:AD28)</f>
        <v>23622515</v>
      </c>
      <c r="EF28" s="26"/>
      <c r="EG28" s="26"/>
      <c r="EH28" s="26"/>
      <c r="EI28" s="26"/>
      <c r="EJ28" s="26"/>
      <c r="EK28" s="26"/>
      <c r="EL28" s="26"/>
      <c r="EM28" s="26"/>
      <c r="EN28" s="26"/>
      <c r="EO28" s="26"/>
    </row>
    <row r="29" spans="1:145" ht="21" customHeight="1">
      <c r="A29" s="53"/>
      <c r="B29" s="50" t="s">
        <v>208</v>
      </c>
      <c r="C29" s="91"/>
      <c r="D29" s="53"/>
      <c r="E29" s="7"/>
      <c r="F29" s="19">
        <f>SUM(F27:F28)</f>
        <v>0</v>
      </c>
      <c r="G29" s="3"/>
      <c r="H29" s="20">
        <f>SUM(H27:H28)</f>
        <v>0</v>
      </c>
      <c r="I29" s="5"/>
      <c r="J29" s="19">
        <f>SUM(J27:J28)</f>
        <v>0</v>
      </c>
      <c r="K29" s="3"/>
      <c r="L29" s="19">
        <f>SUM(L27:L28)</f>
        <v>0</v>
      </c>
      <c r="M29" s="4"/>
      <c r="N29" s="19">
        <f>SUM(N27:N28)</f>
        <v>38881696</v>
      </c>
      <c r="O29" s="8"/>
      <c r="P29" s="19">
        <f>SUM(P27:P28)</f>
        <v>16704283</v>
      </c>
      <c r="Q29" s="3"/>
      <c r="R29" s="19">
        <f>SUM(R27:R28)</f>
        <v>-205018</v>
      </c>
      <c r="S29" s="3"/>
      <c r="T29" s="19">
        <f>SUM(T27:T28)</f>
        <v>-55820</v>
      </c>
      <c r="U29" s="3"/>
      <c r="V29" s="19">
        <f>SUM(V27:V28)</f>
        <v>893277</v>
      </c>
      <c r="W29" s="3"/>
      <c r="X29" s="20">
        <f>SUM(X27:X28)</f>
        <v>2946883</v>
      </c>
      <c r="Y29" s="3"/>
      <c r="Z29" s="19">
        <f>SUM(Z27:Z28)</f>
        <v>20283605</v>
      </c>
      <c r="AA29" s="3"/>
      <c r="AB29" s="19">
        <f>SUM(AB27:AB28)</f>
        <v>59165301</v>
      </c>
      <c r="AC29" s="3"/>
      <c r="AD29" s="19">
        <f>SUM(AD27:AD28)</f>
        <v>10665685</v>
      </c>
      <c r="AE29" s="3"/>
      <c r="AF29" s="19">
        <f>SUM(AF27:AF28)</f>
        <v>69830986</v>
      </c>
      <c r="EF29" s="26"/>
      <c r="EG29" s="26"/>
      <c r="EH29" s="26"/>
      <c r="EI29" s="26"/>
      <c r="EJ29" s="26"/>
      <c r="EK29" s="26"/>
      <c r="EL29" s="26"/>
      <c r="EM29" s="26"/>
      <c r="EN29" s="26"/>
      <c r="EO29" s="26"/>
    </row>
    <row r="30" spans="1:145" ht="21" customHeight="1" thickBot="1">
      <c r="A30" s="53"/>
      <c r="B30" s="9" t="s">
        <v>237</v>
      </c>
      <c r="C30" s="9"/>
      <c r="D30" s="53"/>
      <c r="E30" s="7"/>
      <c r="F30" s="23">
        <f>SUM(F13,F25,F29)</f>
        <v>1200000</v>
      </c>
      <c r="G30" s="3"/>
      <c r="H30" s="23">
        <f>SUM(H13,H25,H29)</f>
        <v>3542181</v>
      </c>
      <c r="I30" s="97"/>
      <c r="J30" s="23">
        <f>SUM(J13,J25,J29)</f>
        <v>160000</v>
      </c>
      <c r="K30" s="3"/>
      <c r="L30" s="23">
        <f>SUM(L13,L25,L29)</f>
        <v>10516000</v>
      </c>
      <c r="M30" s="3"/>
      <c r="N30" s="23">
        <f>SUM(N13,N25,N29)</f>
        <v>339580837</v>
      </c>
      <c r="O30" s="3"/>
      <c r="P30" s="23">
        <f>SUM(P13,P25,P29)</f>
        <v>-4309349</v>
      </c>
      <c r="Q30" s="3"/>
      <c r="R30" s="23">
        <f>SUM(R13,R25,R29)</f>
        <v>-205018</v>
      </c>
      <c r="S30" s="3"/>
      <c r="T30" s="23">
        <f>SUM(T13,T25,T29)</f>
        <v>15012</v>
      </c>
      <c r="U30" s="3"/>
      <c r="V30" s="23">
        <f>SUM(V13,V25,V29)</f>
        <v>7374337</v>
      </c>
      <c r="W30" s="3"/>
      <c r="X30" s="23">
        <f>SUM(X13,X25,X29)</f>
        <v>1155600</v>
      </c>
      <c r="Y30" s="3"/>
      <c r="Z30" s="23">
        <f>SUM(Z13,Z25,Z29)</f>
        <v>4030582</v>
      </c>
      <c r="AA30" s="3"/>
      <c r="AB30" s="23">
        <f>SUM(AB13,AB25,AB29)</f>
        <v>359029600</v>
      </c>
      <c r="AC30" s="3"/>
      <c r="AD30" s="23">
        <f>SUM(AD13,AD25,AD29)</f>
        <v>84158531</v>
      </c>
      <c r="AE30" s="3"/>
      <c r="AF30" s="23">
        <f>SUM(AF13,AF25,AF29)</f>
        <v>443188131</v>
      </c>
      <c r="EF30" s="26"/>
      <c r="EG30" s="26"/>
      <c r="EH30" s="26"/>
      <c r="EI30" s="26"/>
      <c r="EJ30" s="26"/>
      <c r="EK30" s="26"/>
      <c r="EL30" s="26"/>
      <c r="EM30" s="26"/>
      <c r="EN30" s="26"/>
      <c r="EO30" s="26"/>
    </row>
    <row r="31" spans="1:145" ht="5.0999999999999996" customHeight="1" thickTop="1">
      <c r="A31" s="53"/>
      <c r="B31" s="53"/>
      <c r="C31" s="53"/>
      <c r="D31" s="53"/>
      <c r="E31" s="7"/>
      <c r="F31" s="25"/>
      <c r="I31" s="53"/>
      <c r="J31" s="25"/>
      <c r="L31" s="25"/>
      <c r="N31" s="25"/>
      <c r="P31" s="25"/>
      <c r="R31" s="25"/>
      <c r="T31" s="25"/>
      <c r="Z31" s="25"/>
      <c r="AB31" s="25"/>
      <c r="AD31" s="25"/>
      <c r="AF31" s="25"/>
    </row>
  </sheetData>
  <printOptions horizontalCentered="1"/>
  <pageMargins left="0.39370078740157483" right="0.39370078740157483" top="0.59055118110236227" bottom="0.39370078740157483" header="0.59055118110236227" footer="0.19685039370078741"/>
  <pageSetup paperSize="9" scale="65" firstPageNumber="11" fitToHeight="2" orientation="landscape" blackAndWhite="1" useFirstPageNumber="1" r:id="rId1"/>
  <headerFooter>
    <oddFooter>&amp;L    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1" min="1" max="27" man="1"/>
  </rowBreaks>
  <customProperties>
    <customPr name="EpmWorksheetKeyString_GUID" r:id="rId2"/>
  </customProperties>
  <ignoredErrors>
    <ignoredError sqref="AB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showGridLines="0" zoomScale="85" zoomScaleNormal="85" zoomScaleSheetLayoutView="100" workbookViewId="0"/>
  </sheetViews>
  <sheetFormatPr defaultColWidth="9.125" defaultRowHeight="23.25" customHeight="1"/>
  <cols>
    <col min="1" max="1" width="1.75" style="26" customWidth="1"/>
    <col min="2" max="2" width="2.75" style="73" customWidth="1"/>
    <col min="3" max="3" width="51.75" style="73" customWidth="1"/>
    <col min="4" max="4" width="8.75" style="73" customWidth="1"/>
    <col min="5" max="5" width="1.75" style="73" customWidth="1"/>
    <col min="6" max="6" width="15.75" style="26" customWidth="1"/>
    <col min="7" max="7" width="1.75" style="26" customWidth="1"/>
    <col min="8" max="8" width="15.75" style="26" customWidth="1"/>
    <col min="9" max="9" width="2.75" style="26" customWidth="1"/>
    <col min="10" max="16384" width="9.125" style="26"/>
  </cols>
  <sheetData>
    <row r="1" spans="1:9" ht="23.1" customHeight="1">
      <c r="B1" s="37" t="s">
        <v>155</v>
      </c>
      <c r="C1" s="37"/>
      <c r="D1" s="37"/>
      <c r="E1" s="37"/>
    </row>
    <row r="2" spans="1:9" ht="23.1" customHeight="1">
      <c r="B2" s="37" t="s">
        <v>19</v>
      </c>
      <c r="C2" s="37"/>
      <c r="D2" s="37"/>
      <c r="E2" s="37"/>
    </row>
    <row r="3" spans="1:9" ht="23.1" customHeight="1">
      <c r="B3" s="54" t="str">
        <f>'2'!B75</f>
        <v>สำหรับงวดเก้าเดือนสิ้นสุดวันที่ 30 กันยายน 2564 (ไม่ได้ตรวจสอบ)</v>
      </c>
      <c r="C3" s="38"/>
      <c r="D3" s="38"/>
      <c r="E3" s="38"/>
    </row>
    <row r="4" spans="1:9" ht="21" customHeight="1">
      <c r="B4" s="38"/>
      <c r="C4" s="38"/>
      <c r="D4" s="38"/>
      <c r="E4" s="38"/>
      <c r="F4" s="90"/>
      <c r="G4" s="90"/>
      <c r="H4" s="90"/>
    </row>
    <row r="5" spans="1:9" ht="23.1" customHeight="1">
      <c r="B5" s="10"/>
      <c r="C5" s="10"/>
      <c r="D5" s="63"/>
      <c r="E5" s="10"/>
      <c r="F5" s="30">
        <f>'2'!$G$77</f>
        <v>2564</v>
      </c>
      <c r="G5" s="30"/>
      <c r="H5" s="30">
        <f>'2'!$I$77</f>
        <v>2563</v>
      </c>
    </row>
    <row r="6" spans="1:9" ht="23.1" customHeight="1">
      <c r="B6" s="10"/>
      <c r="C6" s="10"/>
      <c r="D6" s="10"/>
      <c r="E6" s="10"/>
      <c r="F6" s="84" t="s">
        <v>41</v>
      </c>
      <c r="G6" s="84"/>
      <c r="H6" s="84"/>
    </row>
    <row r="7" spans="1:9" s="40" customFormat="1" ht="21.9" customHeight="1">
      <c r="B7" s="32" t="s">
        <v>20</v>
      </c>
      <c r="C7" s="32"/>
      <c r="D7" s="32"/>
      <c r="E7" s="32"/>
      <c r="F7" s="66"/>
      <c r="G7" s="66"/>
      <c r="H7" s="66"/>
      <c r="I7" s="39"/>
    </row>
    <row r="8" spans="1:9" ht="21.9" customHeight="1">
      <c r="B8" s="53" t="s">
        <v>160</v>
      </c>
      <c r="C8" s="53"/>
      <c r="D8" s="53"/>
      <c r="E8" s="53"/>
      <c r="F8" s="41">
        <v>46208471</v>
      </c>
      <c r="H8" s="41">
        <v>27739116</v>
      </c>
      <c r="I8" s="41"/>
    </row>
    <row r="9" spans="1:9" ht="21.9" customHeight="1">
      <c r="B9" s="32" t="s">
        <v>42</v>
      </c>
      <c r="C9" s="32"/>
      <c r="D9" s="32"/>
      <c r="E9" s="32"/>
      <c r="F9" s="41"/>
      <c r="H9" s="41"/>
      <c r="I9" s="41"/>
    </row>
    <row r="10" spans="1:9" ht="21.9" customHeight="1">
      <c r="B10" s="53" t="s">
        <v>95</v>
      </c>
      <c r="C10" s="53"/>
      <c r="D10" s="53"/>
      <c r="E10" s="53"/>
      <c r="F10" s="41">
        <v>7143287</v>
      </c>
      <c r="H10" s="41">
        <v>3750517</v>
      </c>
      <c r="I10" s="41"/>
    </row>
    <row r="11" spans="1:9" ht="21.9" customHeight="1">
      <c r="B11" s="53" t="s">
        <v>54</v>
      </c>
      <c r="C11" s="53"/>
      <c r="D11" s="53"/>
      <c r="E11" s="53"/>
      <c r="F11" s="41">
        <v>21418375</v>
      </c>
      <c r="H11" s="41">
        <v>20488263</v>
      </c>
      <c r="I11" s="41"/>
    </row>
    <row r="12" spans="1:9" ht="21.9" customHeight="1">
      <c r="A12" s="26" t="s">
        <v>156</v>
      </c>
      <c r="B12" s="53" t="s">
        <v>242</v>
      </c>
      <c r="C12" s="53"/>
      <c r="D12" s="53"/>
      <c r="E12" s="53"/>
      <c r="F12" s="41">
        <v>125374</v>
      </c>
      <c r="H12" s="41">
        <v>-733</v>
      </c>
      <c r="I12" s="41"/>
    </row>
    <row r="13" spans="1:9" ht="21.9" customHeight="1">
      <c r="B13" s="53" t="s">
        <v>216</v>
      </c>
      <c r="C13" s="53"/>
      <c r="D13" s="53"/>
      <c r="E13" s="53"/>
      <c r="F13" s="41">
        <v>1021358</v>
      </c>
      <c r="H13" s="41">
        <v>879309</v>
      </c>
      <c r="I13" s="41"/>
    </row>
    <row r="14" spans="1:9" ht="21.9" customHeight="1">
      <c r="B14" s="53" t="s">
        <v>205</v>
      </c>
      <c r="C14" s="53"/>
      <c r="D14" s="53"/>
      <c r="E14" s="53"/>
      <c r="F14" s="41">
        <v>-166108</v>
      </c>
      <c r="H14" s="41">
        <v>196198</v>
      </c>
      <c r="I14" s="41"/>
    </row>
    <row r="15" spans="1:9" ht="21.9" customHeight="1">
      <c r="B15" s="53" t="s">
        <v>174</v>
      </c>
      <c r="C15" s="53"/>
      <c r="D15" s="53"/>
      <c r="E15" s="53"/>
      <c r="F15" s="41">
        <v>-15295036</v>
      </c>
      <c r="H15" s="41">
        <v>-5990943</v>
      </c>
      <c r="I15" s="41"/>
    </row>
    <row r="16" spans="1:9" ht="21.9" customHeight="1">
      <c r="B16" s="53" t="s">
        <v>131</v>
      </c>
      <c r="C16" s="53"/>
      <c r="D16" s="53"/>
      <c r="E16" s="53"/>
      <c r="F16" s="41">
        <v>-1547799</v>
      </c>
      <c r="H16" s="41">
        <v>-612144</v>
      </c>
      <c r="I16" s="41"/>
    </row>
    <row r="17" spans="2:9" ht="21.9" customHeight="1">
      <c r="B17" s="53" t="s">
        <v>57</v>
      </c>
      <c r="C17" s="53"/>
      <c r="D17" s="53"/>
      <c r="E17" s="53"/>
      <c r="F17" s="41">
        <v>-818483</v>
      </c>
      <c r="H17" s="41">
        <v>-847908</v>
      </c>
      <c r="I17" s="89"/>
    </row>
    <row r="18" spans="2:9" ht="21.9" customHeight="1">
      <c r="B18" s="91" t="s">
        <v>99</v>
      </c>
      <c r="C18" s="91"/>
      <c r="D18" s="91"/>
      <c r="E18" s="91"/>
      <c r="F18" s="41">
        <v>5066694</v>
      </c>
      <c r="H18" s="41">
        <v>5396210</v>
      </c>
      <c r="I18" s="89"/>
    </row>
    <row r="19" spans="2:9" ht="21.9" customHeight="1">
      <c r="B19" s="91" t="s">
        <v>165</v>
      </c>
      <c r="C19" s="91"/>
      <c r="D19" s="91"/>
      <c r="E19" s="91"/>
      <c r="F19" s="41">
        <v>3827162</v>
      </c>
      <c r="H19" s="41">
        <v>1491707</v>
      </c>
      <c r="I19" s="89"/>
    </row>
    <row r="20" spans="2:9" ht="21.9" customHeight="1">
      <c r="B20" s="53" t="s">
        <v>239</v>
      </c>
      <c r="C20" s="53"/>
      <c r="D20" s="7"/>
      <c r="E20" s="53"/>
      <c r="F20" s="41">
        <v>-1670891</v>
      </c>
      <c r="H20" s="41">
        <v>-100014</v>
      </c>
      <c r="I20" s="41"/>
    </row>
    <row r="21" spans="2:9" ht="21.9" customHeight="1">
      <c r="B21" s="9" t="s">
        <v>152</v>
      </c>
      <c r="C21" s="9"/>
      <c r="D21" s="53"/>
      <c r="E21" s="53"/>
      <c r="F21" s="85"/>
      <c r="G21" s="41"/>
      <c r="H21" s="85"/>
      <c r="I21" s="92"/>
    </row>
    <row r="22" spans="2:9" ht="21.9" customHeight="1">
      <c r="B22" s="26"/>
      <c r="C22" s="42" t="s">
        <v>146</v>
      </c>
      <c r="D22" s="9"/>
      <c r="E22" s="9"/>
      <c r="F22" s="43">
        <f>SUM(F8:F20)</f>
        <v>65312404</v>
      </c>
      <c r="G22" s="67"/>
      <c r="H22" s="43">
        <f>SUM(H8:H20)</f>
        <v>52389578</v>
      </c>
      <c r="I22" s="92"/>
    </row>
    <row r="23" spans="2:9" ht="9.9" customHeight="1">
      <c r="B23" s="68"/>
      <c r="C23" s="68"/>
      <c r="D23" s="68"/>
      <c r="E23" s="68"/>
      <c r="F23" s="69"/>
      <c r="G23" s="69"/>
      <c r="H23" s="69"/>
      <c r="I23" s="92"/>
    </row>
    <row r="24" spans="2:9" ht="21.9" customHeight="1">
      <c r="B24" s="32" t="s">
        <v>39</v>
      </c>
      <c r="C24" s="32"/>
      <c r="D24" s="32"/>
      <c r="E24" s="32"/>
      <c r="F24" s="70"/>
      <c r="G24" s="70"/>
      <c r="H24" s="70"/>
      <c r="I24" s="92"/>
    </row>
    <row r="25" spans="2:9" ht="21.9" customHeight="1">
      <c r="B25" s="53" t="s">
        <v>109</v>
      </c>
      <c r="C25" s="53"/>
      <c r="D25" s="53"/>
      <c r="E25" s="53"/>
      <c r="F25" s="41">
        <v>-18854021</v>
      </c>
      <c r="G25" s="41"/>
      <c r="H25" s="41">
        <v>233593</v>
      </c>
      <c r="I25" s="44"/>
    </row>
    <row r="26" spans="2:9" ht="21.9" customHeight="1">
      <c r="B26" s="53" t="s">
        <v>44</v>
      </c>
      <c r="C26" s="53"/>
      <c r="D26" s="53"/>
      <c r="E26" s="53"/>
      <c r="F26" s="41">
        <v>-20033395</v>
      </c>
      <c r="G26" s="41"/>
      <c r="H26" s="41">
        <v>4523714</v>
      </c>
      <c r="I26" s="92"/>
    </row>
    <row r="27" spans="2:9" ht="21.9" customHeight="1">
      <c r="B27" s="53" t="s">
        <v>157</v>
      </c>
      <c r="C27" s="53"/>
      <c r="D27" s="53"/>
      <c r="E27" s="53"/>
      <c r="F27" s="41">
        <v>-953001</v>
      </c>
      <c r="G27" s="41"/>
      <c r="H27" s="41">
        <v>185073</v>
      </c>
      <c r="I27" s="92"/>
    </row>
    <row r="28" spans="2:9" ht="21.9" customHeight="1">
      <c r="B28" s="9" t="s">
        <v>163</v>
      </c>
      <c r="C28" s="9"/>
      <c r="D28" s="9"/>
      <c r="E28" s="9"/>
      <c r="F28" s="45">
        <f>SUM(F25:F27)</f>
        <v>-39840417</v>
      </c>
      <c r="G28" s="67"/>
      <c r="H28" s="45">
        <f>SUM(H25:H27)</f>
        <v>4942380</v>
      </c>
      <c r="I28" s="92"/>
    </row>
    <row r="29" spans="2:9" ht="9.9" customHeight="1">
      <c r="B29" s="68"/>
      <c r="C29" s="68"/>
      <c r="D29" s="68"/>
      <c r="E29" s="68"/>
      <c r="F29" s="71"/>
      <c r="G29" s="71"/>
      <c r="H29" s="71"/>
      <c r="I29" s="44"/>
    </row>
    <row r="30" spans="2:9" ht="23.1" customHeight="1">
      <c r="B30" s="37"/>
      <c r="C30" s="37"/>
      <c r="D30" s="37"/>
      <c r="E30" s="37"/>
    </row>
    <row r="31" spans="2:9" ht="23.1" customHeight="1">
      <c r="B31" s="37" t="s">
        <v>155</v>
      </c>
      <c r="C31" s="37"/>
      <c r="D31" s="37"/>
      <c r="E31" s="37"/>
    </row>
    <row r="32" spans="2:9" ht="23.1" customHeight="1">
      <c r="B32" s="37" t="s">
        <v>45</v>
      </c>
      <c r="C32" s="37"/>
      <c r="D32" s="37"/>
      <c r="E32" s="37"/>
    </row>
    <row r="33" spans="2:9" ht="23.1" customHeight="1">
      <c r="B33" s="54" t="str">
        <f>B3</f>
        <v>สำหรับงวดเก้าเดือนสิ้นสุดวันที่ 30 กันยายน 2564 (ไม่ได้ตรวจสอบ)</v>
      </c>
      <c r="C33" s="38"/>
      <c r="D33" s="38"/>
      <c r="E33" s="38"/>
    </row>
    <row r="34" spans="2:9" ht="21" customHeight="1">
      <c r="B34" s="38"/>
      <c r="C34" s="38"/>
      <c r="D34" s="38"/>
      <c r="E34" s="38"/>
      <c r="F34" s="90"/>
      <c r="G34" s="90"/>
      <c r="H34" s="90"/>
    </row>
    <row r="35" spans="2:9" ht="23.1" customHeight="1">
      <c r="B35" s="72"/>
      <c r="C35" s="72"/>
      <c r="D35" s="63" t="s">
        <v>0</v>
      </c>
      <c r="E35" s="72"/>
      <c r="F35" s="30">
        <f>F5</f>
        <v>2564</v>
      </c>
      <c r="G35" s="30"/>
      <c r="H35" s="30">
        <f>H5</f>
        <v>2563</v>
      </c>
    </row>
    <row r="36" spans="2:9" ht="23.1" customHeight="1">
      <c r="B36" s="10"/>
      <c r="C36" s="10"/>
      <c r="D36" s="10"/>
      <c r="E36" s="10"/>
      <c r="F36" s="84" t="s">
        <v>41</v>
      </c>
      <c r="G36" s="84"/>
      <c r="H36" s="84"/>
    </row>
    <row r="37" spans="2:9" ht="21.9" customHeight="1">
      <c r="B37" s="32" t="s">
        <v>21</v>
      </c>
      <c r="C37" s="32"/>
      <c r="D37" s="32"/>
      <c r="E37" s="32"/>
      <c r="F37" s="70"/>
      <c r="G37" s="70"/>
      <c r="H37" s="70"/>
      <c r="I37" s="92"/>
    </row>
    <row r="38" spans="2:9" ht="21.9" customHeight="1">
      <c r="B38" s="53" t="s">
        <v>112</v>
      </c>
      <c r="C38" s="53"/>
      <c r="D38" s="53"/>
      <c r="E38" s="53"/>
      <c r="F38" s="41">
        <v>15154340</v>
      </c>
      <c r="G38" s="41"/>
      <c r="H38" s="41">
        <v>1218298</v>
      </c>
      <c r="I38" s="92"/>
    </row>
    <row r="39" spans="2:9" ht="21.9" customHeight="1">
      <c r="B39" s="73" t="s">
        <v>115</v>
      </c>
      <c r="D39" s="93"/>
      <c r="E39" s="93"/>
      <c r="F39" s="41">
        <v>-423588</v>
      </c>
      <c r="G39" s="47"/>
      <c r="H39" s="41">
        <v>-577103</v>
      </c>
      <c r="I39" s="92"/>
    </row>
    <row r="40" spans="2:9" ht="21.9" customHeight="1">
      <c r="B40" s="73" t="s">
        <v>158</v>
      </c>
      <c r="F40" s="41">
        <v>-72112</v>
      </c>
      <c r="G40" s="47"/>
      <c r="H40" s="41">
        <v>-205045</v>
      </c>
    </row>
    <row r="41" spans="2:9" ht="21.9" customHeight="1">
      <c r="B41" s="74" t="s">
        <v>240</v>
      </c>
      <c r="C41" s="74"/>
      <c r="D41" s="74"/>
      <c r="E41" s="74"/>
      <c r="F41" s="45">
        <f>SUM(F38:F40)</f>
        <v>14658640</v>
      </c>
      <c r="G41" s="11"/>
      <c r="H41" s="45">
        <f>SUM(H38:H40)</f>
        <v>436150</v>
      </c>
      <c r="I41" s="92"/>
    </row>
    <row r="42" spans="2:9" ht="5.0999999999999996" customHeight="1">
      <c r="B42" s="74"/>
      <c r="C42" s="74"/>
      <c r="D42" s="74"/>
      <c r="E42" s="74"/>
      <c r="F42" s="11"/>
      <c r="G42" s="11"/>
      <c r="H42" s="11"/>
      <c r="I42" s="92"/>
    </row>
    <row r="43" spans="2:9" ht="21.9" customHeight="1">
      <c r="B43" s="74" t="s">
        <v>132</v>
      </c>
      <c r="C43" s="74"/>
      <c r="D43" s="74"/>
      <c r="E43" s="74"/>
      <c r="F43" s="11">
        <f>SUM(F41,F28,F22)</f>
        <v>40130627</v>
      </c>
      <c r="G43" s="11"/>
      <c r="H43" s="11">
        <f>SUM(H41,H28,H22)</f>
        <v>57768108</v>
      </c>
      <c r="I43" s="92"/>
    </row>
    <row r="44" spans="2:9" ht="21.9" customHeight="1">
      <c r="B44" s="73" t="s">
        <v>58</v>
      </c>
      <c r="F44" s="78">
        <v>-8921510</v>
      </c>
      <c r="G44" s="47"/>
      <c r="H44" s="78">
        <v>-5174770</v>
      </c>
      <c r="I44" s="104"/>
    </row>
    <row r="45" spans="2:9" ht="5.0999999999999996" customHeight="1">
      <c r="F45" s="47"/>
      <c r="G45" s="47"/>
      <c r="H45" s="47"/>
      <c r="I45" s="104"/>
    </row>
    <row r="46" spans="2:9" ht="21.9" customHeight="1">
      <c r="B46" s="9" t="s">
        <v>133</v>
      </c>
      <c r="C46" s="9"/>
      <c r="D46" s="9"/>
      <c r="E46" s="9"/>
      <c r="F46" s="43">
        <f>SUM(F43:F44)</f>
        <v>31209117</v>
      </c>
      <c r="G46" s="67"/>
      <c r="H46" s="43">
        <f>SUM(H43:H44)</f>
        <v>52593338</v>
      </c>
      <c r="I46" s="92"/>
    </row>
    <row r="47" spans="2:9" ht="5.0999999999999996" customHeight="1">
      <c r="B47" s="9"/>
      <c r="C47" s="9"/>
      <c r="D47" s="9"/>
      <c r="E47" s="9"/>
      <c r="F47" s="11"/>
      <c r="G47" s="67"/>
      <c r="H47" s="11"/>
      <c r="I47" s="92"/>
    </row>
    <row r="48" spans="2:9" ht="21.9" customHeight="1">
      <c r="B48" s="13" t="s">
        <v>22</v>
      </c>
      <c r="C48" s="13"/>
      <c r="D48" s="13"/>
      <c r="E48" s="13"/>
      <c r="F48" s="75"/>
      <c r="G48" s="76"/>
      <c r="H48" s="75"/>
    </row>
    <row r="49" spans="2:8" ht="21.9" customHeight="1">
      <c r="B49" s="73" t="s">
        <v>164</v>
      </c>
      <c r="C49" s="13"/>
      <c r="D49" s="13"/>
      <c r="E49" s="13"/>
      <c r="F49" s="47">
        <v>0</v>
      </c>
      <c r="G49" s="47"/>
      <c r="H49" s="47">
        <v>766437</v>
      </c>
    </row>
    <row r="50" spans="2:8" ht="21.9" customHeight="1">
      <c r="B50" s="73" t="s">
        <v>134</v>
      </c>
      <c r="D50" s="46" t="s">
        <v>151</v>
      </c>
      <c r="F50" s="47">
        <v>-10784961</v>
      </c>
      <c r="G50" s="47"/>
      <c r="H50" s="47">
        <v>-614885</v>
      </c>
    </row>
    <row r="51" spans="2:8" ht="21.9" customHeight="1">
      <c r="B51" s="73" t="s">
        <v>199</v>
      </c>
      <c r="D51" s="46"/>
      <c r="F51" s="47">
        <v>0</v>
      </c>
      <c r="G51" s="47"/>
      <c r="H51" s="47">
        <v>265311</v>
      </c>
    </row>
    <row r="52" spans="2:8" ht="21.9" customHeight="1">
      <c r="B52" s="73" t="s">
        <v>198</v>
      </c>
      <c r="D52" s="46" t="s">
        <v>244</v>
      </c>
      <c r="F52" s="47">
        <v>-12462123</v>
      </c>
      <c r="G52" s="47"/>
      <c r="H52" s="47">
        <v>-70756</v>
      </c>
    </row>
    <row r="53" spans="2:8" ht="21.9" customHeight="1">
      <c r="B53" s="73" t="s">
        <v>190</v>
      </c>
      <c r="D53" s="13"/>
      <c r="E53" s="13"/>
      <c r="F53" s="47">
        <v>62190513</v>
      </c>
      <c r="G53" s="47"/>
      <c r="H53" s="47">
        <v>43333150</v>
      </c>
    </row>
    <row r="54" spans="2:8" ht="21.9" customHeight="1">
      <c r="B54" s="73" t="s">
        <v>191</v>
      </c>
      <c r="D54" s="63"/>
      <c r="F54" s="47">
        <v>-54215739</v>
      </c>
      <c r="G54" s="47"/>
      <c r="H54" s="47">
        <v>-66236599</v>
      </c>
    </row>
    <row r="55" spans="2:8" ht="21.9" customHeight="1">
      <c r="B55" s="73" t="s">
        <v>135</v>
      </c>
      <c r="D55" s="46"/>
      <c r="F55" s="47">
        <v>192985</v>
      </c>
      <c r="G55" s="47"/>
      <c r="H55" s="47">
        <v>292212</v>
      </c>
    </row>
    <row r="56" spans="2:8" ht="21.9" customHeight="1">
      <c r="B56" s="73" t="s">
        <v>166</v>
      </c>
      <c r="D56" s="46"/>
      <c r="F56" s="47">
        <v>-45842978</v>
      </c>
      <c r="G56" s="47"/>
      <c r="H56" s="47">
        <v>-35621577</v>
      </c>
    </row>
    <row r="57" spans="2:8" ht="21.9" customHeight="1">
      <c r="B57" s="73" t="s">
        <v>203</v>
      </c>
      <c r="F57" s="47">
        <v>-153500</v>
      </c>
      <c r="G57" s="47"/>
      <c r="H57" s="47">
        <v>46085</v>
      </c>
    </row>
    <row r="58" spans="2:8" ht="21.9" customHeight="1">
      <c r="B58" s="73" t="s">
        <v>55</v>
      </c>
      <c r="F58" s="47">
        <v>7471652</v>
      </c>
      <c r="G58" s="47"/>
      <c r="H58" s="47">
        <v>5736011</v>
      </c>
    </row>
    <row r="59" spans="2:8" ht="21.9" customHeight="1">
      <c r="B59" s="53" t="s">
        <v>59</v>
      </c>
      <c r="C59" s="53"/>
      <c r="D59" s="53"/>
      <c r="E59" s="53"/>
      <c r="F59" s="47">
        <v>720328</v>
      </c>
      <c r="G59" s="47"/>
      <c r="H59" s="47">
        <v>734408</v>
      </c>
    </row>
    <row r="60" spans="2:8" ht="5.0999999999999996" customHeight="1">
      <c r="D60" s="10"/>
      <c r="E60" s="10"/>
      <c r="F60" s="77"/>
      <c r="G60" s="47"/>
      <c r="H60" s="77"/>
    </row>
    <row r="61" spans="2:8" ht="21.9" customHeight="1">
      <c r="B61" s="10" t="s">
        <v>159</v>
      </c>
      <c r="C61" s="10"/>
      <c r="D61" s="10"/>
      <c r="E61" s="10"/>
      <c r="F61" s="43">
        <f>SUM(F49:F59)</f>
        <v>-52883823</v>
      </c>
      <c r="G61" s="11"/>
      <c r="H61" s="43">
        <f>SUM(H49:H59)</f>
        <v>-51370203</v>
      </c>
    </row>
    <row r="62" spans="2:8" ht="21.15" customHeight="1">
      <c r="B62" s="10"/>
      <c r="C62" s="10"/>
      <c r="D62" s="37"/>
      <c r="E62" s="37"/>
      <c r="F62" s="76"/>
      <c r="G62" s="76"/>
      <c r="H62" s="76"/>
    </row>
    <row r="63" spans="2:8" ht="23.1" customHeight="1">
      <c r="B63" s="37" t="s">
        <v>155</v>
      </c>
      <c r="C63" s="37"/>
      <c r="D63" s="37"/>
      <c r="E63" s="37"/>
    </row>
    <row r="64" spans="2:8" ht="23.1" customHeight="1">
      <c r="B64" s="37" t="s">
        <v>45</v>
      </c>
      <c r="C64" s="37"/>
      <c r="D64" s="38"/>
      <c r="E64" s="38"/>
    </row>
    <row r="65" spans="2:8" ht="23.25" customHeight="1">
      <c r="B65" s="54" t="str">
        <f>B3</f>
        <v>สำหรับงวดเก้าเดือนสิ้นสุดวันที่ 30 กันยายน 2564 (ไม่ได้ตรวจสอบ)</v>
      </c>
      <c r="C65" s="38"/>
      <c r="D65" s="38"/>
      <c r="E65" s="38"/>
    </row>
    <row r="66" spans="2:8" ht="20.100000000000001" customHeight="1">
      <c r="B66" s="38"/>
      <c r="C66" s="38"/>
      <c r="D66" s="72"/>
      <c r="E66" s="72"/>
      <c r="F66" s="90"/>
      <c r="G66" s="90"/>
      <c r="H66" s="90"/>
    </row>
    <row r="67" spans="2:8" ht="21" customHeight="1">
      <c r="B67" s="72"/>
      <c r="C67" s="72"/>
      <c r="D67" s="63"/>
      <c r="E67" s="10"/>
      <c r="F67" s="30">
        <f>F5</f>
        <v>2564</v>
      </c>
      <c r="G67" s="30"/>
      <c r="H67" s="30">
        <f>H5</f>
        <v>2563</v>
      </c>
    </row>
    <row r="68" spans="2:8" ht="21" customHeight="1">
      <c r="B68" s="10"/>
      <c r="C68" s="10"/>
      <c r="D68" s="13"/>
      <c r="E68" s="13"/>
      <c r="F68" s="84" t="s">
        <v>41</v>
      </c>
      <c r="G68" s="84"/>
      <c r="H68" s="84"/>
    </row>
    <row r="69" spans="2:8" ht="21.9" customHeight="1">
      <c r="B69" s="13" t="s">
        <v>23</v>
      </c>
      <c r="C69" s="13"/>
      <c r="D69" s="13"/>
      <c r="E69" s="13"/>
      <c r="F69" s="75"/>
      <c r="G69" s="76"/>
      <c r="H69" s="75"/>
    </row>
    <row r="70" spans="2:8" ht="21.9" customHeight="1">
      <c r="B70" s="73" t="s">
        <v>197</v>
      </c>
      <c r="F70" s="47"/>
      <c r="G70" s="47"/>
      <c r="H70" s="47"/>
    </row>
    <row r="71" spans="2:8" ht="21.9" customHeight="1">
      <c r="C71" s="73" t="s">
        <v>140</v>
      </c>
      <c r="F71" s="47">
        <v>824102</v>
      </c>
      <c r="G71" s="47"/>
      <c r="H71" s="47">
        <v>2784320</v>
      </c>
    </row>
    <row r="72" spans="2:8" ht="21.9" customHeight="1">
      <c r="B72" s="73" t="s">
        <v>139</v>
      </c>
      <c r="D72" s="10"/>
      <c r="E72" s="10"/>
      <c r="F72" s="47"/>
      <c r="G72" s="47"/>
      <c r="H72" s="47"/>
    </row>
    <row r="73" spans="2:8" ht="21.9" customHeight="1">
      <c r="C73" s="73" t="s">
        <v>140</v>
      </c>
      <c r="D73" s="46"/>
      <c r="F73" s="47">
        <v>-2300032</v>
      </c>
      <c r="G73" s="47"/>
      <c r="H73" s="47">
        <v>-1207264</v>
      </c>
    </row>
    <row r="74" spans="2:8" ht="21.9" customHeight="1">
      <c r="B74" s="13" t="s">
        <v>136</v>
      </c>
      <c r="C74" s="13"/>
      <c r="D74" s="53"/>
      <c r="E74" s="53"/>
      <c r="F74" s="75"/>
      <c r="G74" s="76"/>
      <c r="H74" s="75"/>
    </row>
    <row r="75" spans="2:8" ht="21.9" customHeight="1">
      <c r="B75" s="73" t="s">
        <v>215</v>
      </c>
      <c r="F75" s="47">
        <v>8431143</v>
      </c>
      <c r="G75" s="76"/>
      <c r="H75" s="47">
        <v>17651899</v>
      </c>
    </row>
    <row r="76" spans="2:8" ht="21.9" customHeight="1">
      <c r="B76" s="73" t="s">
        <v>137</v>
      </c>
      <c r="D76" s="10"/>
      <c r="E76" s="10"/>
      <c r="F76" s="47">
        <v>36143959</v>
      </c>
      <c r="G76" s="76"/>
      <c r="H76" s="47">
        <v>26407950</v>
      </c>
    </row>
    <row r="77" spans="2:8" ht="21.9" customHeight="1">
      <c r="B77" s="73" t="s">
        <v>138</v>
      </c>
      <c r="F77" s="47">
        <v>-16803336</v>
      </c>
      <c r="G77" s="76"/>
      <c r="H77" s="47">
        <v>-6221537</v>
      </c>
    </row>
    <row r="78" spans="2:8" ht="21.9" customHeight="1">
      <c r="B78" s="73" t="s">
        <v>192</v>
      </c>
      <c r="F78" s="47">
        <v>-2292683</v>
      </c>
      <c r="G78" s="76"/>
      <c r="H78" s="47">
        <v>-1856182</v>
      </c>
    </row>
    <row r="79" spans="2:8" ht="21.9" customHeight="1">
      <c r="B79" s="73" t="s">
        <v>149</v>
      </c>
      <c r="F79" s="47">
        <v>20450981</v>
      </c>
      <c r="G79" s="76"/>
      <c r="H79" s="47">
        <v>24925062</v>
      </c>
    </row>
    <row r="80" spans="2:8" ht="21.9" customHeight="1">
      <c r="B80" s="73" t="s">
        <v>150</v>
      </c>
      <c r="F80" s="47">
        <v>-24937234</v>
      </c>
      <c r="G80" s="76"/>
      <c r="H80" s="47">
        <v>-24941233</v>
      </c>
    </row>
    <row r="81" spans="2:8" ht="21.9" customHeight="1">
      <c r="B81" s="10" t="s">
        <v>202</v>
      </c>
      <c r="C81" s="10"/>
      <c r="D81" s="10"/>
      <c r="E81" s="10"/>
      <c r="F81" s="45">
        <f>SUM(F75:F80)</f>
        <v>20992830</v>
      </c>
      <c r="G81" s="11"/>
      <c r="H81" s="45">
        <f>SUM(H75:H80)</f>
        <v>35965959</v>
      </c>
    </row>
    <row r="82" spans="2:8" ht="21.9" customHeight="1">
      <c r="B82" s="10" t="s">
        <v>89</v>
      </c>
      <c r="D82" s="10"/>
      <c r="E82" s="10"/>
      <c r="F82" s="47"/>
      <c r="G82" s="47"/>
      <c r="H82" s="47"/>
    </row>
    <row r="83" spans="2:8" ht="21.9" customHeight="1">
      <c r="B83" s="73" t="s">
        <v>91</v>
      </c>
      <c r="C83" s="26"/>
      <c r="D83" s="10"/>
      <c r="E83" s="10"/>
      <c r="F83" s="47">
        <v>-20398041</v>
      </c>
      <c r="G83" s="47"/>
      <c r="H83" s="47">
        <v>-14997759</v>
      </c>
    </row>
    <row r="84" spans="2:8" ht="21.9" customHeight="1">
      <c r="B84" s="73" t="s">
        <v>81</v>
      </c>
      <c r="C84" s="26"/>
      <c r="D84" s="10"/>
      <c r="E84" s="10"/>
      <c r="F84" s="47">
        <v>-3434876</v>
      </c>
      <c r="G84" s="47"/>
      <c r="H84" s="47">
        <v>-1208214</v>
      </c>
    </row>
    <row r="85" spans="2:8" ht="21.9" customHeight="1">
      <c r="B85" s="10" t="s">
        <v>90</v>
      </c>
      <c r="C85" s="26"/>
      <c r="D85" s="10"/>
      <c r="E85" s="10"/>
      <c r="F85" s="48">
        <f>SUM(F83:F84)</f>
        <v>-23832917</v>
      </c>
      <c r="G85" s="47"/>
      <c r="H85" s="48">
        <f>SUM(H83:H84)</f>
        <v>-16205973</v>
      </c>
    </row>
    <row r="86" spans="2:8" ht="21.9" customHeight="1">
      <c r="B86" s="53" t="s">
        <v>217</v>
      </c>
      <c r="C86" s="53"/>
      <c r="F86" s="47">
        <v>-5896501</v>
      </c>
      <c r="G86" s="76"/>
      <c r="H86" s="47">
        <v>-5814844</v>
      </c>
    </row>
    <row r="87" spans="2:8" ht="5.0999999999999996" customHeight="1">
      <c r="D87" s="10"/>
      <c r="E87" s="10"/>
      <c r="F87" s="85"/>
      <c r="G87" s="47"/>
      <c r="H87" s="85"/>
    </row>
    <row r="88" spans="2:8" ht="21.9" customHeight="1">
      <c r="B88" s="10" t="s">
        <v>167</v>
      </c>
      <c r="C88" s="10"/>
      <c r="D88" s="79"/>
      <c r="E88" s="79"/>
      <c r="F88" s="43">
        <f>SUM(F71:F73,F81,F85,F86)</f>
        <v>-10212518</v>
      </c>
      <c r="G88" s="11"/>
      <c r="H88" s="43">
        <f>SUM(H71:H73,H81,H85,H86)</f>
        <v>15522198</v>
      </c>
    </row>
    <row r="89" spans="2:8" s="42" customFormat="1" ht="9.9" customHeight="1">
      <c r="B89" s="79"/>
      <c r="C89" s="79"/>
      <c r="D89" s="10"/>
      <c r="E89" s="10"/>
      <c r="F89" s="80"/>
      <c r="G89" s="80"/>
      <c r="H89" s="80"/>
    </row>
    <row r="90" spans="2:8" ht="21.9" customHeight="1">
      <c r="B90" s="10" t="s">
        <v>168</v>
      </c>
      <c r="C90" s="10"/>
      <c r="D90" s="10"/>
      <c r="E90" s="10"/>
      <c r="F90" s="11">
        <f>SUM(F46,F61,F88)</f>
        <v>-31887224</v>
      </c>
      <c r="G90" s="11"/>
      <c r="H90" s="11">
        <f>SUM(H46,H61,H88)</f>
        <v>16745333</v>
      </c>
    </row>
    <row r="91" spans="2:8" ht="21.9" customHeight="1">
      <c r="B91" s="73" t="s">
        <v>154</v>
      </c>
      <c r="F91" s="47">
        <v>1750055</v>
      </c>
      <c r="G91" s="47"/>
      <c r="H91" s="47">
        <v>558504</v>
      </c>
    </row>
    <row r="92" spans="2:8" ht="21.9" customHeight="1">
      <c r="B92" s="73" t="s">
        <v>209</v>
      </c>
      <c r="F92" s="78">
        <v>64399343</v>
      </c>
      <c r="G92" s="47"/>
      <c r="H92" s="78">
        <v>27626960</v>
      </c>
    </row>
    <row r="93" spans="2:8" ht="5.0999999999999996" customHeight="1">
      <c r="D93" s="10"/>
      <c r="E93" s="10"/>
      <c r="F93" s="47"/>
      <c r="G93" s="47"/>
      <c r="H93" s="47"/>
    </row>
    <row r="94" spans="2:8" ht="21.9" customHeight="1" thickBot="1">
      <c r="B94" s="10" t="s">
        <v>210</v>
      </c>
      <c r="C94" s="10"/>
      <c r="F94" s="49">
        <f>SUM(F90:F92)</f>
        <v>34262174</v>
      </c>
      <c r="G94" s="11"/>
      <c r="H94" s="49">
        <f>SUM(H90:H92)</f>
        <v>44930797</v>
      </c>
    </row>
    <row r="95" spans="2:8" ht="5.0999999999999996" customHeight="1" thickTop="1">
      <c r="D95" s="81"/>
      <c r="E95" s="81"/>
      <c r="F95" s="82"/>
      <c r="G95" s="47"/>
      <c r="H95" s="82"/>
    </row>
    <row r="96" spans="2:8" ht="21.9" customHeight="1">
      <c r="B96" s="81" t="s">
        <v>97</v>
      </c>
      <c r="C96" s="81"/>
      <c r="D96" s="83"/>
      <c r="E96" s="83"/>
      <c r="F96" s="82"/>
      <c r="G96" s="82"/>
      <c r="H96" s="82"/>
    </row>
    <row r="97" spans="2:8" ht="21.9" customHeight="1">
      <c r="B97" s="83" t="s">
        <v>211</v>
      </c>
      <c r="C97" s="83"/>
      <c r="D97" s="94"/>
      <c r="E97" s="94"/>
      <c r="F97" s="82"/>
      <c r="G97" s="82"/>
      <c r="H97" s="82"/>
    </row>
    <row r="98" spans="2:8" ht="21.9" customHeight="1">
      <c r="B98" s="94" t="s">
        <v>107</v>
      </c>
      <c r="C98" s="83"/>
      <c r="D98" s="94"/>
      <c r="E98" s="94"/>
      <c r="F98" s="82">
        <v>17346597</v>
      </c>
      <c r="G98" s="82"/>
      <c r="H98" s="82">
        <v>21682064</v>
      </c>
    </row>
    <row r="99" spans="2:8" ht="21.9" customHeight="1">
      <c r="B99" s="94" t="s">
        <v>153</v>
      </c>
      <c r="C99" s="94"/>
      <c r="F99" s="82">
        <v>4843589</v>
      </c>
      <c r="G99" s="82"/>
      <c r="H99" s="82">
        <v>286046</v>
      </c>
    </row>
  </sheetData>
  <phoneticPr fontId="6" type="noConversion"/>
  <printOptions horizontalCentered="1"/>
  <pageMargins left="0.70866141732283472" right="0.70866141732283472" top="0.59055118110236227" bottom="0.59055118110236227" header="0.59055118110236227" footer="0.39370078740157483"/>
  <pageSetup paperSize="9" firstPageNumber="12" orientation="portrait" blackAndWhite="1" cellComments="asDisplayed" useFirstPageNumber="1" r:id="rId1"/>
  <headerFooter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0" max="16383" man="1"/>
    <brk id="62" max="16383" man="1"/>
  </rowBreaks>
  <customProperties>
    <customPr name="EpmWorksheetKeyString_GUID" r:id="rId2"/>
  </customProperties>
  <ignoredErrors>
    <ignoredError sqref="D50 D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'5'!Print_Area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SS</cp:lastModifiedBy>
  <cp:lastPrinted>2021-11-10T03:48:55Z</cp:lastPrinted>
  <dcterms:created xsi:type="dcterms:W3CDTF">2005-01-07T06:39:24Z</dcterms:created>
  <dcterms:modified xsi:type="dcterms:W3CDTF">2021-11-10T03:50:42Z</dcterms:modified>
</cp:coreProperties>
</file>